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/>
  <xr:revisionPtr revIDLastSave="172" documentId="11_BAA92EB63EA1D21D38F9AC9A7C199205EC79C0B9" xr6:coauthVersionLast="47" xr6:coauthVersionMax="47" xr10:uidLastSave="{41B7B154-E78D-4352-BB7C-EB80D3654EEE}"/>
  <bookViews>
    <workbookView xWindow="14175" yWindow="-16380" windowWidth="29040" windowHeight="15720" tabRatio="989" activeTab="1" xr2:uid="{00000000-000D-0000-FFFF-FFFF00000000}"/>
  </bookViews>
  <sheets>
    <sheet name="Bridge Proportionate to IFRS" sheetId="6" r:id="rId1"/>
    <sheet name="PP segment - PL per country" sheetId="2" r:id="rId2"/>
    <sheet name="IFRS Financials " sheetId="4" r:id="rId3"/>
    <sheet name="Proportinate per segment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6" i="2" l="1"/>
  <c r="I342" i="6"/>
  <c r="P339" i="2"/>
  <c r="I339" i="2"/>
  <c r="F339" i="2"/>
  <c r="D339" i="2"/>
  <c r="P338" i="2"/>
  <c r="I338" i="2"/>
  <c r="F338" i="2"/>
  <c r="D338" i="2"/>
  <c r="D336" i="2"/>
  <c r="Q336" i="2" s="1"/>
  <c r="P322" i="2"/>
  <c r="I322" i="2"/>
  <c r="F322" i="2"/>
  <c r="D322" i="2"/>
  <c r="P321" i="2"/>
  <c r="I321" i="2"/>
  <c r="F321" i="2"/>
  <c r="D321" i="2"/>
  <c r="D319" i="2"/>
  <c r="Q319" i="2" s="1"/>
  <c r="P305" i="2"/>
  <c r="I305" i="2"/>
  <c r="F305" i="2"/>
  <c r="D305" i="2"/>
  <c r="P304" i="2"/>
  <c r="I304" i="2"/>
  <c r="F304" i="2"/>
  <c r="D304" i="2"/>
  <c r="D302" i="2"/>
  <c r="Q302" i="2" s="1"/>
  <c r="P288" i="2"/>
  <c r="I288" i="2"/>
  <c r="D288" i="2"/>
  <c r="P287" i="2"/>
  <c r="I287" i="2"/>
  <c r="D287" i="2"/>
  <c r="D285" i="2"/>
  <c r="Q285" i="2" s="1"/>
  <c r="Q270" i="2"/>
  <c r="I270" i="2"/>
  <c r="Q269" i="2"/>
  <c r="I269" i="2"/>
  <c r="Q261" i="2"/>
  <c r="P261" i="2"/>
  <c r="N261" i="2"/>
  <c r="M261" i="2"/>
  <c r="L261" i="2"/>
  <c r="K261" i="2"/>
  <c r="J261" i="2"/>
  <c r="I261" i="2"/>
  <c r="H261" i="2"/>
  <c r="G261" i="2"/>
  <c r="F261" i="2"/>
  <c r="E261" i="2"/>
  <c r="D261" i="2"/>
  <c r="C261" i="2"/>
  <c r="Q242" i="2"/>
  <c r="P242" i="2"/>
  <c r="N242" i="2"/>
  <c r="M242" i="2"/>
  <c r="L242" i="2"/>
  <c r="K242" i="2"/>
  <c r="J242" i="2"/>
  <c r="I242" i="2"/>
  <c r="H242" i="2"/>
  <c r="G242" i="2"/>
  <c r="F242" i="2"/>
  <c r="E242" i="2"/>
  <c r="D242" i="2"/>
  <c r="C242" i="2"/>
  <c r="P205" i="2"/>
  <c r="O205" i="2"/>
  <c r="C200" i="2"/>
  <c r="Q185" i="2"/>
  <c r="P185" i="2"/>
  <c r="O185" i="2"/>
  <c r="N185" i="2"/>
  <c r="M185" i="2"/>
  <c r="L185" i="2"/>
  <c r="K185" i="2"/>
  <c r="J185" i="2"/>
  <c r="I185" i="2"/>
  <c r="H185" i="2"/>
  <c r="G185" i="2"/>
  <c r="F185" i="2"/>
  <c r="E185" i="2"/>
  <c r="D185" i="2"/>
  <c r="C18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D165" i="2"/>
  <c r="C165" i="2"/>
  <c r="Q145" i="2"/>
  <c r="P145" i="2"/>
  <c r="O145" i="2"/>
  <c r="N145" i="2"/>
  <c r="M145" i="2"/>
  <c r="L145" i="2"/>
  <c r="K145" i="2"/>
  <c r="J145" i="2"/>
  <c r="I145" i="2"/>
  <c r="H145" i="2"/>
  <c r="G145" i="2"/>
  <c r="F145" i="2"/>
  <c r="E145" i="2"/>
  <c r="D145" i="2"/>
  <c r="C145" i="2"/>
  <c r="Q125" i="2"/>
  <c r="P125" i="2"/>
  <c r="O125" i="2"/>
  <c r="N125" i="2"/>
  <c r="M125" i="2"/>
  <c r="L125" i="2"/>
  <c r="K125" i="2"/>
  <c r="J125" i="2"/>
  <c r="I125" i="2"/>
  <c r="H125" i="2"/>
  <c r="G125" i="2"/>
  <c r="F125" i="2"/>
  <c r="E125" i="2"/>
  <c r="D125" i="2"/>
  <c r="C125" i="2"/>
  <c r="I341" i="6"/>
  <c r="D276" i="6"/>
  <c r="B276" i="6"/>
  <c r="D272" i="6"/>
  <c r="D257" i="6"/>
  <c r="B257" i="6"/>
  <c r="D253" i="6"/>
  <c r="B253" i="6"/>
  <c r="D238" i="6"/>
  <c r="D234" i="6"/>
  <c r="D219" i="6"/>
  <c r="D215" i="6"/>
  <c r="D179" i="6"/>
  <c r="B179" i="6"/>
  <c r="D156" i="6"/>
  <c r="B156" i="6"/>
</calcChain>
</file>

<file path=xl/sharedStrings.xml><?xml version="1.0" encoding="utf-8"?>
<sst xmlns="http://schemas.openxmlformats.org/spreadsheetml/2006/main" count="1917" uniqueCount="203">
  <si>
    <t>Philippines</t>
  </si>
  <si>
    <t>South Africa</t>
  </si>
  <si>
    <t>Uganda</t>
  </si>
  <si>
    <t>Malaysia</t>
  </si>
  <si>
    <t>Egypt</t>
  </si>
  <si>
    <t>Laos</t>
  </si>
  <si>
    <t>Ukraine</t>
  </si>
  <si>
    <t>Czech Republic</t>
  </si>
  <si>
    <t>Honduras</t>
  </si>
  <si>
    <t>Jordan</t>
  </si>
  <si>
    <t>Brazil</t>
  </si>
  <si>
    <t>Vietnam</t>
  </si>
  <si>
    <t>Other</t>
  </si>
  <si>
    <t>Total</t>
  </si>
  <si>
    <t>NOK MILLION</t>
  </si>
  <si>
    <t xml:space="preserve">Revenues </t>
  </si>
  <si>
    <t>Cost of sales</t>
  </si>
  <si>
    <t>OPEX</t>
  </si>
  <si>
    <t>EBITDA margin</t>
  </si>
  <si>
    <t>Scatec economic interest</t>
  </si>
  <si>
    <t>Net production (GWh)</t>
  </si>
  <si>
    <t>Cash</t>
  </si>
  <si>
    <t>Q1 2022</t>
  </si>
  <si>
    <t>Q1 2021</t>
  </si>
  <si>
    <t>PROPORTIONATE FINANCIALS WITH NEW SEGMENT STRUCTURE</t>
  </si>
  <si>
    <t>Q1 2016</t>
  </si>
  <si>
    <t>Q2 2016</t>
  </si>
  <si>
    <t>Q3 2016</t>
  </si>
  <si>
    <t>Q4 2016</t>
  </si>
  <si>
    <t>Q1 2017</t>
  </si>
  <si>
    <t>Q2 2017</t>
  </si>
  <si>
    <t>Q3 2017</t>
  </si>
  <si>
    <t>Q4 2017</t>
  </si>
  <si>
    <t>Q1 2018</t>
  </si>
  <si>
    <t>Q2 2018</t>
  </si>
  <si>
    <t>Q3 2018</t>
  </si>
  <si>
    <t>Q4 2018</t>
  </si>
  <si>
    <t>Q1 2019</t>
  </si>
  <si>
    <t>Q2 2019</t>
  </si>
  <si>
    <t>Q3 2019</t>
  </si>
  <si>
    <t>Q4 2019</t>
  </si>
  <si>
    <t>Q1 2019 restated</t>
  </si>
  <si>
    <t>Q2 2019 restated</t>
  </si>
  <si>
    <t>Q3 2019 restated</t>
  </si>
  <si>
    <t>Q4 2019 restated</t>
  </si>
  <si>
    <t>Q1 2020</t>
  </si>
  <si>
    <t>Q2 2020</t>
  </si>
  <si>
    <t>Q3 2020</t>
  </si>
  <si>
    <t>Q4 2020</t>
  </si>
  <si>
    <t>Q2 2021</t>
  </si>
  <si>
    <t>Q3 2021</t>
  </si>
  <si>
    <t>Q4 2021</t>
  </si>
  <si>
    <t>No change in total group proportionate in restated segment financials for 2019</t>
  </si>
  <si>
    <t>External revenues</t>
  </si>
  <si>
    <t>Internal revenues</t>
  </si>
  <si>
    <t>Net gain/(loss) from sale of project assets</t>
  </si>
  <si>
    <t>-</t>
  </si>
  <si>
    <t>Net income/(loss) from associated companies</t>
  </si>
  <si>
    <t>Total revenues and other income</t>
  </si>
  <si>
    <t>Personnel expenses</t>
  </si>
  <si>
    <t>Other operating expenses</t>
  </si>
  <si>
    <t>EBITDA*</t>
  </si>
  <si>
    <t>Depreciation, amortisation and impairment</t>
  </si>
  <si>
    <t>Operating profit (EBIT)</t>
  </si>
  <si>
    <t>POWER PRODUCTION PROPORTIONATE FINANCIALS</t>
  </si>
  <si>
    <t>Net income/(loss) from JV and associates</t>
  </si>
  <si>
    <t>DEVELOPMENT &amp; CONSTRUCTION</t>
  </si>
  <si>
    <t>No change for Development and Constuction 
in restated proportionate financials for 2019</t>
  </si>
  <si>
    <t>CORPORATE</t>
  </si>
  <si>
    <t>* no change for Corporate in restated 
proportionate financials for 2019</t>
  </si>
  <si>
    <t>IFRS FINANCIALS</t>
  </si>
  <si>
    <t>Net financial expenses</t>
  </si>
  <si>
    <t>Profit before income tax</t>
  </si>
  <si>
    <t>Income tax (expense)/benefit</t>
  </si>
  <si>
    <t>Profit/(loss) for the period</t>
  </si>
  <si>
    <t>Profit/(loss) attributable to:</t>
  </si>
  <si>
    <t>Equity holders of the parent</t>
  </si>
  <si>
    <t>Non-controlling interests</t>
  </si>
  <si>
    <t>South
Africa 1)</t>
  </si>
  <si>
    <t xml:space="preserve">Other </t>
  </si>
  <si>
    <t>NOK million</t>
  </si>
  <si>
    <t>Hydro</t>
  </si>
  <si>
    <t>Solar</t>
  </si>
  <si>
    <t>Wind</t>
  </si>
  <si>
    <t>PROPORTIONATE FINANCIALS GROUP</t>
  </si>
  <si>
    <t>RESIDUAL OWNERSHIP INTEREST FULLY CONSOLIDATED ENTITIES</t>
  </si>
  <si>
    <t>ELIMINATION OF EQUITY CONSOLIDATED ENTITIES</t>
  </si>
  <si>
    <t>OTHER ELIMINATIONS</t>
  </si>
  <si>
    <t>Gross profit*</t>
  </si>
  <si>
    <t>Depreciation and impairment</t>
  </si>
  <si>
    <t>Tables from 2016 to 2019 on old format (elimination of equity consolidated entities included in eliminations column)</t>
  </si>
  <si>
    <t>RESIDUAL OWNERSHIP INTERESTS</t>
  </si>
  <si>
    <t>ELIMINATIONS</t>
  </si>
  <si>
    <t>*Reference is given to the quarterly report for a definition of Alternative Performance Measures (APM)</t>
  </si>
  <si>
    <t>Proportionate</t>
  </si>
  <si>
    <t>IFRS financials</t>
  </si>
  <si>
    <t>Proportinate Financials per segment</t>
  </si>
  <si>
    <t>Argentina</t>
  </si>
  <si>
    <t>Pakistan</t>
  </si>
  <si>
    <t xml:space="preserve">Power plants in operation </t>
  </si>
  <si>
    <t xml:space="preserve">Power plants under construction </t>
  </si>
  <si>
    <t>Residual ownership 
interest for fully 
consolidated entities</t>
  </si>
  <si>
    <t xml:space="preserve">Elimination of 
equity consolidated 
entities </t>
  </si>
  <si>
    <t>PP overhead, D&amp;C, 
Services, Corporate, 
Eliminations</t>
  </si>
  <si>
    <t xml:space="preserve">Consolidated </t>
  </si>
  <si>
    <t>Q3 2022</t>
  </si>
  <si>
    <t>Q4 2023</t>
  </si>
  <si>
    <t>Q4 2022</t>
  </si>
  <si>
    <t>Q2 2022</t>
  </si>
  <si>
    <t>Total proportionate Solar plants</t>
  </si>
  <si>
    <t>Philippines**</t>
  </si>
  <si>
    <t>Bridge proportionate profit and loss to IFRS</t>
  </si>
  <si>
    <t>EBITDA *</t>
  </si>
  <si>
    <t>Cash flow to equity *</t>
  </si>
  <si>
    <t>Gross interest bearing debt *</t>
  </si>
  <si>
    <t>Net working capital *</t>
  </si>
  <si>
    <t>Other**</t>
  </si>
  <si>
    <t>Gross profit *</t>
  </si>
  <si>
    <t>GROUP PROPORTIONATE FINANCIALS</t>
  </si>
  <si>
    <t xml:space="preserve">               -  </t>
  </si>
  <si>
    <t>Power plants in operation**</t>
  </si>
  <si>
    <t xml:space="preserve">**Includes Rwanda, Mozambique, Release, India, Bangladesh </t>
  </si>
  <si>
    <t xml:space="preserve">** Power plants in operation also include balances related to Release, India and Bangladesh </t>
  </si>
  <si>
    <t>Bridge from proportionate to consolidated financials</t>
  </si>
  <si>
    <t xml:space="preserve">Proportionate financials - profit &amp; loss in the Power Production segment and financial position </t>
  </si>
  <si>
    <t xml:space="preserve"> -   </t>
  </si>
  <si>
    <t xml:space="preserve"> OPEX </t>
  </si>
  <si>
    <t xml:space="preserve"> EBITDA * </t>
  </si>
  <si>
    <t xml:space="preserve"> EBITDA margin </t>
  </si>
  <si>
    <t xml:space="preserve"> Cash flow to equity * </t>
  </si>
  <si>
    <t xml:space="preserve"> Net production (GWh) </t>
  </si>
  <si>
    <t xml:space="preserve"> Cash </t>
  </si>
  <si>
    <t xml:space="preserve"> Gross interest bearing debt * </t>
  </si>
  <si>
    <t xml:space="preserve">                        -  </t>
  </si>
  <si>
    <t>Net income from JV and associated companies</t>
  </si>
  <si>
    <t xml:space="preserve"> - </t>
  </si>
  <si>
    <t>**Includes Rwanda, Mozambique, Release and Pakistan in addition to other costs allocated to the Power Production segment</t>
  </si>
  <si>
    <t>Power plants in operation*</t>
  </si>
  <si>
    <t xml:space="preserve">                             -  </t>
  </si>
  <si>
    <t>Q1 2023</t>
  </si>
  <si>
    <t>Q3 2023</t>
  </si>
  <si>
    <t>Q2 2023</t>
  </si>
  <si>
    <t>Revenues***</t>
  </si>
  <si>
    <t xml:space="preserve">Gross profit * </t>
  </si>
  <si>
    <t xml:space="preserve">Cost of sales </t>
  </si>
  <si>
    <t xml:space="preserve">External revenues </t>
  </si>
  <si>
    <t>Revenues</t>
  </si>
  <si>
    <t xml:space="preserve">Cash flow to equity * </t>
  </si>
  <si>
    <t>Power plants in operation</t>
  </si>
  <si>
    <t>Consolidated (incl. Held for sale)</t>
  </si>
  <si>
    <t>Q1 2024</t>
  </si>
  <si>
    <t>Gross interest bearing debt **</t>
  </si>
  <si>
    <t>**Reference is given to the quarterly report for a definition of Alternative Performance Measures (APM)</t>
  </si>
  <si>
    <t>Cash*</t>
  </si>
  <si>
    <t>*Cash held by Release Group in companies that is not in operation is included in Power plants under development &amp; construction</t>
  </si>
  <si>
    <t xml:space="preserve">Power plants under development &amp; construction </t>
  </si>
  <si>
    <t>Elimination of equity consolidated entities</t>
  </si>
  <si>
    <t>Q4 2023- Restated**</t>
  </si>
  <si>
    <t>Power plants under development &amp; construction</t>
  </si>
  <si>
    <t xml:space="preserve">-   </t>
  </si>
  <si>
    <t>*Cash held by Release Group is included  in Power plants under development &amp; construction</t>
  </si>
  <si>
    <t xml:space="preserve">** Scatec has changed the segment reporting structure effective as of 1 January 2024 and comparable figures for 2023 have been restated. </t>
  </si>
  <si>
    <t>Q3 2023- Restated**</t>
  </si>
  <si>
    <t>PP overhead, D&amp;C, Services, Corporate, Eliminations</t>
  </si>
  <si>
    <t>Residual ownership interest for fully consolidated entities</t>
  </si>
  <si>
    <t>** Scatec has changed the segment reporting structure effective as of 1 January 2024 and comparable figures for 2023 have been restated.</t>
  </si>
  <si>
    <t>Q2 2023- Restated**</t>
  </si>
  <si>
    <t>Q1 2023- Restated**</t>
  </si>
  <si>
    <t xml:space="preserve"> Revenues*** </t>
  </si>
  <si>
    <t xml:space="preserve">  OPEX  </t>
  </si>
  <si>
    <t xml:space="preserve">  EBITDA *  </t>
  </si>
  <si>
    <t xml:space="preserve">  EBITDA margin  </t>
  </si>
  <si>
    <t xml:space="preserve">  Cash flow to equity *  </t>
  </si>
  <si>
    <t>Scatec economic interest in power producing companies</t>
  </si>
  <si>
    <t xml:space="preserve">  Net production (GWh)  </t>
  </si>
  <si>
    <t xml:space="preserve"> Non-recourse cash </t>
  </si>
  <si>
    <t xml:space="preserve">  Gross interest bearing debt *  </t>
  </si>
  <si>
    <t>Q1 2023- restated**</t>
  </si>
  <si>
    <t>Q2 2023- restated**</t>
  </si>
  <si>
    <t>Q3 2023- restated**</t>
  </si>
  <si>
    <t>Q4 2023- restated**</t>
  </si>
  <si>
    <t xml:space="preserve">
** Scatec has changed the segment reporting structure effective as of 1 January 2024 and comparable figures for 2023 have been restated.</t>
  </si>
  <si>
    <t xml:space="preserve">*** Scatec has changed the segment reporting structure effective as of 1 January 2024 and comparable figures for 2023 have been restated. </t>
  </si>
  <si>
    <t>Q4 2023- Restated***</t>
  </si>
  <si>
    <t>Q3 2023- Restated***</t>
  </si>
  <si>
    <t>Q2 2023- Restated***</t>
  </si>
  <si>
    <t>Q1 2023- Restated***</t>
  </si>
  <si>
    <t>Philippines*</t>
  </si>
  <si>
    <t>Argentina**</t>
  </si>
  <si>
    <t xml:space="preserve">**Argentina figures changed from Q4 2021 reporting. Part of the amount is reclassified to Other. </t>
  </si>
  <si>
    <t>** Argentina included in Other for the non balance sheet items above as reported in the Q3 report</t>
  </si>
  <si>
    <t>Net working capital **</t>
  </si>
  <si>
    <t xml:space="preserve">- </t>
  </si>
  <si>
    <t>Q2 2024</t>
  </si>
  <si>
    <t>SERVICES **</t>
  </si>
  <si>
    <t>**Scatec has changed the segment reporting structure effective as of 1 January 2024 and comparable figures for 2023 have been restated. From 2023 Services is reported in the segment "Power Production"</t>
  </si>
  <si>
    <t>**Includes Rwanda, Release and Botswana in addition to other costs allocated to the Power Production segment</t>
  </si>
  <si>
    <t>South Africa**</t>
  </si>
  <si>
    <t>** Includes NOK 5 million in cash and NOK 342 million in GIBD related to assets under construction in South Africa</t>
  </si>
  <si>
    <t>*** Includes NOK 19 in cash related to assets under construction in Egypt</t>
  </si>
  <si>
    <t>Egypt***</t>
  </si>
  <si>
    <t>**** Includes Rwanda, Release and Botswana in addition to other costs allocated to the Power Production segment</t>
  </si>
  <si>
    <t>Other****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</si>
</sst>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164" formatCode="_-* #,##0_-;\-* #,##0_-;_-* &quot;-&quot;_-;_-@_-"/>
    <numFmt numFmtId="165" formatCode="_-* #,##0.00_-;\-* #,##0.00_-;_-* &quot;-&quot;??_-;_-@_-"/>
    <numFmt numFmtId="166" formatCode="_(* #,##0_);_(* \(#,##0\);_(* &quot;-&quot;_);_(@_)"/>
    <numFmt numFmtId="167" formatCode="_(* #,##0.00_);_(* \(#,##0.00\);_(* &quot;-&quot;??_);_(@_)"/>
    <numFmt numFmtId="168" formatCode="_ * #,##0_ ;_ * \-#,##0_ ;_ * &quot;-&quot;??_ ;_ @_ "/>
    <numFmt numFmtId="169" formatCode="#,##0_ ;\-#,##0\ "/>
    <numFmt numFmtId="170" formatCode="0.0\ %"/>
    <numFmt numFmtId="171" formatCode="_ * #,##0.0_ ;_ * \-#,##0.0_ ;_ * &quot;-&quot;??_ ;_ @_ "/>
    <numFmt numFmtId="172" formatCode="_(* #,##0_);_(* \(#,##0\);_(* &quot;-&quot;??_);_(@_)"/>
    <numFmt numFmtId="173" formatCode="_(&quot;$&quot;* #,##0.00_);_(&quot;$&quot;* \(#,##0.00\);_(&quot;$&quot;* &quot;-&quot;??_);_(@_)"/>
    <numFmt numFmtId="174" formatCode="0.0%"/>
    <numFmt numFmtId="175" formatCode="0.0"/>
    <numFmt numFmtId="176" formatCode="_-* #,##0.00\ &quot;Kč&quot;_-;\-* #,##0.00\ &quot;Kč&quot;_-;_-* &quot;-&quot;??\ &quot;Kč&quot;_-;_-@_-"/>
    <numFmt numFmtId="177" formatCode="_-* #,##0.00\ _K_č_-;\-* #,##0.00\ _K_č_-;_-* &quot;-&quot;??\ _K_č_-;_-@_-"/>
    <numFmt numFmtId="178" formatCode="#,##0.0;\(#,##0.0\)"/>
    <numFmt numFmtId="179" formatCode="#,##0.00;\(#,##0.00\)"/>
    <numFmt numFmtId="180" formatCode="#,##0.000;[Red]\(#,##0.000\)"/>
    <numFmt numFmtId="181" formatCode="_-[$€-2]* #,##0.00_-;\-[$€-2]* #,##0.00_-;_-[$€-2]* &quot;-&quot;??_-"/>
    <numFmt numFmtId="182" formatCode="_-* #,##0.00\ _€_-;\-* #,##0.00\ _€_-;_-* &quot;-&quot;??\ _€_-;_-@_-"/>
    <numFmt numFmtId="183" formatCode="#,##0_-;\ \(#,##0\);_-* &quot;-&quot;??;_-@_-"/>
    <numFmt numFmtId="184" formatCode="_(* #,##0.00\x_);_(* \(#,##0.00\x\);_(* &quot;-&quot;??_);_(@_)"/>
    <numFmt numFmtId="185" formatCode="&quot;Fail&quot;;&quot;Fail&quot;;&quot;Ok&quot;"/>
    <numFmt numFmtId="186" formatCode="#,##0.0000_);\(#,##0.0000\);&quot;-  &quot;;&quot; &quot;@"/>
    <numFmt numFmtId="187" formatCode="0.00%_);\-0.00%_);&quot;-  &quot;;&quot; &quot;@&quot; &quot;"/>
  </numFmts>
  <fonts count="104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Arial"/>
      <family val="2"/>
    </font>
    <font>
      <sz val="9"/>
      <color rgb="FFFFFFFF"/>
      <name val="Calibri"/>
      <family val="2"/>
    </font>
    <font>
      <sz val="9"/>
      <color theme="1"/>
      <name val="Calibri"/>
      <family val="2"/>
    </font>
    <font>
      <sz val="9"/>
      <name val="Calibri"/>
      <family val="2"/>
    </font>
    <font>
      <sz val="11"/>
      <color theme="2"/>
      <name val="Calibri"/>
      <family val="2"/>
      <scheme val="minor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9"/>
      <color rgb="FFFFFFFF"/>
      <name val="Arial Narrow"/>
      <family val="2"/>
    </font>
    <font>
      <sz val="8"/>
      <color rgb="FFFF0000"/>
      <name val="Arial Narrow"/>
      <family val="2"/>
    </font>
    <font>
      <sz val="6"/>
      <color theme="2"/>
      <name val="Segoe UI"/>
      <family val="2"/>
    </font>
    <font>
      <sz val="7.5"/>
      <color theme="1"/>
      <name val="Segoe UI"/>
      <family val="2"/>
    </font>
    <font>
      <sz val="7.5"/>
      <color theme="1"/>
      <name val="Segoe UI Light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sz val="9"/>
      <color theme="1"/>
      <name val="Calibri"/>
      <family val="2"/>
      <scheme val="major"/>
    </font>
    <font>
      <sz val="9"/>
      <name val="Calibri"/>
      <family val="2"/>
      <scheme val="major"/>
    </font>
    <font>
      <b/>
      <sz val="9"/>
      <color theme="1"/>
      <name val="Calibri"/>
      <family val="2"/>
      <scheme val="maj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Tahoma"/>
      <family val="2"/>
    </font>
    <font>
      <sz val="11"/>
      <color rgb="FF101010"/>
      <name val="Calibri"/>
      <family val="2"/>
      <scheme val="minor"/>
    </font>
    <font>
      <u/>
      <sz val="10"/>
      <color theme="10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theme="1"/>
      <name val="Calibri"/>
      <family val="2"/>
    </font>
    <font>
      <sz val="7.5"/>
      <color theme="1"/>
      <name val="Work Sans Light"/>
      <family val="3"/>
    </font>
    <font>
      <sz val="6"/>
      <color theme="2"/>
      <name val="Work Sans"/>
      <family val="3"/>
    </font>
    <font>
      <sz val="7.5"/>
      <color theme="1"/>
      <name val="Work Sans"/>
      <family val="3"/>
    </font>
    <font>
      <sz val="10"/>
      <color rgb="FF800000"/>
      <name val="Arial"/>
      <family val="2"/>
    </font>
    <font>
      <sz val="10"/>
      <color theme="0"/>
      <name val="Arial"/>
      <family val="2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A7D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8"/>
      <color theme="3"/>
      <name val="Calibri"/>
      <family val="2"/>
      <charset val="238"/>
      <scheme val="major"/>
    </font>
    <font>
      <sz val="8"/>
      <color theme="1"/>
      <name val="Arial"/>
      <family val="2"/>
    </font>
    <font>
      <sz val="8"/>
      <name val="Arial"/>
      <family val="2"/>
    </font>
    <font>
      <sz val="13"/>
      <name val="Tms Rmn"/>
      <family val="2"/>
    </font>
    <font>
      <sz val="12"/>
      <name val="Tms Rmn"/>
      <family val="2"/>
    </font>
    <font>
      <sz val="10"/>
      <name val="Tms Rmn"/>
      <family val="2"/>
    </font>
    <font>
      <sz val="12"/>
      <name val="Arial"/>
      <family val="2"/>
    </font>
    <font>
      <sz val="9"/>
      <name val="Geneva"/>
      <family val="2"/>
    </font>
    <font>
      <sz val="10"/>
      <name val="Geneva"/>
      <family val="2"/>
    </font>
    <font>
      <b/>
      <sz val="10"/>
      <color theme="1" tint="0.34998626667073579"/>
      <name val="Arial"/>
      <family val="2"/>
    </font>
    <font>
      <sz val="10"/>
      <color theme="0" tint="-0.22882778405102694"/>
      <name val="Arial"/>
      <family val="2"/>
    </font>
    <font>
      <sz val="10"/>
      <color theme="1" tint="0.34998626667073579"/>
      <name val="Arial"/>
      <family val="2"/>
    </font>
    <font>
      <sz val="18"/>
      <name val="Arial"/>
      <family val="2"/>
    </font>
    <font>
      <u/>
      <sz val="11"/>
      <name val="Arial"/>
      <family val="2"/>
    </font>
    <font>
      <sz val="10"/>
      <color rgb="FF9E100A"/>
      <name val="Arial"/>
      <family val="2"/>
    </font>
    <font>
      <sz val="10"/>
      <color rgb="FF974706"/>
      <name val="Arial"/>
      <family val="2"/>
    </font>
    <font>
      <b/>
      <sz val="10"/>
      <color rgb="FF336633"/>
      <name val="Arial"/>
      <family val="2"/>
    </font>
    <font>
      <sz val="10"/>
      <color theme="1" tint="0.49967955565050204"/>
      <name val="Arial"/>
      <family val="2"/>
    </font>
    <font>
      <b/>
      <sz val="10"/>
      <color rgb="FF205090"/>
      <name val="Arial"/>
      <family val="2"/>
    </font>
    <font>
      <b/>
      <sz val="10"/>
      <color rgb="FFDC1414"/>
      <name val="Arial"/>
      <family val="2"/>
    </font>
    <font>
      <i/>
      <sz val="11"/>
      <color theme="5" tint="0.39994506668294322"/>
      <name val="Arial"/>
      <family val="2"/>
    </font>
    <font>
      <b/>
      <sz val="16"/>
      <color rgb="FFC00000"/>
      <name val="Arial"/>
      <family val="2"/>
    </font>
    <font>
      <b/>
      <sz val="18"/>
      <name val="Arial"/>
      <family val="2"/>
    </font>
    <font>
      <b/>
      <sz val="10"/>
      <name val="Helvetica-Narrow"/>
      <family val="2"/>
    </font>
    <font>
      <sz val="10"/>
      <name val="Univers (WN)"/>
      <family val="2"/>
    </font>
    <font>
      <sz val="10"/>
      <color indexed="8"/>
      <name val="MS Sans Serif"/>
      <family val="2"/>
    </font>
    <font>
      <b/>
      <sz val="10"/>
      <color rgb="FF7030A0"/>
      <name val="Arial"/>
      <family val="2"/>
    </font>
    <font>
      <b/>
      <sz val="10"/>
      <color rgb="FF00B05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b/>
      <sz val="20"/>
      <color rgb="FF668E36"/>
      <name val="Times New Roman"/>
      <family val="1"/>
    </font>
    <font>
      <b/>
      <sz val="12"/>
      <color theme="1"/>
      <name val="Arial"/>
      <family val="2"/>
    </font>
    <font>
      <b/>
      <sz val="11"/>
      <color theme="1"/>
      <name val="Calibri"/>
      <family val="2"/>
      <scheme val="major"/>
    </font>
    <font>
      <sz val="11"/>
      <color theme="1"/>
      <name val="Calibri"/>
      <family val="2"/>
      <scheme val="major"/>
    </font>
    <font>
      <sz val="9"/>
      <color rgb="FFFFFFFF"/>
      <name val="Calibri"/>
      <family val="2"/>
      <scheme val="major"/>
    </font>
    <font>
      <sz val="9"/>
      <color rgb="FFFF0000"/>
      <name val="Calibri"/>
      <family val="2"/>
      <scheme val="major"/>
    </font>
    <font>
      <b/>
      <sz val="14"/>
      <color theme="1"/>
      <name val="Calibri"/>
      <family val="2"/>
      <scheme val="major"/>
    </font>
    <font>
      <sz val="14"/>
      <color theme="1"/>
      <name val="Calibri"/>
      <family val="2"/>
      <scheme val="major"/>
    </font>
    <font>
      <b/>
      <sz val="11"/>
      <color theme="2"/>
      <name val="Calibri"/>
      <family val="2"/>
      <scheme val="minor"/>
    </font>
    <font>
      <b/>
      <sz val="9"/>
      <color theme="2"/>
      <name val="Calibri"/>
      <family val="2"/>
      <scheme val="minor"/>
    </font>
    <font>
      <b/>
      <sz val="8"/>
      <color theme="2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rgb="FF101010"/>
      <name val="Calibri"/>
      <family val="2"/>
      <scheme val="minor"/>
    </font>
    <font>
      <sz val="11"/>
      <color rgb="FF101010"/>
      <name val="Arial Narrow"/>
      <family val="2"/>
    </font>
    <font>
      <sz val="11"/>
      <color rgb="FF9C5700"/>
      <name val="Calibri"/>
      <family val="2"/>
      <scheme val="minor"/>
    </font>
    <font>
      <sz val="10"/>
      <name val="Calibri"/>
      <family val="2"/>
    </font>
    <font>
      <sz val="10"/>
      <color theme="0" tint="-0.23117770928067874"/>
      <name val="Arial"/>
      <family val="2"/>
    </font>
    <font>
      <sz val="9"/>
      <color rgb="FFFFFFFF"/>
      <name val="Calibri"/>
      <family val="2"/>
      <scheme val="minor"/>
    </font>
    <font>
      <b/>
      <sz val="9"/>
      <color rgb="FF101010"/>
      <name val="Calibri"/>
      <family val="2"/>
      <scheme val="minor"/>
    </font>
    <font>
      <b/>
      <sz val="8"/>
      <color rgb="FFFFFFFF"/>
      <name val="Calibri"/>
      <family val="2"/>
      <scheme val="minor"/>
    </font>
    <font>
      <sz val="11"/>
      <color rgb="FFFFFFFF"/>
      <name val="Calibri"/>
      <family val="2"/>
      <scheme val="minor"/>
    </font>
    <font>
      <b/>
      <sz val="9"/>
      <color rgb="FFFFFFFF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0" tint="-0.22772911770989104"/>
      <name val="Arial"/>
      <family val="2"/>
    </font>
    <font>
      <sz val="10"/>
      <color theme="0" tint="-0.23007904293954284"/>
      <name val="Arial"/>
      <family val="2"/>
    </font>
  </fonts>
  <fills count="13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2" tint="-2.3590807824945829E-2"/>
        <bgColor indexed="64"/>
      </patternFill>
    </fill>
    <fill>
      <patternFill patternType="solid">
        <fgColor theme="2" tint="-2.3834955900753806E-2"/>
        <bgColor indexed="64"/>
      </patternFill>
    </fill>
    <fill>
      <patternFill patternType="solid">
        <fgColor theme="2" tint="-2.3285622730185859E-2"/>
        <bgColor indexed="64"/>
      </patternFill>
    </fill>
    <fill>
      <patternFill patternType="solid">
        <fgColor theme="2" tint="-2.3010956144901885E-2"/>
        <bgColor indexed="64"/>
      </patternFill>
    </fill>
    <fill>
      <patternFill patternType="solid">
        <fgColor theme="2" tint="-2.3071993163853877E-2"/>
        <bgColor indexed="64"/>
      </patternFill>
    </fill>
    <fill>
      <patternFill patternType="solid">
        <fgColor theme="2" tint="-2.3621326334421829E-2"/>
        <bgColor indexed="64"/>
      </patternFill>
    </fill>
    <fill>
      <patternFill patternType="solid">
        <fgColor theme="2" tint="-2.6551103244117559E-2"/>
        <bgColor indexed="64"/>
      </patternFill>
    </fill>
    <fill>
      <patternFill patternType="solid">
        <fgColor theme="2" tint="-2.3987548448133795E-2"/>
        <bgColor indexed="64"/>
      </patternFill>
    </fill>
    <fill>
      <patternFill patternType="solid">
        <fgColor theme="2" tint="-2.4201178014465773E-2"/>
        <bgColor indexed="64"/>
      </patternFill>
    </fill>
    <fill>
      <patternFill patternType="solid">
        <fgColor theme="2" tint="-2.4048585467085788E-2"/>
        <bgColor indexed="64"/>
      </patternFill>
    </fill>
    <fill>
      <patternFill patternType="solid">
        <fgColor theme="2" tint="-2.3407696768089847E-2"/>
        <bgColor indexed="64"/>
      </patternFill>
    </fill>
    <fill>
      <patternFill patternType="solid">
        <fgColor theme="2" tint="-2.3529770805993836E-2"/>
        <bgColor indexed="64"/>
      </patternFill>
    </fill>
    <fill>
      <patternFill patternType="solid">
        <fgColor theme="2" tint="-2.3560289315469832E-2"/>
        <bgColor indexed="64"/>
      </patternFill>
    </fill>
    <fill>
      <patternFill patternType="solid">
        <fgColor theme="2" tint="-2.414014099551378E-2"/>
        <bgColor indexed="64"/>
      </patternFill>
    </fill>
    <fill>
      <patternFill patternType="solid">
        <fgColor theme="9" tint="0.59974974822229687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79985961485641044"/>
        <bgColor indexed="64"/>
      </patternFill>
    </fill>
    <fill>
      <patternFill patternType="solid">
        <fgColor theme="9" tint="0.79985961485641044"/>
        <bgColor indexed="64"/>
      </patternFill>
    </fill>
    <fill>
      <patternFill patternType="solid">
        <fgColor theme="2" tint="-2.5696584978789638E-2"/>
        <bgColor indexed="64"/>
      </patternFill>
    </fill>
    <fill>
      <patternFill patternType="solid">
        <fgColor theme="2" tint="-2.6764732810449537E-2"/>
        <bgColor indexed="64"/>
      </patternFill>
    </fill>
    <fill>
      <patternFill patternType="solid">
        <fgColor theme="2" tint="-2.4414807580797754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A0000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85961485641044"/>
        <bgColor indexed="64"/>
      </patternFill>
    </fill>
    <fill>
      <patternFill patternType="solid">
        <fgColor theme="5" tint="0.79985961485641044"/>
        <bgColor indexed="64"/>
      </patternFill>
    </fill>
    <fill>
      <patternFill patternType="solid">
        <fgColor theme="6" tint="0.79985961485641044"/>
        <bgColor indexed="64"/>
      </patternFill>
    </fill>
    <fill>
      <patternFill patternType="solid">
        <fgColor theme="7" tint="0.79985961485641044"/>
        <bgColor indexed="64"/>
      </patternFill>
    </fill>
    <fill>
      <patternFill patternType="solid">
        <fgColor theme="4" tint="0.59974974822229687"/>
        <bgColor indexed="64"/>
      </patternFill>
    </fill>
    <fill>
      <patternFill patternType="solid">
        <fgColor theme="5" tint="0.59974974822229687"/>
        <bgColor indexed="64"/>
      </patternFill>
    </fill>
    <fill>
      <patternFill patternType="solid">
        <fgColor theme="6" tint="0.59974974822229687"/>
        <bgColor indexed="64"/>
      </patternFill>
    </fill>
    <fill>
      <patternFill patternType="solid">
        <fgColor theme="7" tint="0.59974974822229687"/>
        <bgColor indexed="64"/>
      </patternFill>
    </fill>
    <fill>
      <patternFill patternType="solid">
        <fgColor theme="8" tint="0.59974974822229687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mediumGray">
        <fgColor theme="1" tint="0.34998626667073579"/>
        <bgColor indexed="65"/>
      </patternFill>
    </fill>
    <fill>
      <patternFill patternType="solid">
        <fgColor theme="0" tint="-0.12894070253608814"/>
        <bgColor indexed="64"/>
      </patternFill>
    </fill>
    <fill>
      <patternFill patternType="lightUp">
        <fgColor theme="0" tint="-0.22882778405102694"/>
        <bgColor indexed="65"/>
      </patternFill>
    </fill>
    <fill>
      <patternFill patternType="solid">
        <fgColor rgb="FFFEDAD6"/>
        <bgColor indexed="64"/>
      </patternFill>
    </fill>
    <fill>
      <patternFill patternType="solid">
        <fgColor rgb="FFEDAA6D"/>
        <bgColor indexed="64"/>
      </patternFill>
    </fill>
    <fill>
      <patternFill patternType="solid">
        <fgColor theme="2" tint="-2.5635547959837642E-2"/>
        <bgColor indexed="64"/>
      </patternFill>
    </fill>
    <fill>
      <patternFill patternType="solid">
        <fgColor theme="0" tint="-2.8901028473769342E-2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 tint="-2.5971251564073611E-2"/>
        <bgColor indexed="64"/>
      </patternFill>
    </fill>
    <fill>
      <patternFill patternType="solid">
        <fgColor theme="2" tint="-2.7954954680013428E-2"/>
        <bgColor indexed="64"/>
      </patternFill>
    </fill>
    <fill>
      <patternFill patternType="solid">
        <fgColor theme="2" tint="-2.8107547227393413E-2"/>
        <bgColor indexed="64"/>
      </patternFill>
    </fill>
    <fill>
      <patternFill patternType="solid">
        <fgColor theme="2" tint="-2.7680288094729454E-2"/>
        <bgColor indexed="64"/>
      </patternFill>
    </fill>
    <fill>
      <patternFill patternType="solid">
        <fgColor theme="2" tint="-2.7375102999969481E-2"/>
        <bgColor indexed="64"/>
      </patternFill>
    </fill>
    <fill>
      <patternFill patternType="solid">
        <fgColor theme="2" tint="-2.740562150944548E-2"/>
        <bgColor indexed="64"/>
      </patternFill>
    </fill>
    <fill>
      <patternFill patternType="solid">
        <fgColor theme="2" tint="-2.7985473189489424E-2"/>
        <bgColor indexed="64"/>
      </patternFill>
    </fill>
    <fill>
      <patternFill patternType="solid">
        <fgColor theme="2" tint="-2.7466658528397473E-2"/>
        <bgColor indexed="64"/>
      </patternFill>
    </fill>
    <fill>
      <patternFill patternType="solid">
        <fgColor theme="2" tint="-3.0915250099185155E-2"/>
        <bgColor indexed="64"/>
      </patternFill>
    </fill>
    <fill>
      <patternFill patternType="solid">
        <fgColor theme="2" tint="-2.8321176793725394E-2"/>
        <bgColor indexed="64"/>
      </patternFill>
    </fill>
    <fill>
      <patternFill patternType="solid">
        <fgColor theme="2" tint="-2.8565324869533372E-2"/>
        <bgColor indexed="64"/>
      </patternFill>
    </fill>
    <fill>
      <patternFill patternType="solid">
        <fgColor theme="2" tint="-2.8046510208441421E-2"/>
        <bgColor indexed="64"/>
      </patternFill>
    </fill>
    <fill>
      <patternFill patternType="solid">
        <fgColor theme="2" tint="-2.7741325113681447E-2"/>
        <bgColor indexed="64"/>
      </patternFill>
    </fill>
    <fill>
      <patternFill patternType="solid">
        <fgColor theme="2" tint="-2.7924436170537432E-2"/>
        <bgColor indexed="64"/>
      </patternFill>
    </fill>
    <fill>
      <patternFill patternType="solid">
        <fgColor theme="2" tint="-2.8534806360057376E-2"/>
        <bgColor indexed="64"/>
      </patternFill>
    </fill>
    <fill>
      <patternFill patternType="solid">
        <fgColor theme="2" tint="-3.0671102023377177E-2"/>
        <bgColor indexed="64"/>
      </patternFill>
    </fill>
    <fill>
      <patternFill patternType="solid">
        <fgColor theme="0" tint="-0.13132114627521591"/>
        <bgColor indexed="64"/>
      </patternFill>
    </fill>
    <fill>
      <patternFill patternType="lightUp">
        <fgColor theme="0" tint="-0.23117770928067874"/>
        <bgColor indexed="65"/>
      </patternFill>
    </fill>
    <fill>
      <patternFill patternType="solid">
        <fgColor theme="2" tint="-2.380443739127781E-2"/>
        <bgColor indexed="64"/>
      </patternFill>
    </fill>
    <fill>
      <patternFill patternType="solid">
        <fgColor theme="2" tint="-2.3957029938657795E-2"/>
        <bgColor indexed="64"/>
      </patternFill>
    </fill>
    <fill>
      <patternFill patternType="solid">
        <fgColor theme="2" tint="-2.3224585711233862E-2"/>
        <bgColor indexed="64"/>
      </patternFill>
    </fill>
    <fill>
      <patternFill patternType="solid">
        <fgColor theme="2" tint="-2.3255104220709862E-2"/>
        <bgColor indexed="64"/>
      </patternFill>
    </fill>
    <fill>
      <patternFill patternType="solid">
        <fgColor theme="2" tint="-2.9480880153813289E-2"/>
        <bgColor indexed="64"/>
      </patternFill>
    </fill>
    <fill>
      <patternFill patternType="solid">
        <fgColor rgb="FF4C209E"/>
        <bgColor indexed="64"/>
      </patternFill>
    </fill>
    <fill>
      <patternFill patternType="solid">
        <fgColor rgb="FFF6F6F6"/>
        <bgColor indexed="64"/>
      </patternFill>
    </fill>
    <fill>
      <patternFill patternType="solid">
        <fgColor theme="1" tint="0.89992980742820516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3.1586657307657091E-2"/>
        <bgColor indexed="64"/>
      </patternFill>
    </fill>
    <fill>
      <patternFill patternType="solid">
        <fgColor rgb="FFF3F3F3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2" tint="-3.302102725302896E-2"/>
        <bgColor indexed="64"/>
      </patternFill>
    </fill>
    <fill>
      <patternFill patternType="solid">
        <fgColor rgb="FFF6F6F6"/>
        <bgColor rgb="FF000000"/>
      </patternFill>
    </fill>
    <fill>
      <patternFill patternType="solid">
        <fgColor theme="2" tint="-2.2614215521713919E-2"/>
        <bgColor indexed="64"/>
      </patternFill>
    </fill>
    <fill>
      <patternFill patternType="solid">
        <fgColor theme="2" tint="-2.2766808069093907E-2"/>
        <bgColor indexed="64"/>
      </patternFill>
    </fill>
    <fill>
      <patternFill patternType="solid">
        <fgColor theme="2" tint="-2.2217474898525956E-2"/>
        <bgColor indexed="64"/>
      </patternFill>
    </fill>
    <fill>
      <patternFill patternType="solid">
        <fgColor theme="2" tint="-2.2034363841669975E-2"/>
        <bgColor indexed="64"/>
      </patternFill>
    </fill>
    <fill>
      <patternFill patternType="solid">
        <fgColor theme="2" tint="-2.2095400860621967E-2"/>
        <bgColor indexed="64"/>
      </patternFill>
    </fill>
    <fill>
      <patternFill patternType="solid">
        <fgColor theme="2" tint="-2.2644734031189918E-2"/>
        <bgColor indexed="64"/>
      </patternFill>
    </fill>
    <fill>
      <patternFill patternType="solid">
        <fgColor theme="2" tint="-2.5574510940885649E-2"/>
        <bgColor indexed="64"/>
      </patternFill>
    </fill>
    <fill>
      <patternFill patternType="solid">
        <fgColor theme="2" tint="-2.2888882106997896E-2"/>
        <bgColor indexed="64"/>
      </patternFill>
    </fill>
    <fill>
      <patternFill patternType="solid">
        <fgColor theme="2" tint="-2.2980437635425885E-2"/>
        <bgColor indexed="64"/>
      </patternFill>
    </fill>
    <fill>
      <patternFill patternType="solid">
        <fgColor theme="2" tint="-2.2309030426953948E-2"/>
        <bgColor indexed="64"/>
      </patternFill>
    </fill>
    <fill>
      <patternFill patternType="solid">
        <fgColor theme="2" tint="-2.252265999328593E-2"/>
        <bgColor indexed="64"/>
      </patternFill>
    </fill>
    <fill>
      <patternFill patternType="solid">
        <fgColor theme="2" tint="-2.2583697012237922E-2"/>
        <bgColor indexed="64"/>
      </patternFill>
    </fill>
    <fill>
      <patternFill patternType="solid">
        <fgColor theme="2" tint="-2.3133030182805873E-2"/>
        <bgColor indexed="64"/>
      </patternFill>
    </fill>
    <fill>
      <patternFill patternType="solid">
        <fgColor theme="2" tint="-2.4597918637653739E-2"/>
        <bgColor indexed="64"/>
      </patternFill>
    </fill>
    <fill>
      <patternFill patternType="solid">
        <fgColor theme="2" tint="-2.3346659749137851E-2"/>
        <bgColor indexed="64"/>
      </patternFill>
    </fill>
    <fill>
      <patternFill patternType="solid">
        <fgColor theme="0" tint="-0.12796411023285623"/>
        <bgColor indexed="64"/>
      </patternFill>
    </fill>
    <fill>
      <patternFill patternType="lightUp">
        <fgColor theme="0" tint="-0.22772911770989104"/>
        <bgColor indexed="65"/>
      </patternFill>
    </fill>
    <fill>
      <patternFill patternType="solid">
        <fgColor theme="0" tint="-2.7924436170537432E-2"/>
        <bgColor indexed="64"/>
      </patternFill>
    </fill>
    <fill>
      <patternFill patternType="solid">
        <fgColor theme="2" tint="-2.4994659260841701E-2"/>
        <bgColor indexed="64"/>
      </patternFill>
    </fill>
    <fill>
      <patternFill patternType="solid">
        <fgColor theme="2" tint="-2.6886806848353526E-2"/>
        <bgColor indexed="64"/>
      </patternFill>
    </fill>
    <fill>
      <patternFill patternType="solid">
        <fgColor theme="2" tint="-2.7008880886257514E-2"/>
        <bgColor indexed="64"/>
      </patternFill>
    </fill>
    <fill>
      <patternFill patternType="solid">
        <fgColor theme="2" tint="-2.6703695791497544E-2"/>
        <bgColor indexed="64"/>
      </patternFill>
    </fill>
    <fill>
      <patternFill patternType="solid">
        <fgColor theme="2" tint="-2.6306955168309581E-2"/>
        <bgColor indexed="64"/>
      </patternFill>
    </fill>
    <fill>
      <patternFill patternType="solid">
        <fgColor theme="2" tint="-2.6337473677785578E-2"/>
        <bgColor indexed="64"/>
      </patternFill>
    </fill>
    <fill>
      <patternFill patternType="solid">
        <fgColor theme="2" tint="-2.6917325357829525E-2"/>
        <bgColor indexed="64"/>
      </patternFill>
    </fill>
    <fill>
      <patternFill patternType="solid">
        <fgColor theme="2" tint="-2.6367992187261574E-2"/>
        <bgColor indexed="64"/>
      </patternFill>
    </fill>
    <fill>
      <patternFill patternType="solid">
        <fgColor theme="2" tint="-2.9847102267525256E-2"/>
        <bgColor indexed="64"/>
      </patternFill>
    </fill>
    <fill>
      <patternFill patternType="solid">
        <fgColor theme="2" tint="-2.7344584490493484E-2"/>
        <bgColor indexed="64"/>
      </patternFill>
    </fill>
    <fill>
      <patternFill patternType="solid">
        <fgColor theme="2" tint="-2.7497177037873469E-2"/>
        <bgColor indexed="64"/>
      </patternFill>
    </fill>
    <fill>
      <patternFill patternType="solid">
        <fgColor theme="2" tint="-2.6947843867305522E-2"/>
        <bgColor indexed="64"/>
      </patternFill>
    </fill>
    <fill>
      <patternFill patternType="solid">
        <fgColor theme="2" tint="-2.9694509720145267E-2"/>
        <bgColor indexed="64"/>
      </patternFill>
    </fill>
    <fill>
      <patternFill patternType="solid">
        <fgColor theme="0" tint="-0.130344553971984"/>
        <bgColor indexed="64"/>
      </patternFill>
    </fill>
    <fill>
      <patternFill patternType="lightUp">
        <fgColor theme="0" tint="-0.23007904293954284"/>
        <bgColor indexed="65"/>
      </patternFill>
    </fill>
    <fill>
      <patternFill patternType="solid">
        <fgColor theme="2" tint="-2.2858363597521896E-2"/>
        <bgColor indexed="64"/>
      </patternFill>
    </fill>
    <fill>
      <patternFill patternType="solid">
        <fgColor theme="2" tint="-2.218695638904996E-2"/>
        <bgColor indexed="64"/>
      </patternFill>
    </fill>
    <fill>
      <patternFill patternType="solid">
        <fgColor rgb="FFF5F5F5"/>
        <bgColor rgb="FF000000"/>
      </patternFill>
    </fill>
  </fills>
  <borders count="43">
    <border>
      <left/>
      <right/>
      <top/>
      <bottom/>
      <diagonal/>
    </border>
    <border>
      <left/>
      <right/>
      <top/>
      <bottom style="thin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67955565050204"/>
      </bottom>
      <diagonal/>
    </border>
    <border>
      <left/>
      <right/>
      <top/>
      <bottom style="medium">
        <color theme="4" tint="0.3999755851924192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 tint="-0.22882778405102694"/>
      </left>
      <right style="thin">
        <color theme="0" tint="-0.22882778405102694"/>
      </right>
      <top style="thin">
        <color theme="0" tint="-0.22882778405102694"/>
      </top>
      <bottom style="thin">
        <color theme="0" tint="-0.22882778405102694"/>
      </bottom>
      <diagonal/>
    </border>
    <border>
      <left/>
      <right/>
      <top/>
      <bottom style="medium">
        <color auto="1"/>
      </bottom>
      <diagonal/>
    </border>
    <border>
      <left style="thin">
        <color rgb="FF9E100A"/>
      </left>
      <right style="thin">
        <color rgb="FF9E100A"/>
      </right>
      <top style="thin">
        <color rgb="FF9E100A"/>
      </top>
      <bottom style="thin">
        <color rgb="FF9E100A"/>
      </bottom>
      <diagonal/>
    </border>
    <border>
      <left/>
      <right/>
      <top style="thin">
        <color theme="1" tint="0.34998626667073579"/>
      </top>
      <bottom style="double">
        <color theme="1" tint="0.34998626667073579"/>
      </bottom>
      <diagonal/>
    </border>
    <border>
      <left style="thin">
        <color rgb="FF2F4F4F"/>
      </left>
      <right style="thin">
        <color rgb="FF2F4F4F"/>
      </right>
      <top style="thin">
        <color rgb="FF2F4F4F"/>
      </top>
      <bottom style="thin">
        <color rgb="FF2F4F4F"/>
      </bottom>
      <diagonal/>
    </border>
    <border>
      <left style="thin">
        <color rgb="FF205090"/>
      </left>
      <right style="thin">
        <color rgb="FF205090"/>
      </right>
      <top style="thin">
        <color rgb="FF205090"/>
      </top>
      <bottom style="thin">
        <color rgb="FF205090"/>
      </bottom>
      <diagonal/>
    </border>
    <border>
      <left style="thin">
        <color rgb="FFDC1414"/>
      </left>
      <right style="thin">
        <color rgb="FFDC1414"/>
      </right>
      <top style="thin">
        <color rgb="FFDC1414"/>
      </top>
      <bottom style="thin">
        <color rgb="FFDC1414"/>
      </bottom>
      <diagonal/>
    </border>
    <border>
      <left style="thin">
        <color theme="7"/>
      </left>
      <right style="thin">
        <color theme="7"/>
      </right>
      <top style="thin">
        <color theme="7"/>
      </top>
      <bottom style="thin">
        <color theme="7"/>
      </bottom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 style="thin">
        <color theme="0" tint="-0.23117770928067874"/>
      </left>
      <right style="thin">
        <color theme="0" tint="-0.23117770928067874"/>
      </right>
      <top style="thin">
        <color theme="0" tint="-0.23117770928067874"/>
      </top>
      <bottom style="thin">
        <color theme="0" tint="-0.2311777092806787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rgb="FFFFFFFF"/>
      </bottom>
      <diagonal/>
    </border>
    <border>
      <left/>
      <right/>
      <top/>
      <bottom style="medium">
        <color rgb="FFBFBFBF"/>
      </bottom>
      <diagonal/>
    </border>
    <border>
      <left/>
      <right/>
      <top/>
      <bottom style="medium">
        <color rgb="FFD9D9D9"/>
      </bottom>
      <diagonal/>
    </border>
    <border>
      <left/>
      <right/>
      <top style="medium">
        <color rgb="FFBFBFBF"/>
      </top>
      <bottom style="medium">
        <color theme="0" tint="-0.22959074678792687"/>
      </bottom>
      <diagonal/>
    </border>
    <border>
      <left/>
      <right/>
      <top style="medium">
        <color theme="0" tint="-0.22959074678792687"/>
      </top>
      <bottom style="medium">
        <color theme="0" tint="-0.22959074678792687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theme="0" tint="-0.22962126529740287"/>
      </bottom>
      <diagonal/>
    </border>
    <border>
      <left/>
      <right/>
      <top style="medium">
        <color rgb="FFBFBFBF"/>
      </top>
      <bottom style="medium">
        <color rgb="FFB9B9B9"/>
      </bottom>
      <diagonal/>
    </border>
    <border>
      <left/>
      <right/>
      <top style="medium">
        <color rgb="FFBABABA"/>
      </top>
      <bottom style="medium">
        <color rgb="FFBABABA"/>
      </bottom>
      <diagonal/>
    </border>
    <border>
      <left/>
      <right/>
      <top style="medium">
        <color rgb="FFBFBFBF"/>
      </top>
      <bottom style="medium">
        <color rgb="FFBABABA"/>
      </bottom>
      <diagonal/>
    </border>
    <border>
      <left/>
      <right/>
      <top style="medium">
        <color rgb="FFBBBBBB"/>
      </top>
      <bottom style="medium">
        <color rgb="FFBBBBBB"/>
      </bottom>
      <diagonal/>
    </border>
    <border>
      <left/>
      <right/>
      <top style="medium">
        <color rgb="FFBFBFBF"/>
      </top>
      <bottom style="medium">
        <color rgb="FFBBBBBB"/>
      </bottom>
      <diagonal/>
    </border>
    <border>
      <left style="thin">
        <color theme="0" tint="-0.22772911770989104"/>
      </left>
      <right style="thin">
        <color theme="0" tint="-0.22772911770989104"/>
      </right>
      <top style="thin">
        <color theme="0" tint="-0.22772911770989104"/>
      </top>
      <bottom style="thin">
        <color theme="0" tint="-0.22772911770989104"/>
      </bottom>
      <diagonal/>
    </border>
    <border>
      <left style="thin">
        <color theme="0" tint="-0.23007904293954284"/>
      </left>
      <right style="thin">
        <color theme="0" tint="-0.23007904293954284"/>
      </right>
      <top style="thin">
        <color theme="0" tint="-0.23007904293954284"/>
      </top>
      <bottom style="thin">
        <color theme="0" tint="-0.23007904293954284"/>
      </bottom>
      <diagonal/>
    </border>
  </borders>
  <cellStyleXfs count="64382">
    <xf numFmtId="0" fontId="0" fillId="0" borderId="0"/>
    <xf numFmtId="9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2" borderId="1">
      <alignment horizontal="right" vertical="center"/>
    </xf>
    <xf numFmtId="0" fontId="18" fillId="0" borderId="1">
      <alignment vertical="center"/>
    </xf>
    <xf numFmtId="0" fontId="17" fillId="2" borderId="1">
      <alignment vertical="center"/>
    </xf>
    <xf numFmtId="3" fontId="18" fillId="0" borderId="1">
      <alignment horizontal="right"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2" borderId="1">
      <alignment horizontal="right" vertical="center"/>
    </xf>
    <xf numFmtId="3" fontId="17" fillId="0" borderId="1">
      <alignment horizontal="right" vertical="center"/>
    </xf>
    <xf numFmtId="167" fontId="101" fillId="0" borderId="0" applyFont="0" applyFill="0" applyBorder="0" applyAlignment="0" applyProtection="0"/>
    <xf numFmtId="0" fontId="19" fillId="0" borderId="0"/>
    <xf numFmtId="9" fontId="101" fillId="0" borderId="0" applyFont="0" applyFill="0" applyBorder="0" applyAlignment="0" applyProtection="0"/>
    <xf numFmtId="0" fontId="20" fillId="0" borderId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4" borderId="2">
      <alignment horizontal="right" vertical="center"/>
    </xf>
    <xf numFmtId="0" fontId="18" fillId="4" borderId="2">
      <alignment vertical="center"/>
    </xf>
    <xf numFmtId="3" fontId="17" fillId="4" borderId="2">
      <alignment horizontal="center" vertical="center"/>
    </xf>
    <xf numFmtId="167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0" fontId="16" fillId="3" borderId="0">
      <alignment horizontal="right"/>
    </xf>
    <xf numFmtId="1" fontId="16" fillId="3" borderId="0">
      <alignment vertical="center"/>
    </xf>
    <xf numFmtId="3" fontId="17" fillId="5" borderId="1">
      <alignment horizontal="right" vertical="center"/>
    </xf>
    <xf numFmtId="167" fontId="101" fillId="0" borderId="0" applyFont="0" applyFill="0" applyBorder="0" applyAlignment="0" applyProtection="0"/>
    <xf numFmtId="3" fontId="18" fillId="6" borderId="1">
      <alignment horizontal="right" vertical="center"/>
    </xf>
    <xf numFmtId="0" fontId="18" fillId="6" borderId="1">
      <alignment vertical="center"/>
    </xf>
    <xf numFmtId="0" fontId="16" fillId="3" borderId="0">
      <alignment horizontal="right" vertical="center"/>
    </xf>
    <xf numFmtId="0" fontId="16" fillId="3" borderId="0">
      <alignment vertical="center"/>
    </xf>
    <xf numFmtId="3" fontId="17" fillId="6" borderId="1">
      <alignment horizontal="right" vertical="center"/>
    </xf>
    <xf numFmtId="3" fontId="18" fillId="2" borderId="1">
      <alignment horizontal="right" vertical="center"/>
    </xf>
    <xf numFmtId="0" fontId="17" fillId="2" borderId="1">
      <alignment vertical="center"/>
    </xf>
    <xf numFmtId="3" fontId="17" fillId="2" borderId="1">
      <alignment horizontal="right" vertical="center"/>
    </xf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1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7" borderId="1">
      <alignment horizontal="right" vertical="center"/>
    </xf>
    <xf numFmtId="0" fontId="18" fillId="7" borderId="1">
      <alignment vertical="center"/>
    </xf>
    <xf numFmtId="3" fontId="17" fillId="7" borderId="1">
      <alignment horizontal="right" vertical="center"/>
    </xf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7" fontId="2" fillId="0" borderId="0" applyFont="0" applyFill="0" applyBorder="0" applyAlignment="0" applyProtection="0"/>
    <xf numFmtId="3" fontId="18" fillId="9" borderId="1">
      <alignment horizontal="right" vertical="center"/>
    </xf>
    <xf numFmtId="0" fontId="18" fillId="9" borderId="1">
      <alignment vertical="center"/>
    </xf>
    <xf numFmtId="3" fontId="17" fillId="9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8" borderId="1">
      <alignment horizontal="right" vertical="center"/>
    </xf>
    <xf numFmtId="0" fontId="18" fillId="8" borderId="1">
      <alignment vertical="center"/>
    </xf>
    <xf numFmtId="3" fontId="17" fillId="8" borderId="1">
      <alignment horizontal="right" vertical="center"/>
    </xf>
    <xf numFmtId="167" fontId="101" fillId="0" borderId="0" applyFont="0" applyFill="0" applyBorder="0" applyAlignment="0" applyProtection="0"/>
    <xf numFmtId="3" fontId="18" fillId="10" borderId="1">
      <alignment horizontal="right" vertical="center"/>
    </xf>
    <xf numFmtId="0" fontId="18" fillId="10" borderId="1">
      <alignment vertical="center"/>
    </xf>
    <xf numFmtId="3" fontId="17" fillId="10" borderId="1">
      <alignment horizontal="right" vertical="center"/>
    </xf>
    <xf numFmtId="167" fontId="2" fillId="0" borderId="0" applyFont="0" applyFill="0" applyBorder="0" applyAlignment="0" applyProtection="0"/>
    <xf numFmtId="3" fontId="18" fillId="11" borderId="2">
      <alignment horizontal="right" vertical="center"/>
    </xf>
    <xf numFmtId="0" fontId="18" fillId="11" borderId="2">
      <alignment vertical="center"/>
    </xf>
    <xf numFmtId="3" fontId="17" fillId="11" borderId="2">
      <alignment horizontal="center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1" fillId="0" borderId="0" applyFont="0" applyFill="0" applyBorder="0" applyAlignment="0" applyProtection="0"/>
    <xf numFmtId="3" fontId="18" fillId="9" borderId="1">
      <alignment horizontal="right" vertical="center"/>
    </xf>
    <xf numFmtId="0" fontId="18" fillId="9" borderId="1">
      <alignment vertical="center"/>
    </xf>
    <xf numFmtId="3" fontId="17" fillId="9" borderId="1">
      <alignment horizontal="right" vertical="center"/>
    </xf>
    <xf numFmtId="167" fontId="2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3" fontId="18" fillId="11" borderId="1">
      <alignment horizontal="right" vertical="center"/>
    </xf>
    <xf numFmtId="0" fontId="18" fillId="11" borderId="1">
      <alignment vertical="center"/>
    </xf>
    <xf numFmtId="3" fontId="17" fillId="11" borderId="1">
      <alignment horizontal="right" vertical="center"/>
    </xf>
    <xf numFmtId="167" fontId="101" fillId="0" borderId="0" applyFont="0" applyFill="0" applyBorder="0" applyAlignment="0" applyProtection="0"/>
    <xf numFmtId="3" fontId="18" fillId="14" borderId="1">
      <alignment horizontal="right" vertical="center"/>
    </xf>
    <xf numFmtId="0" fontId="18" fillId="14" borderId="1">
      <alignment vertical="center"/>
    </xf>
    <xf numFmtId="3" fontId="17" fillId="14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15" borderId="1">
      <alignment horizontal="right" vertical="center"/>
    </xf>
    <xf numFmtId="0" fontId="18" fillId="15" borderId="1">
      <alignment vertical="center"/>
    </xf>
    <xf numFmtId="3" fontId="17" fillId="15" borderId="1">
      <alignment horizontal="right" vertical="center"/>
    </xf>
    <xf numFmtId="167" fontId="2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16" borderId="1">
      <alignment horizontal="right" vertical="center"/>
    </xf>
    <xf numFmtId="0" fontId="18" fillId="16" borderId="1">
      <alignment vertical="center"/>
    </xf>
    <xf numFmtId="3" fontId="17" fillId="16" borderId="1">
      <alignment horizontal="right" vertical="center"/>
    </xf>
    <xf numFmtId="167" fontId="2" fillId="0" borderId="0" applyFont="0" applyFill="0" applyBorder="0" applyAlignment="0" applyProtection="0"/>
    <xf numFmtId="3" fontId="18" fillId="17" borderId="1">
      <alignment horizontal="right" vertical="center"/>
    </xf>
    <xf numFmtId="0" fontId="18" fillId="17" borderId="1">
      <alignment vertical="center"/>
    </xf>
    <xf numFmtId="3" fontId="17" fillId="17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13" borderId="1">
      <alignment horizontal="right" vertical="center"/>
    </xf>
    <xf numFmtId="0" fontId="18" fillId="13" borderId="1">
      <alignment vertical="center"/>
    </xf>
    <xf numFmtId="3" fontId="17" fillId="13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101" fillId="0" borderId="0" applyFont="0" applyFill="0" applyBorder="0" applyAlignment="0" applyProtection="0"/>
    <xf numFmtId="0" fontId="101" fillId="18" borderId="0" applyNumberFormat="0" applyBorder="0" applyAlignment="0" applyProtection="0"/>
    <xf numFmtId="167" fontId="101" fillId="0" borderId="0" applyFont="0" applyFill="0" applyBorder="0" applyAlignment="0" applyProtection="0"/>
    <xf numFmtId="0" fontId="101" fillId="19" borderId="0" applyNumberFormat="0" applyBorder="0" applyAlignment="0" applyProtection="0"/>
    <xf numFmtId="0" fontId="101" fillId="20" borderId="0" applyNumberFormat="0" applyBorder="0" applyAlignment="0" applyProtection="0"/>
    <xf numFmtId="0" fontId="101" fillId="21" borderId="0" applyNumberFormat="0" applyBorder="0" applyAlignment="0" applyProtection="0"/>
    <xf numFmtId="0" fontId="27" fillId="0" borderId="0"/>
    <xf numFmtId="167" fontId="2" fillId="0" borderId="0" applyFont="0" applyFill="0" applyBorder="0" applyAlignment="0" applyProtection="0"/>
    <xf numFmtId="3" fontId="18" fillId="22" borderId="2">
      <alignment horizontal="right" vertical="center"/>
    </xf>
    <xf numFmtId="0" fontId="17" fillId="22" borderId="2">
      <alignment vertical="center"/>
    </xf>
    <xf numFmtId="3" fontId="17" fillId="22" borderId="2">
      <alignment horizontal="right" vertical="center"/>
    </xf>
    <xf numFmtId="9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19" fillId="0" borderId="0">
      <alignment vertical="top"/>
    </xf>
    <xf numFmtId="167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9" fillId="0" borderId="0" applyNumberFormat="0" applyFill="0" applyBorder="0" applyProtection="0"/>
    <xf numFmtId="0" fontId="101" fillId="0" borderId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19" fillId="0" borderId="0">
      <alignment vertical="top"/>
    </xf>
    <xf numFmtId="167" fontId="28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23" borderId="1">
      <alignment horizontal="right" vertical="center"/>
    </xf>
    <xf numFmtId="0" fontId="18" fillId="23" borderId="1">
      <alignment vertical="center"/>
    </xf>
    <xf numFmtId="3" fontId="17" fillId="23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2">
      <alignment horizontal="right" vertical="center"/>
    </xf>
    <xf numFmtId="0" fontId="18" fillId="12" borderId="2">
      <alignment vertical="center"/>
    </xf>
    <xf numFmtId="3" fontId="17" fillId="12" borderId="2">
      <alignment horizontal="center" vertical="center"/>
    </xf>
    <xf numFmtId="167" fontId="2" fillId="0" borderId="0" applyFont="0" applyFill="0" applyBorder="0" applyAlignment="0" applyProtection="0"/>
    <xf numFmtId="3" fontId="18" fillId="24" borderId="1">
      <alignment horizontal="right" vertical="center"/>
    </xf>
    <xf numFmtId="0" fontId="18" fillId="24" borderId="1">
      <alignment vertical="center"/>
    </xf>
    <xf numFmtId="3" fontId="17" fillId="24" borderId="1">
      <alignment horizontal="right" vertical="center"/>
    </xf>
    <xf numFmtId="167" fontId="101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1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4" borderId="1">
      <alignment horizontal="right" vertical="center"/>
    </xf>
    <xf numFmtId="0" fontId="18" fillId="4" borderId="1">
      <alignment vertical="center"/>
    </xf>
    <xf numFmtId="3" fontId="17" fillId="4" borderId="1">
      <alignment horizontal="right" vertical="center"/>
    </xf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12" borderId="1">
      <alignment horizontal="right" vertical="center"/>
    </xf>
    <xf numFmtId="0" fontId="18" fillId="12" borderId="1">
      <alignment vertical="center"/>
    </xf>
    <xf numFmtId="3" fontId="17" fillId="12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9" borderId="1">
      <alignment horizontal="right" vertical="center"/>
    </xf>
    <xf numFmtId="0" fontId="18" fillId="9" borderId="1">
      <alignment vertical="center"/>
    </xf>
    <xf numFmtId="3" fontId="17" fillId="9" borderId="1">
      <alignment horizontal="right" vertical="center"/>
    </xf>
    <xf numFmtId="3" fontId="33" fillId="2" borderId="3">
      <alignment horizontal="right"/>
    </xf>
    <xf numFmtId="0" fontId="33" fillId="0" borderId="3"/>
    <xf numFmtId="0" fontId="33" fillId="2" borderId="3"/>
    <xf numFmtId="3" fontId="33" fillId="0" borderId="3">
      <alignment horizontal="right"/>
    </xf>
    <xf numFmtId="0" fontId="34" fillId="3" borderId="4">
      <alignment horizontal="right"/>
    </xf>
    <xf numFmtId="0" fontId="34" fillId="3" borderId="4"/>
    <xf numFmtId="3" fontId="35" fillId="2" borderId="3">
      <alignment horizontal="right"/>
    </xf>
    <xf numFmtId="3" fontId="35" fillId="0" borderId="3">
      <alignment horizontal="right"/>
    </xf>
    <xf numFmtId="0" fontId="18" fillId="0" borderId="1">
      <alignment vertical="center"/>
    </xf>
    <xf numFmtId="3" fontId="18" fillId="0" borderId="1">
      <alignment horizontal="right" vertical="center"/>
    </xf>
    <xf numFmtId="3" fontId="17" fillId="0" borderId="1">
      <alignment horizontal="right" vertical="center"/>
    </xf>
    <xf numFmtId="167" fontId="101" fillId="0" borderId="0" applyFont="0" applyFill="0" applyBorder="0" applyAlignment="0" applyProtection="0"/>
    <xf numFmtId="0" fontId="19" fillId="0" borderId="0"/>
    <xf numFmtId="0" fontId="36" fillId="25" borderId="5" applyNumberFormat="0" applyAlignment="0">
      <protection locked="0"/>
    </xf>
    <xf numFmtId="0" fontId="101" fillId="0" borderId="0"/>
    <xf numFmtId="0" fontId="37" fillId="26" borderId="6" applyNumberFormat="0">
      <alignment horizontal="centerContinuous" vertical="center" wrapText="1"/>
    </xf>
    <xf numFmtId="167" fontId="101" fillId="0" borderId="0" applyFont="0" applyFill="0" applyBorder="0" applyAlignment="0" applyProtection="0"/>
    <xf numFmtId="0" fontId="38" fillId="27" borderId="0" applyNumberFormat="0" applyBorder="0" applyAlignment="0" applyProtection="0"/>
    <xf numFmtId="0" fontId="39" fillId="0" borderId="0"/>
    <xf numFmtId="0" fontId="19" fillId="0" borderId="0"/>
    <xf numFmtId="167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101" fillId="0" borderId="0"/>
    <xf numFmtId="0" fontId="101" fillId="28" borderId="0" applyNumberFormat="0" applyBorder="0" applyAlignment="0" applyProtection="0"/>
    <xf numFmtId="0" fontId="101" fillId="29" borderId="0" applyNumberFormat="0" applyBorder="0" applyAlignment="0" applyProtection="0"/>
    <xf numFmtId="0" fontId="101" fillId="30" borderId="0" applyNumberFormat="0" applyBorder="0" applyAlignment="0" applyProtection="0"/>
    <xf numFmtId="0" fontId="101" fillId="31" borderId="0" applyNumberFormat="0" applyBorder="0" applyAlignment="0" applyProtection="0"/>
    <xf numFmtId="0" fontId="101" fillId="32" borderId="0" applyNumberFormat="0" applyBorder="0" applyAlignment="0" applyProtection="0"/>
    <xf numFmtId="0" fontId="101" fillId="33" borderId="0" applyNumberFormat="0" applyBorder="0" applyAlignment="0" applyProtection="0"/>
    <xf numFmtId="0" fontId="101" fillId="34" borderId="0" applyNumberFormat="0" applyBorder="0" applyAlignment="0" applyProtection="0"/>
    <xf numFmtId="0" fontId="101" fillId="35" borderId="0" applyNumberFormat="0" applyBorder="0" applyAlignment="0" applyProtection="0"/>
    <xf numFmtId="0" fontId="101" fillId="36" borderId="0" applyNumberFormat="0" applyBorder="0" applyAlignment="0" applyProtection="0"/>
    <xf numFmtId="0" fontId="6" fillId="19" borderId="0" applyNumberFormat="0" applyBorder="0" applyAlignment="0" applyProtection="0"/>
    <xf numFmtId="0" fontId="6" fillId="37" borderId="0" applyNumberFormat="0" applyBorder="0" applyAlignment="0" applyProtection="0"/>
    <xf numFmtId="0" fontId="6" fillId="38" borderId="0" applyNumberFormat="0" applyBorder="0" applyAlignment="0" applyProtection="0"/>
    <xf numFmtId="0" fontId="6" fillId="39" borderId="0" applyNumberFormat="0" applyBorder="0" applyAlignment="0" applyProtection="0"/>
    <xf numFmtId="0" fontId="6" fillId="40" borderId="0" applyNumberFormat="0" applyBorder="0" applyAlignment="0" applyProtection="0"/>
    <xf numFmtId="0" fontId="6" fillId="41" borderId="0" applyNumberFormat="0" applyBorder="0" applyAlignment="0" applyProtection="0"/>
    <xf numFmtId="0" fontId="6" fillId="3" borderId="0" applyNumberFormat="0" applyBorder="0" applyAlignment="0" applyProtection="0"/>
    <xf numFmtId="0" fontId="6" fillId="42" borderId="0" applyNumberFormat="0" applyBorder="0" applyAlignment="0" applyProtection="0"/>
    <xf numFmtId="0" fontId="6" fillId="43" borderId="0" applyNumberFormat="0" applyBorder="0" applyAlignment="0" applyProtection="0"/>
    <xf numFmtId="0" fontId="6" fillId="44" borderId="0" applyNumberFormat="0" applyBorder="0" applyAlignment="0" applyProtection="0"/>
    <xf numFmtId="0" fontId="6" fillId="45" borderId="0" applyNumberFormat="0" applyBorder="0" applyAlignment="0" applyProtection="0"/>
    <xf numFmtId="0" fontId="6" fillId="46" borderId="0" applyNumberFormat="0" applyBorder="0" applyAlignment="0" applyProtection="0"/>
    <xf numFmtId="0" fontId="31" fillId="47" borderId="0" applyNumberFormat="0" applyBorder="0" applyAlignment="0" applyProtection="0"/>
    <xf numFmtId="0" fontId="40" fillId="48" borderId="7" applyNumberFormat="0" applyAlignment="0" applyProtection="0"/>
    <xf numFmtId="0" fontId="41" fillId="0" borderId="0" applyNumberFormat="0" applyFill="0" applyBorder="0" applyAlignment="0" applyProtection="0"/>
    <xf numFmtId="0" fontId="30" fillId="49" borderId="0" applyNumberFormat="0" applyBorder="0" applyAlignment="0" applyProtection="0"/>
    <xf numFmtId="0" fontId="42" fillId="0" borderId="8" applyNumberFormat="0" applyFill="0" applyAlignment="0" applyProtection="0"/>
    <xf numFmtId="0" fontId="43" fillId="0" borderId="9" applyNumberFormat="0" applyFill="0" applyAlignment="0" applyProtection="0"/>
    <xf numFmtId="0" fontId="44" fillId="0" borderId="10" applyNumberFormat="0" applyFill="0" applyAlignment="0" applyProtection="0"/>
    <xf numFmtId="0" fontId="44" fillId="0" borderId="0" applyNumberFormat="0" applyFill="0" applyBorder="0" applyAlignment="0" applyProtection="0"/>
    <xf numFmtId="0" fontId="3" fillId="50" borderId="11" applyNumberFormat="0" applyAlignment="0" applyProtection="0"/>
    <xf numFmtId="0" fontId="45" fillId="51" borderId="7" applyNumberFormat="0" applyAlignment="0" applyProtection="0"/>
    <xf numFmtId="0" fontId="46" fillId="0" borderId="12" applyNumberFormat="0" applyFill="0" applyAlignment="0" applyProtection="0"/>
    <xf numFmtId="0" fontId="38" fillId="27" borderId="0" applyNumberFormat="0" applyBorder="0" applyAlignment="0" applyProtection="0"/>
    <xf numFmtId="0" fontId="101" fillId="25" borderId="13" applyNumberFormat="0" applyFont="0" applyAlignment="0" applyProtection="0"/>
    <xf numFmtId="0" fontId="47" fillId="48" borderId="14" applyNumberFormat="0" applyAlignment="0" applyProtection="0"/>
    <xf numFmtId="9" fontId="101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5" fillId="0" borderId="15" applyNumberFormat="0" applyFill="0" applyAlignment="0" applyProtection="0"/>
    <xf numFmtId="0" fontId="4" fillId="0" borderId="0" applyNumberFormat="0" applyFill="0" applyBorder="0" applyAlignment="0" applyProtection="0"/>
    <xf numFmtId="167" fontId="101" fillId="0" borderId="0" applyFont="0" applyFill="0" applyBorder="0" applyAlignment="0" applyProtection="0"/>
    <xf numFmtId="166" fontId="101" fillId="0" borderId="0" applyFont="0" applyFill="0" applyBorder="0" applyAlignment="0" applyProtection="0"/>
    <xf numFmtId="0" fontId="20" fillId="0" borderId="0"/>
    <xf numFmtId="167" fontId="101" fillId="0" borderId="0" applyFont="0" applyFill="0" applyBorder="0" applyAlignment="0" applyProtection="0"/>
    <xf numFmtId="177" fontId="101" fillId="0" borderId="0" applyFont="0" applyFill="0" applyBorder="0" applyAlignment="0" applyProtection="0"/>
    <xf numFmtId="177" fontId="101" fillId="0" borderId="0" applyFont="0" applyFill="0" applyBorder="0" applyAlignment="0" applyProtection="0"/>
    <xf numFmtId="176" fontId="101" fillId="0" borderId="0" applyFont="0" applyFill="0" applyBorder="0" applyAlignment="0" applyProtection="0"/>
    <xf numFmtId="0" fontId="19" fillId="0" borderId="0"/>
    <xf numFmtId="0" fontId="101" fillId="0" borderId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177" fontId="101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0" fontId="50" fillId="0" borderId="0"/>
    <xf numFmtId="0" fontId="19" fillId="0" borderId="0"/>
    <xf numFmtId="9" fontId="50" fillId="0" borderId="0" applyFont="0" applyFill="0" applyBorder="0" applyAlignment="0" applyProtection="0"/>
    <xf numFmtId="0" fontId="49" fillId="0" borderId="0"/>
    <xf numFmtId="167" fontId="49" fillId="0" borderId="0" applyFont="0" applyFill="0" applyBorder="0" applyAlignment="0" applyProtection="0"/>
    <xf numFmtId="0" fontId="31" fillId="47" borderId="0" applyNumberFormat="0" applyBorder="0" applyAlignment="0" applyProtection="0"/>
    <xf numFmtId="178" fontId="51" fillId="0" borderId="0" applyFont="0" applyFill="0" applyBorder="0" applyAlignment="0" applyProtection="0"/>
    <xf numFmtId="179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1" fillId="0" borderId="0" applyFont="0" applyFill="0" applyBorder="0" applyAlignment="0" applyProtection="0"/>
    <xf numFmtId="14" fontId="53" fillId="0" borderId="0">
      <alignment horizontal="right"/>
    </xf>
    <xf numFmtId="181" fontId="54" fillId="0" borderId="0" applyFont="0" applyFill="0" applyBorder="0" applyAlignment="0" applyProtection="0"/>
    <xf numFmtId="0" fontId="30" fillId="49" borderId="0" applyNumberFormat="0" applyBorder="0" applyAlignment="0" applyProtection="0"/>
    <xf numFmtId="0" fontId="38" fillId="27" borderId="0" applyNumberFormat="0" applyBorder="0" applyAlignment="0" applyProtection="0"/>
    <xf numFmtId="3" fontId="53" fillId="0" borderId="0" applyFont="0" applyFill="0" applyBorder="0" applyAlignment="0" applyProtection="0"/>
    <xf numFmtId="0" fontId="49" fillId="0" borderId="0"/>
    <xf numFmtId="0" fontId="49" fillId="0" borderId="0"/>
    <xf numFmtId="0" fontId="19" fillId="0" borderId="0"/>
    <xf numFmtId="175" fontId="55" fillId="0" borderId="0" applyFont="0" applyFill="0" applyBorder="0" applyAlignment="0" applyProtection="0"/>
    <xf numFmtId="9" fontId="51" fillId="0" borderId="0" applyFont="0" applyFill="0" applyBorder="0" applyAlignment="0" applyProtection="0"/>
    <xf numFmtId="174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10" fontId="52" fillId="0" borderId="0" applyFont="0" applyFill="0" applyBorder="0" applyAlignment="0" applyProtection="0"/>
    <xf numFmtId="9" fontId="56" fillId="0" borderId="0" applyFont="0" applyFill="0" applyBorder="0" applyAlignment="0" applyProtection="0"/>
    <xf numFmtId="167" fontId="49" fillId="0" borderId="0" applyFont="0" applyFill="0" applyBorder="0" applyAlignment="0" applyProtection="0"/>
    <xf numFmtId="0" fontId="101" fillId="0" borderId="0"/>
    <xf numFmtId="0" fontId="49" fillId="0" borderId="0"/>
    <xf numFmtId="167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50" fillId="0" borderId="0"/>
    <xf numFmtId="0" fontId="19" fillId="0" borderId="0"/>
    <xf numFmtId="9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9" fillId="52" borderId="5" applyNumberFormat="0" applyFont="0" applyAlignment="0"/>
    <xf numFmtId="0" fontId="57" fillId="53" borderId="5" applyNumberFormat="0">
      <alignment horizontal="center"/>
    </xf>
    <xf numFmtId="183" fontId="58" fillId="54" borderId="16"/>
    <xf numFmtId="0" fontId="19" fillId="0" borderId="16" applyNumberFormat="0" applyAlignment="0"/>
    <xf numFmtId="0" fontId="60" fillId="0" borderId="17" applyNumberFormat="0" applyAlignment="0"/>
    <xf numFmtId="0" fontId="69" fillId="0" borderId="0" applyNumberFormat="0" applyFill="0" applyBorder="0" applyAlignment="0"/>
    <xf numFmtId="0" fontId="7" fillId="0" borderId="0" applyNumberFormat="0" applyFill="0" applyBorder="0" applyAlignment="0"/>
    <xf numFmtId="0" fontId="61" fillId="0" borderId="0" applyNumberFormat="0" applyFill="0" applyBorder="0" applyAlignment="0"/>
    <xf numFmtId="0" fontId="19" fillId="0" borderId="5" applyNumberFormat="0" applyAlignment="0"/>
    <xf numFmtId="0" fontId="62" fillId="55" borderId="18" applyNumberFormat="0" applyAlignment="0"/>
    <xf numFmtId="0" fontId="19" fillId="0" borderId="19" applyNumberFormat="0" applyFont="0" applyFill="0" applyAlignment="0" applyProtection="0"/>
    <xf numFmtId="0" fontId="19" fillId="56" borderId="5" applyNumberFormat="0" applyAlignment="0"/>
    <xf numFmtId="0" fontId="63" fillId="53" borderId="5" applyNumberFormat="0"/>
    <xf numFmtId="0" fontId="64" fillId="2" borderId="20" applyNumberFormat="0">
      <alignment horizontal="center"/>
    </xf>
    <xf numFmtId="184" fontId="19" fillId="0" borderId="0" applyFont="0" applyFill="0" applyBorder="0" applyAlignment="0" applyProtection="0"/>
    <xf numFmtId="0" fontId="70" fillId="0" borderId="0" applyNumberFormat="0" applyFill="0" applyBorder="0" applyAlignment="0"/>
    <xf numFmtId="0" fontId="59" fillId="53" borderId="5" applyNumberFormat="0" applyAlignment="0"/>
    <xf numFmtId="15" fontId="19" fillId="0" borderId="0" applyFont="0" applyFill="0" applyBorder="0" applyAlignment="0" applyProtection="0"/>
    <xf numFmtId="0" fontId="65" fillId="0" borderId="0" applyNumberFormat="0" applyFill="0" applyBorder="0" applyAlignment="0"/>
    <xf numFmtId="0" fontId="66" fillId="0" borderId="21" applyNumberFormat="0" applyFill="0">
      <alignment horizontal="center"/>
    </xf>
    <xf numFmtId="185" fontId="59" fillId="0" borderId="5">
      <alignment horizontal="center"/>
    </xf>
    <xf numFmtId="0" fontId="67" fillId="2" borderId="22" applyNumberFormat="0">
      <alignment horizontal="center"/>
    </xf>
    <xf numFmtId="2" fontId="68" fillId="0" borderId="0"/>
    <xf numFmtId="0" fontId="71" fillId="0" borderId="0" applyNumberFormat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60" fillId="0" borderId="17" applyNumberFormat="0" applyAlignment="0"/>
    <xf numFmtId="167" fontId="19" fillId="0" borderId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186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32" fillId="0" borderId="0"/>
    <xf numFmtId="0" fontId="74" fillId="0" borderId="23" applyFill="0">
      <alignment horizontal="center"/>
    </xf>
    <xf numFmtId="0" fontId="75" fillId="0" borderId="24">
      <alignment horizontal="center"/>
    </xf>
    <xf numFmtId="0" fontId="32" fillId="0" borderId="0"/>
    <xf numFmtId="167" fontId="32" fillId="0" borderId="0" applyFont="0" applyFill="0" applyBorder="0" applyAlignment="0" applyProtection="0"/>
    <xf numFmtId="0" fontId="60" fillId="0" borderId="17" applyNumberFormat="0" applyAlignment="0"/>
    <xf numFmtId="0" fontId="32" fillId="0" borderId="0"/>
    <xf numFmtId="167" fontId="32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01" fillId="0" borderId="0"/>
    <xf numFmtId="0" fontId="32" fillId="0" borderId="0"/>
    <xf numFmtId="9" fontId="19" fillId="0" borderId="0" applyFont="0" applyFill="0" applyBorder="0" applyAlignment="0" applyProtection="0"/>
    <xf numFmtId="18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60" fillId="0" borderId="17" applyNumberFormat="0" applyAlignment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/>
    <xf numFmtId="167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3" fontId="17" fillId="57" borderId="1">
      <alignment horizontal="right" vertical="center"/>
    </xf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7" fillId="57" borderId="1">
      <alignment vertical="center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3" fontId="18" fillId="57" borderId="1">
      <alignment horizontal="right" vertical="center"/>
    </xf>
    <xf numFmtId="166" fontId="1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>
      <alignment vertical="top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29" fillId="0" borderId="0" applyNumberFormat="0" applyFill="0" applyBorder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19" fillId="0" borderId="0">
      <alignment vertical="top"/>
    </xf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77" fillId="0" borderId="0"/>
    <xf numFmtId="0" fontId="78" fillId="0" borderId="0"/>
    <xf numFmtId="0" fontId="79" fillId="0" borderId="0"/>
    <xf numFmtId="0" fontId="77" fillId="48" borderId="0">
      <alignment horizontal="right"/>
    </xf>
    <xf numFmtId="0" fontId="19" fillId="0" borderId="0"/>
    <xf numFmtId="0" fontId="77" fillId="58" borderId="0"/>
    <xf numFmtId="0" fontId="76" fillId="59" borderId="0"/>
    <xf numFmtId="167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7" fontId="101" fillId="0" borderId="0" applyFont="0" applyFill="0" applyBorder="0" applyProtection="0">
      <alignment vertical="top"/>
    </xf>
    <xf numFmtId="0" fontId="76" fillId="60" borderId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7" fontId="101" fillId="0" borderId="0" applyFont="0" applyFill="0" applyBorder="0" applyProtection="0">
      <alignment vertical="top"/>
    </xf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87" fontId="101" fillId="0" borderId="0" applyFont="0" applyFill="0" applyBorder="0" applyProtection="0">
      <alignment vertical="top"/>
    </xf>
    <xf numFmtId="187" fontId="101" fillId="0" borderId="0" applyFont="0" applyFill="0" applyBorder="0" applyProtection="0">
      <alignment vertical="top"/>
    </xf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4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93" fillId="27" borderId="0" applyNumberFormat="0" applyBorder="0" applyAlignment="0" applyProtection="0"/>
    <xf numFmtId="167" fontId="28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1" borderId="2">
      <alignment horizontal="right" vertical="center"/>
    </xf>
    <xf numFmtId="0" fontId="18" fillId="61" borderId="2">
      <alignment vertical="center"/>
    </xf>
    <xf numFmtId="3" fontId="17" fillId="61" borderId="2">
      <alignment horizontal="center" vertical="center"/>
    </xf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2" borderId="2">
      <alignment horizontal="right" vertical="center"/>
    </xf>
    <xf numFmtId="0" fontId="18" fillId="62" borderId="2">
      <alignment vertical="center"/>
    </xf>
    <xf numFmtId="3" fontId="17" fillId="62" borderId="2">
      <alignment horizontal="center" vertical="center"/>
    </xf>
    <xf numFmtId="167" fontId="2" fillId="0" borderId="0" applyFont="0" applyFill="0" applyBorder="0" applyAlignment="0" applyProtection="0"/>
    <xf numFmtId="3" fontId="18" fillId="63" borderId="1">
      <alignment horizontal="right" vertical="center"/>
    </xf>
    <xf numFmtId="0" fontId="18" fillId="63" borderId="1">
      <alignment vertical="center"/>
    </xf>
    <xf numFmtId="3" fontId="17" fillId="63" borderId="1">
      <alignment horizontal="right" vertical="center"/>
    </xf>
    <xf numFmtId="167" fontId="101" fillId="0" borderId="0" applyFont="0" applyFill="0" applyBorder="0" applyAlignment="0" applyProtection="0"/>
    <xf numFmtId="3" fontId="18" fillId="64" borderId="1">
      <alignment horizontal="right" vertical="center"/>
    </xf>
    <xf numFmtId="0" fontId="18" fillId="64" borderId="1">
      <alignment vertical="center"/>
    </xf>
    <xf numFmtId="3" fontId="17" fillId="64" borderId="1">
      <alignment horizontal="right" vertical="center"/>
    </xf>
    <xf numFmtId="167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7" fontId="101" fillId="0" borderId="0" applyFont="0" applyFill="0" applyBorder="0" applyAlignment="0" applyProtection="0"/>
    <xf numFmtId="3" fontId="18" fillId="65" borderId="1">
      <alignment horizontal="right" vertical="center"/>
    </xf>
    <xf numFmtId="0" fontId="18" fillId="65" borderId="1">
      <alignment vertical="center"/>
    </xf>
    <xf numFmtId="3" fontId="17" fillId="65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65" borderId="1">
      <alignment horizontal="right" vertical="center"/>
    </xf>
    <xf numFmtId="0" fontId="18" fillId="65" borderId="1">
      <alignment vertical="center"/>
    </xf>
    <xf numFmtId="3" fontId="17" fillId="65" borderId="1">
      <alignment horizontal="right" vertical="center"/>
    </xf>
    <xf numFmtId="167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66" borderId="1">
      <alignment horizontal="right" vertical="center"/>
    </xf>
    <xf numFmtId="0" fontId="18" fillId="66" borderId="1">
      <alignment vertical="center"/>
    </xf>
    <xf numFmtId="3" fontId="17" fillId="66" borderId="1">
      <alignment horizontal="right" vertical="center"/>
    </xf>
    <xf numFmtId="167" fontId="2" fillId="0" borderId="0" applyFont="0" applyFill="0" applyBorder="0" applyAlignment="0" applyProtection="0"/>
    <xf numFmtId="3" fontId="18" fillId="67" borderId="1">
      <alignment horizontal="right" vertical="center"/>
    </xf>
    <xf numFmtId="0" fontId="18" fillId="67" borderId="1">
      <alignment vertical="center"/>
    </xf>
    <xf numFmtId="3" fontId="17" fillId="67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62" borderId="1">
      <alignment horizontal="right" vertical="center"/>
    </xf>
    <xf numFmtId="0" fontId="18" fillId="62" borderId="1">
      <alignment vertical="center"/>
    </xf>
    <xf numFmtId="3" fontId="17" fillId="62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7" fontId="101" fillId="0" borderId="0" applyFont="0" applyFill="0" applyBorder="0" applyAlignment="0" applyProtection="0"/>
    <xf numFmtId="3" fontId="18" fillId="69" borderId="1">
      <alignment horizontal="right" vertical="center"/>
    </xf>
    <xf numFmtId="0" fontId="18" fillId="69" borderId="1">
      <alignment vertical="center"/>
    </xf>
    <xf numFmtId="3" fontId="17" fillId="69" borderId="1">
      <alignment horizontal="right" vertical="center"/>
    </xf>
    <xf numFmtId="167" fontId="2" fillId="0" borderId="0" applyFont="0" applyFill="0" applyBorder="0" applyAlignment="0" applyProtection="0"/>
    <xf numFmtId="3" fontId="18" fillId="70" borderId="2">
      <alignment horizontal="right" vertical="center"/>
    </xf>
    <xf numFmtId="0" fontId="18" fillId="70" borderId="2">
      <alignment vertical="center"/>
    </xf>
    <xf numFmtId="3" fontId="17" fillId="70" borderId="2">
      <alignment horizontal="center" vertical="center"/>
    </xf>
    <xf numFmtId="167" fontId="2" fillId="0" borderId="0" applyFont="0" applyFill="0" applyBorder="0" applyAlignment="0" applyProtection="0"/>
    <xf numFmtId="3" fontId="18" fillId="71" borderId="1">
      <alignment horizontal="right" vertical="center"/>
    </xf>
    <xf numFmtId="0" fontId="18" fillId="71" borderId="1">
      <alignment vertical="center"/>
    </xf>
    <xf numFmtId="3" fontId="17" fillId="71" borderId="1">
      <alignment horizontal="right" vertical="center"/>
    </xf>
    <xf numFmtId="167" fontId="101" fillId="0" borderId="0" applyFont="0" applyFill="0" applyBorder="0" applyAlignment="0" applyProtection="0"/>
    <xf numFmtId="3" fontId="18" fillId="72" borderId="1">
      <alignment horizontal="right" vertical="center"/>
    </xf>
    <xf numFmtId="0" fontId="18" fillId="72" borderId="1">
      <alignment vertical="center"/>
    </xf>
    <xf numFmtId="3" fontId="17" fillId="72" borderId="1">
      <alignment horizontal="right" vertical="center"/>
    </xf>
    <xf numFmtId="167" fontId="2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7" fontId="101" fillId="0" borderId="0" applyFont="0" applyFill="0" applyBorder="0" applyAlignment="0" applyProtection="0"/>
    <xf numFmtId="3" fontId="18" fillId="73" borderId="1">
      <alignment horizontal="right" vertical="center"/>
    </xf>
    <xf numFmtId="0" fontId="18" fillId="73" borderId="1">
      <alignment vertical="center"/>
    </xf>
    <xf numFmtId="3" fontId="17" fillId="73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73" borderId="1">
      <alignment horizontal="right" vertical="center"/>
    </xf>
    <xf numFmtId="0" fontId="18" fillId="73" borderId="1">
      <alignment vertical="center"/>
    </xf>
    <xf numFmtId="3" fontId="17" fillId="73" borderId="1">
      <alignment horizontal="right" vertical="center"/>
    </xf>
    <xf numFmtId="167" fontId="2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74" borderId="1">
      <alignment horizontal="right" vertical="center"/>
    </xf>
    <xf numFmtId="0" fontId="18" fillId="74" borderId="1">
      <alignment vertical="center"/>
    </xf>
    <xf numFmtId="3" fontId="17" fillId="74" borderId="1">
      <alignment horizontal="right" vertical="center"/>
    </xf>
    <xf numFmtId="167" fontId="2" fillId="0" borderId="0" applyFont="0" applyFill="0" applyBorder="0" applyAlignment="0" applyProtection="0"/>
    <xf numFmtId="3" fontId="18" fillId="75" borderId="1">
      <alignment horizontal="right" vertical="center"/>
    </xf>
    <xf numFmtId="0" fontId="18" fillId="75" borderId="1">
      <alignment vertical="center"/>
    </xf>
    <xf numFmtId="3" fontId="17" fillId="75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70" borderId="1">
      <alignment horizontal="right" vertical="center"/>
    </xf>
    <xf numFmtId="0" fontId="18" fillId="70" borderId="1">
      <alignment vertical="center"/>
    </xf>
    <xf numFmtId="3" fontId="17" fillId="70" borderId="1">
      <alignment horizontal="right" vertical="center"/>
    </xf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74" borderId="1">
      <alignment horizontal="right" vertical="center"/>
    </xf>
    <xf numFmtId="0" fontId="18" fillId="74" borderId="1">
      <alignment vertical="center"/>
    </xf>
    <xf numFmtId="3" fontId="17" fillId="74" borderId="1">
      <alignment horizontal="right" vertical="center"/>
    </xf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101" fillId="20" borderId="0" applyNumberFormat="0" applyBorder="0" applyAlignment="0" applyProtection="0"/>
    <xf numFmtId="0" fontId="101" fillId="21" borderId="0" applyNumberFormat="0" applyBorder="0" applyAlignment="0" applyProtection="0"/>
    <xf numFmtId="0" fontId="101" fillId="18" borderId="0" applyNumberFormat="0" applyBorder="0" applyAlignment="0" applyProtection="0"/>
    <xf numFmtId="167" fontId="101" fillId="0" borderId="0" applyFont="0" applyFill="0" applyBorder="0" applyAlignment="0" applyProtection="0"/>
    <xf numFmtId="0" fontId="101" fillId="20" borderId="0" applyNumberFormat="0" applyBorder="0" applyAlignment="0" applyProtection="0"/>
    <xf numFmtId="0" fontId="101" fillId="21" borderId="0" applyNumberFormat="0" applyBorder="0" applyAlignment="0" applyProtection="0"/>
    <xf numFmtId="0" fontId="101" fillId="18" borderId="0" applyNumberFormat="0" applyBorder="0" applyAlignment="0" applyProtection="0"/>
    <xf numFmtId="2" fontId="94" fillId="0" borderId="0"/>
    <xf numFmtId="167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9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76" borderId="1">
      <alignment horizontal="right" vertical="center"/>
    </xf>
    <xf numFmtId="0" fontId="17" fillId="76" borderId="1">
      <alignment vertical="center"/>
    </xf>
    <xf numFmtId="3" fontId="17" fillId="76" borderId="1">
      <alignment horizontal="right" vertical="center"/>
    </xf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29" fillId="0" borderId="0" applyNumberFormat="0" applyFill="0" applyBorder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0" fontId="19" fillId="0" borderId="0"/>
    <xf numFmtId="167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6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167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19" fillId="0" borderId="0" applyFont="0" applyFill="0" applyBorder="0" applyAlignment="0" applyProtection="0"/>
    <xf numFmtId="0" fontId="57" fillId="77" borderId="5" applyNumberFormat="0">
      <alignment horizontal="center"/>
    </xf>
    <xf numFmtId="183" fontId="95" fillId="78" borderId="25"/>
    <xf numFmtId="0" fontId="19" fillId="0" borderId="25" applyNumberFormat="0" applyAlignment="0"/>
    <xf numFmtId="0" fontId="63" fillId="77" borderId="5" applyNumberFormat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101" fillId="0" borderId="0" applyFont="0" applyFill="0" applyBorder="0" applyAlignment="0" applyProtection="0"/>
    <xf numFmtId="167" fontId="2" fillId="0" borderId="0" applyFont="0" applyFill="0" applyBorder="0" applyAlignment="0" applyProtection="0"/>
    <xf numFmtId="3" fontId="18" fillId="79" borderId="2">
      <alignment horizontal="right" vertical="center"/>
    </xf>
    <xf numFmtId="0" fontId="18" fillId="79" borderId="2">
      <alignment vertical="center"/>
    </xf>
    <xf numFmtId="3" fontId="17" fillId="79" borderId="2">
      <alignment horizontal="center" vertical="center"/>
    </xf>
    <xf numFmtId="167" fontId="2" fillId="0" borderId="0" applyFont="0" applyFill="0" applyBorder="0" applyAlignment="0" applyProtection="0"/>
    <xf numFmtId="3" fontId="18" fillId="80" borderId="1">
      <alignment horizontal="right" vertical="center"/>
    </xf>
    <xf numFmtId="0" fontId="18" fillId="80" borderId="1">
      <alignment vertical="center"/>
    </xf>
    <xf numFmtId="3" fontId="17" fillId="80" borderId="1">
      <alignment horizontal="right" vertical="center"/>
    </xf>
    <xf numFmtId="167" fontId="101" fillId="0" borderId="0" applyFont="0" applyFill="0" applyBorder="0" applyAlignment="0" applyProtection="0"/>
    <xf numFmtId="3" fontId="18" fillId="14" borderId="1">
      <alignment horizontal="right" vertical="center"/>
    </xf>
    <xf numFmtId="0" fontId="18" fillId="14" borderId="1">
      <alignment vertical="center"/>
    </xf>
    <xf numFmtId="3" fontId="17" fillId="14" borderId="1">
      <alignment horizontal="right" vertical="center"/>
    </xf>
    <xf numFmtId="167" fontId="2" fillId="0" borderId="0" applyFont="0" applyFill="0" applyBorder="0" applyAlignment="0" applyProtection="0"/>
    <xf numFmtId="3" fontId="18" fillId="5" borderId="1">
      <alignment horizontal="right" vertical="center"/>
    </xf>
    <xf numFmtId="0" fontId="18" fillId="5" borderId="1">
      <alignment vertical="center"/>
    </xf>
    <xf numFmtId="3" fontId="17" fillId="5" borderId="1">
      <alignment horizontal="right" vertical="center"/>
    </xf>
    <xf numFmtId="3" fontId="18" fillId="79" borderId="1">
      <alignment horizontal="right" vertical="center"/>
    </xf>
    <xf numFmtId="0" fontId="18" fillId="79" borderId="1">
      <alignment vertical="center"/>
    </xf>
    <xf numFmtId="3" fontId="17" fillId="79" borderId="1">
      <alignment horizontal="right" vertical="center"/>
    </xf>
    <xf numFmtId="167" fontId="101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7" fontId="2" fillId="0" borderId="0" applyFont="0" applyFill="0" applyBorder="0" applyAlignment="0" applyProtection="0"/>
    <xf numFmtId="167" fontId="101" fillId="0" borderId="0" applyFont="0" applyFill="0" applyBorder="0" applyAlignment="0" applyProtection="0"/>
    <xf numFmtId="3" fontId="18" fillId="82" borderId="1">
      <alignment horizontal="right" vertical="center"/>
    </xf>
    <xf numFmtId="0" fontId="18" fillId="82" borderId="1">
      <alignment vertical="center"/>
    </xf>
    <xf numFmtId="3" fontId="17" fillId="82" borderId="1">
      <alignment horizontal="right" vertical="center"/>
    </xf>
    <xf numFmtId="167" fontId="2" fillId="0" borderId="0" applyFont="0" applyFill="0" applyBorder="0" applyAlignment="0" applyProtection="0"/>
    <xf numFmtId="3" fontId="18" fillId="5" borderId="1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95" borderId="2">
      <alignment horizontal="right" vertical="center"/>
    </xf>
    <xf numFmtId="0" fontId="18" fillId="95" borderId="2">
      <alignment vertical="center"/>
    </xf>
    <xf numFmtId="3" fontId="17" fillId="95" borderId="2">
      <alignment horizontal="center" vertical="center"/>
    </xf>
    <xf numFmtId="165" fontId="2" fillId="0" borderId="0" applyFont="0" applyFill="0" applyBorder="0" applyAlignment="0" applyProtection="0"/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165" fontId="101" fillId="0" borderId="0" applyFont="0" applyFill="0" applyBorder="0" applyAlignment="0" applyProtection="0"/>
    <xf numFmtId="3" fontId="18" fillId="97" borderId="1">
      <alignment horizontal="right" vertical="center"/>
    </xf>
    <xf numFmtId="0" fontId="18" fillId="97" borderId="1">
      <alignment vertical="center"/>
    </xf>
    <xf numFmtId="3" fontId="17" fillId="97" borderId="1">
      <alignment horizontal="right" vertical="center"/>
    </xf>
    <xf numFmtId="165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101" fillId="0" borderId="0" applyFont="0" applyFill="0" applyBorder="0" applyAlignment="0" applyProtection="0"/>
    <xf numFmtId="3" fontId="18" fillId="98" borderId="1">
      <alignment horizontal="right" vertical="center"/>
    </xf>
    <xf numFmtId="0" fontId="18" fillId="98" borderId="1">
      <alignment vertical="center"/>
    </xf>
    <xf numFmtId="3" fontId="17" fillId="98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8" borderId="1">
      <alignment horizontal="right" vertical="center"/>
    </xf>
    <xf numFmtId="0" fontId="18" fillId="98" borderId="1">
      <alignment vertical="center"/>
    </xf>
    <xf numFmtId="3" fontId="17" fillId="98" borderId="1">
      <alignment horizontal="right" vertical="center"/>
    </xf>
    <xf numFmtId="165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9" borderId="1">
      <alignment horizontal="right" vertical="center"/>
    </xf>
    <xf numFmtId="0" fontId="18" fillId="99" borderId="1">
      <alignment vertical="center"/>
    </xf>
    <xf numFmtId="3" fontId="17" fillId="99" borderId="1">
      <alignment horizontal="right" vertical="center"/>
    </xf>
    <xf numFmtId="165" fontId="2" fillId="0" borderId="0" applyFont="0" applyFill="0" applyBorder="0" applyAlignment="0" applyProtection="0"/>
    <xf numFmtId="3" fontId="18" fillId="100" borderId="1">
      <alignment horizontal="right" vertical="center"/>
    </xf>
    <xf numFmtId="0" fontId="18" fillId="100" borderId="1">
      <alignment vertical="center"/>
    </xf>
    <xf numFmtId="3" fontId="17" fillId="100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9" borderId="1">
      <alignment horizontal="right" vertical="center"/>
    </xf>
    <xf numFmtId="0" fontId="18" fillId="99" borderId="1">
      <alignment vertical="center"/>
    </xf>
    <xf numFmtId="3" fontId="17" fillId="99" borderId="1">
      <alignment horizontal="right" vertical="center"/>
    </xf>
    <xf numFmtId="165" fontId="101" fillId="0" borderId="0" applyFont="0" applyFill="0" applyBorder="0" applyAlignment="0" applyProtection="0"/>
    <xf numFmtId="3" fontId="18" fillId="101" borderId="1">
      <alignment horizontal="right" vertical="center"/>
    </xf>
    <xf numFmtId="0" fontId="18" fillId="101" borderId="1">
      <alignment vertical="center"/>
    </xf>
    <xf numFmtId="3" fontId="17" fillId="101" borderId="1">
      <alignment horizontal="right" vertical="center"/>
    </xf>
    <xf numFmtId="165" fontId="2" fillId="0" borderId="0" applyFont="0" applyFill="0" applyBorder="0" applyAlignment="0" applyProtection="0"/>
    <xf numFmtId="3" fontId="18" fillId="102" borderId="2">
      <alignment horizontal="right" vertical="center"/>
    </xf>
    <xf numFmtId="0" fontId="18" fillId="102" borderId="2">
      <alignment vertical="center"/>
    </xf>
    <xf numFmtId="3" fontId="17" fillId="102" borderId="2">
      <alignment horizontal="center" vertical="center"/>
    </xf>
    <xf numFmtId="165" fontId="2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5" fontId="101" fillId="0" borderId="0" applyFont="0" applyFill="0" applyBorder="0" applyAlignment="0" applyProtection="0"/>
    <xf numFmtId="3" fontId="18" fillId="100" borderId="1">
      <alignment horizontal="right" vertical="center"/>
    </xf>
    <xf numFmtId="0" fontId="18" fillId="100" borderId="1">
      <alignment vertical="center"/>
    </xf>
    <xf numFmtId="3" fontId="17" fillId="100" borderId="1">
      <alignment horizontal="right" vertical="center"/>
    </xf>
    <xf numFmtId="165" fontId="2" fillId="0" borderId="0" applyFont="0" applyFill="0" applyBorder="0" applyAlignment="0" applyProtection="0"/>
    <xf numFmtId="3" fontId="18" fillId="103" borderId="1">
      <alignment horizontal="right" vertical="center"/>
    </xf>
    <xf numFmtId="0" fontId="18" fillId="103" borderId="1">
      <alignment vertical="center"/>
    </xf>
    <xf numFmtId="3" fontId="17" fillId="103" borderId="1">
      <alignment horizontal="right" vertical="center"/>
    </xf>
    <xf numFmtId="3" fontId="18" fillId="102" borderId="1">
      <alignment horizontal="right" vertical="center"/>
    </xf>
    <xf numFmtId="0" fontId="18" fillId="102" borderId="1">
      <alignment vertical="center"/>
    </xf>
    <xf numFmtId="3" fontId="17" fillId="102" borderId="1">
      <alignment horizontal="right" vertical="center"/>
    </xf>
    <xf numFmtId="165" fontId="101" fillId="0" borderId="0" applyFont="0" applyFill="0" applyBorder="0" applyAlignment="0" applyProtection="0"/>
    <xf numFmtId="3" fontId="18" fillId="104" borderId="1">
      <alignment horizontal="right" vertical="center"/>
    </xf>
    <xf numFmtId="0" fontId="18" fillId="104" borderId="1">
      <alignment vertical="center"/>
    </xf>
    <xf numFmtId="3" fontId="17" fillId="104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05" borderId="1">
      <alignment horizontal="right" vertical="center"/>
    </xf>
    <xf numFmtId="0" fontId="18" fillId="105" borderId="1">
      <alignment vertical="center"/>
    </xf>
    <xf numFmtId="3" fontId="17" fillId="105" borderId="1">
      <alignment horizontal="right" vertical="center"/>
    </xf>
    <xf numFmtId="165" fontId="2" fillId="0" borderId="0" applyFont="0" applyFill="0" applyBorder="0" applyAlignment="0" applyProtection="0"/>
    <xf numFmtId="3" fontId="18" fillId="103" borderId="1">
      <alignment horizontal="right" vertical="center"/>
    </xf>
    <xf numFmtId="0" fontId="18" fillId="103" borderId="1">
      <alignment vertical="center"/>
    </xf>
    <xf numFmtId="3" fontId="17" fillId="103" borderId="1">
      <alignment horizontal="right" vertical="center"/>
    </xf>
    <xf numFmtId="3" fontId="18" fillId="103" borderId="1">
      <alignment horizontal="right" vertical="center"/>
    </xf>
    <xf numFmtId="0" fontId="18" fillId="103" borderId="1">
      <alignment vertical="center"/>
    </xf>
    <xf numFmtId="3" fontId="17" fillId="103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06" borderId="1">
      <alignment horizontal="right" vertical="center"/>
    </xf>
    <xf numFmtId="0" fontId="18" fillId="106" borderId="1">
      <alignment vertical="center"/>
    </xf>
    <xf numFmtId="3" fontId="17" fillId="106" borderId="1">
      <alignment horizontal="right" vertical="center"/>
    </xf>
    <xf numFmtId="165" fontId="2" fillId="0" borderId="0" applyFont="0" applyFill="0" applyBorder="0" applyAlignment="0" applyProtection="0"/>
    <xf numFmtId="3" fontId="18" fillId="107" borderId="1">
      <alignment horizontal="right" vertical="center"/>
    </xf>
    <xf numFmtId="0" fontId="18" fillId="107" borderId="1">
      <alignment vertical="center"/>
    </xf>
    <xf numFmtId="3" fontId="17" fillId="107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03" borderId="1">
      <alignment horizontal="right" vertical="center"/>
    </xf>
    <xf numFmtId="0" fontId="18" fillId="103" borderId="1">
      <alignment vertical="center"/>
    </xf>
    <xf numFmtId="3" fontId="17" fillId="103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08" borderId="2">
      <alignment horizontal="right" vertical="center"/>
    </xf>
    <xf numFmtId="0" fontId="17" fillId="108" borderId="2">
      <alignment vertical="center"/>
    </xf>
    <xf numFmtId="3" fontId="17" fillId="108" borderId="2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22" borderId="1">
      <alignment horizontal="right" vertical="center"/>
    </xf>
    <xf numFmtId="0" fontId="18" fillId="22" borderId="1">
      <alignment vertical="center"/>
    </xf>
    <xf numFmtId="3" fontId="17" fillId="22" borderId="1">
      <alignment horizontal="right" vertical="center"/>
    </xf>
    <xf numFmtId="165" fontId="2" fillId="0" borderId="0" applyFont="0" applyFill="0" applyBorder="0" applyAlignment="0" applyProtection="0"/>
    <xf numFmtId="3" fontId="18" fillId="81" borderId="2">
      <alignment horizontal="right" vertical="center"/>
    </xf>
    <xf numFmtId="0" fontId="18" fillId="81" borderId="2">
      <alignment vertical="center"/>
    </xf>
    <xf numFmtId="3" fontId="17" fillId="81" borderId="2">
      <alignment horizontal="center" vertical="center"/>
    </xf>
    <xf numFmtId="165" fontId="2" fillId="0" borderId="0" applyFont="0" applyFill="0" applyBorder="0" applyAlignment="0" applyProtection="0"/>
    <xf numFmtId="3" fontId="18" fillId="109" borderId="1">
      <alignment horizontal="right" vertical="center"/>
    </xf>
    <xf numFmtId="0" fontId="18" fillId="109" borderId="1">
      <alignment vertical="center"/>
    </xf>
    <xf numFmtId="3" fontId="17" fillId="109" borderId="1">
      <alignment horizontal="right" vertical="center"/>
    </xf>
    <xf numFmtId="165" fontId="101" fillId="0" borderId="0" applyFont="0" applyFill="0" applyBorder="0" applyAlignment="0" applyProtection="0"/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165" fontId="2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5" fontId="101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2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95" borderId="1">
      <alignment horizontal="right" vertical="center"/>
    </xf>
    <xf numFmtId="0" fontId="18" fillId="95" borderId="1">
      <alignment vertical="center"/>
    </xf>
    <xf numFmtId="3" fontId="17" fillId="95" borderId="1">
      <alignment horizontal="right" vertical="center"/>
    </xf>
    <xf numFmtId="165" fontId="2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81" borderId="1">
      <alignment horizontal="right" vertical="center"/>
    </xf>
    <xf numFmtId="0" fontId="18" fillId="81" borderId="1">
      <alignment vertical="center"/>
    </xf>
    <xf numFmtId="3" fontId="17" fillId="81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00" borderId="1">
      <alignment horizontal="right" vertical="center"/>
    </xf>
    <xf numFmtId="0" fontId="18" fillId="100" borderId="1">
      <alignment vertical="center"/>
    </xf>
    <xf numFmtId="3" fontId="17" fillId="100" borderId="1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57" fillId="110" borderId="5" applyNumberFormat="0">
      <alignment horizontal="center"/>
    </xf>
    <xf numFmtId="183" fontId="102" fillId="111" borderId="41"/>
    <xf numFmtId="0" fontId="19" fillId="0" borderId="41" applyNumberFormat="0" applyAlignment="0"/>
    <xf numFmtId="0" fontId="63" fillId="110" borderId="5" applyNumberFormat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1" fillId="0" borderId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3" fontId="17" fillId="108" borderId="1">
      <alignment horizontal="right" vertical="center"/>
    </xf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7" fillId="108" borderId="1">
      <alignment vertical="center"/>
    </xf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3" fontId="18" fillId="108" borderId="1">
      <alignment horizontal="right" vertical="center"/>
    </xf>
    <xf numFmtId="164" fontId="1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0" fontId="77" fillId="112" borderId="0"/>
    <xf numFmtId="165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4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13" borderId="2">
      <alignment horizontal="right" vertical="center"/>
    </xf>
    <xf numFmtId="0" fontId="18" fillId="113" borderId="2">
      <alignment vertical="center"/>
    </xf>
    <xf numFmtId="3" fontId="17" fillId="113" borderId="2">
      <alignment horizontal="center" vertical="center"/>
    </xf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14" borderId="2">
      <alignment horizontal="right" vertical="center"/>
    </xf>
    <xf numFmtId="0" fontId="18" fillId="114" borderId="2">
      <alignment vertical="center"/>
    </xf>
    <xf numFmtId="3" fontId="17" fillId="114" borderId="2">
      <alignment horizontal="center" vertical="center"/>
    </xf>
    <xf numFmtId="165" fontId="2" fillId="0" borderId="0" applyFont="0" applyFill="0" applyBorder="0" applyAlignment="0" applyProtection="0"/>
    <xf numFmtId="3" fontId="18" fillId="115" borderId="1">
      <alignment horizontal="right" vertical="center"/>
    </xf>
    <xf numFmtId="0" fontId="18" fillId="115" borderId="1">
      <alignment vertical="center"/>
    </xf>
    <xf numFmtId="3" fontId="17" fillId="115" borderId="1">
      <alignment horizontal="right" vertical="center"/>
    </xf>
    <xf numFmtId="165" fontId="101" fillId="0" borderId="0" applyFont="0" applyFill="0" applyBorder="0" applyAlignment="0" applyProtection="0"/>
    <xf numFmtId="3" fontId="18" fillId="116" borderId="1">
      <alignment horizontal="right" vertical="center"/>
    </xf>
    <xf numFmtId="0" fontId="18" fillId="116" borderId="1">
      <alignment vertical="center"/>
    </xf>
    <xf numFmtId="3" fontId="17" fillId="116" borderId="1">
      <alignment horizontal="right" vertical="center"/>
    </xf>
    <xf numFmtId="165" fontId="2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165" fontId="101" fillId="0" borderId="0" applyFont="0" applyFill="0" applyBorder="0" applyAlignment="0" applyProtection="0"/>
    <xf numFmtId="3" fontId="18" fillId="117" borderId="1">
      <alignment horizontal="right" vertical="center"/>
    </xf>
    <xf numFmtId="0" fontId="18" fillId="117" borderId="1">
      <alignment vertical="center"/>
    </xf>
    <xf numFmtId="3" fontId="17" fillId="117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17" borderId="1">
      <alignment horizontal="right" vertical="center"/>
    </xf>
    <xf numFmtId="0" fontId="18" fillId="117" borderId="1">
      <alignment vertical="center"/>
    </xf>
    <xf numFmtId="3" fontId="17" fillId="117" borderId="1">
      <alignment horizontal="right" vertical="center"/>
    </xf>
    <xf numFmtId="165" fontId="2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18" borderId="1">
      <alignment horizontal="right" vertical="center"/>
    </xf>
    <xf numFmtId="0" fontId="18" fillId="118" borderId="1">
      <alignment vertical="center"/>
    </xf>
    <xf numFmtId="3" fontId="17" fillId="118" borderId="1">
      <alignment horizontal="right" vertical="center"/>
    </xf>
    <xf numFmtId="165" fontId="2" fillId="0" borderId="0" applyFont="0" applyFill="0" applyBorder="0" applyAlignment="0" applyProtection="0"/>
    <xf numFmtId="3" fontId="18" fillId="119" borderId="1">
      <alignment horizontal="right" vertical="center"/>
    </xf>
    <xf numFmtId="0" fontId="18" fillId="119" borderId="1">
      <alignment vertical="center"/>
    </xf>
    <xf numFmtId="3" fontId="17" fillId="119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20" borderId="1">
      <alignment horizontal="right" vertical="center"/>
    </xf>
    <xf numFmtId="0" fontId="18" fillId="120" borderId="1">
      <alignment vertical="center"/>
    </xf>
    <xf numFmtId="3" fontId="17" fillId="120" borderId="1">
      <alignment horizontal="right" vertical="center"/>
    </xf>
    <xf numFmtId="165" fontId="101" fillId="0" borderId="0" applyFont="0" applyFill="0" applyBorder="0" applyAlignment="0" applyProtection="0"/>
    <xf numFmtId="3" fontId="18" fillId="121" borderId="1">
      <alignment horizontal="right" vertical="center"/>
    </xf>
    <xf numFmtId="0" fontId="18" fillId="121" borderId="1">
      <alignment vertical="center"/>
    </xf>
    <xf numFmtId="3" fontId="17" fillId="121" borderId="1">
      <alignment horizontal="right" vertical="center"/>
    </xf>
    <xf numFmtId="165" fontId="2" fillId="0" borderId="0" applyFont="0" applyFill="0" applyBorder="0" applyAlignment="0" applyProtection="0"/>
    <xf numFmtId="3" fontId="18" fillId="122" borderId="2">
      <alignment horizontal="right" vertical="center"/>
    </xf>
    <xf numFmtId="0" fontId="18" fillId="122" borderId="2">
      <alignment vertical="center"/>
    </xf>
    <xf numFmtId="3" fontId="17" fillId="122" borderId="2">
      <alignment horizontal="center" vertical="center"/>
    </xf>
    <xf numFmtId="165" fontId="2" fillId="0" borderId="0" applyFont="0" applyFill="0" applyBorder="0" applyAlignment="0" applyProtection="0"/>
    <xf numFmtId="3" fontId="18" fillId="123" borderId="1">
      <alignment horizontal="right" vertical="center"/>
    </xf>
    <xf numFmtId="0" fontId="18" fillId="123" borderId="1">
      <alignment vertical="center"/>
    </xf>
    <xf numFmtId="3" fontId="17" fillId="123" borderId="1">
      <alignment horizontal="right" vertical="center"/>
    </xf>
    <xf numFmtId="165" fontId="101" fillId="0" borderId="0" applyFont="0" applyFill="0" applyBorder="0" applyAlignment="0" applyProtection="0"/>
    <xf numFmtId="3" fontId="18" fillId="124" borderId="1">
      <alignment horizontal="right" vertical="center"/>
    </xf>
    <xf numFmtId="0" fontId="18" fillId="124" borderId="1">
      <alignment vertical="center"/>
    </xf>
    <xf numFmtId="3" fontId="17" fillId="124" borderId="1">
      <alignment horizontal="right" vertical="center"/>
    </xf>
    <xf numFmtId="165" fontId="2" fillId="0" borderId="0" applyFont="0" applyFill="0" applyBorder="0" applyAlignment="0" applyProtection="0"/>
    <xf numFmtId="3" fontId="18" fillId="122" borderId="1">
      <alignment horizontal="right" vertical="center"/>
    </xf>
    <xf numFmtId="0" fontId="18" fillId="122" borderId="1">
      <alignment vertical="center"/>
    </xf>
    <xf numFmtId="3" fontId="17" fillId="122" borderId="1">
      <alignment horizontal="right" vertical="center"/>
    </xf>
    <xf numFmtId="3" fontId="18" fillId="122" borderId="1">
      <alignment horizontal="right" vertical="center"/>
    </xf>
    <xf numFmtId="0" fontId="18" fillId="122" borderId="1">
      <alignment vertical="center"/>
    </xf>
    <xf numFmtId="3" fontId="17" fillId="122" borderId="1">
      <alignment horizontal="right" vertical="center"/>
    </xf>
    <xf numFmtId="165" fontId="101" fillId="0" borderId="0" applyFont="0" applyFill="0" applyBorder="0" applyAlignment="0" applyProtection="0"/>
    <xf numFmtId="3" fontId="18" fillId="23" borderId="1">
      <alignment horizontal="right" vertical="center"/>
    </xf>
    <xf numFmtId="0" fontId="18" fillId="23" borderId="1">
      <alignment vertical="center"/>
    </xf>
    <xf numFmtId="3" fontId="17" fillId="23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23" borderId="1">
      <alignment horizontal="right" vertical="center"/>
    </xf>
    <xf numFmtId="0" fontId="18" fillId="23" borderId="1">
      <alignment vertical="center"/>
    </xf>
    <xf numFmtId="3" fontId="17" fillId="23" borderId="1">
      <alignment horizontal="right" vertical="center"/>
    </xf>
    <xf numFmtId="165" fontId="2" fillId="0" borderId="0" applyFont="0" applyFill="0" applyBorder="0" applyAlignment="0" applyProtection="0"/>
    <xf numFmtId="3" fontId="18" fillId="122" borderId="1">
      <alignment horizontal="right" vertical="center"/>
    </xf>
    <xf numFmtId="0" fontId="18" fillId="122" borderId="1">
      <alignment vertical="center"/>
    </xf>
    <xf numFmtId="3" fontId="17" fillId="122" borderId="1">
      <alignment horizontal="right" vertical="center"/>
    </xf>
    <xf numFmtId="3" fontId="18" fillId="122" borderId="1">
      <alignment horizontal="right" vertical="center"/>
    </xf>
    <xf numFmtId="0" fontId="18" fillId="122" borderId="1">
      <alignment vertical="center"/>
    </xf>
    <xf numFmtId="3" fontId="17" fillId="122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165" fontId="2" fillId="0" borderId="0" applyFont="0" applyFill="0" applyBorder="0" applyAlignment="0" applyProtection="0"/>
    <xf numFmtId="3" fontId="18" fillId="68" borderId="1">
      <alignment horizontal="right" vertical="center"/>
    </xf>
    <xf numFmtId="0" fontId="18" fillId="68" borderId="1">
      <alignment vertical="center"/>
    </xf>
    <xf numFmtId="3" fontId="17" fillId="68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22" borderId="1">
      <alignment horizontal="right" vertical="center"/>
    </xf>
    <xf numFmtId="0" fontId="18" fillId="122" borderId="1">
      <alignment vertical="center"/>
    </xf>
    <xf numFmtId="3" fontId="17" fillId="122" borderId="1">
      <alignment horizontal="right" vertical="center"/>
    </xf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14" borderId="1">
      <alignment horizontal="right" vertical="center"/>
    </xf>
    <xf numFmtId="0" fontId="18" fillId="114" borderId="1">
      <alignment vertical="center"/>
    </xf>
    <xf numFmtId="3" fontId="17" fillId="114" borderId="1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125" borderId="1">
      <alignment horizontal="right" vertical="center"/>
    </xf>
    <xf numFmtId="0" fontId="17" fillId="125" borderId="1">
      <alignment vertical="center"/>
    </xf>
    <xf numFmtId="3" fontId="17" fillId="125" borderId="1">
      <alignment horizontal="right" vertical="center"/>
    </xf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4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50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57" fillId="126" borderId="5" applyNumberFormat="0">
      <alignment horizontal="center"/>
    </xf>
    <xf numFmtId="183" fontId="103" fillId="127" borderId="42"/>
    <xf numFmtId="0" fontId="19" fillId="0" borderId="42" applyNumberFormat="0" applyAlignment="0"/>
    <xf numFmtId="0" fontId="63" fillId="126" borderId="5" applyNumberFormat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101" fillId="0" borderId="0" applyFont="0" applyFill="0" applyBorder="0" applyAlignment="0" applyProtection="0"/>
    <xf numFmtId="165" fontId="2" fillId="0" borderId="0" applyFont="0" applyFill="0" applyBorder="0" applyAlignment="0" applyProtection="0"/>
    <xf numFmtId="3" fontId="18" fillId="96" borderId="2">
      <alignment horizontal="right" vertical="center"/>
    </xf>
    <xf numFmtId="0" fontId="18" fillId="96" borderId="2">
      <alignment vertical="center"/>
    </xf>
    <xf numFmtId="3" fontId="17" fillId="96" borderId="2">
      <alignment horizontal="center" vertical="center"/>
    </xf>
    <xf numFmtId="165" fontId="2" fillId="0" borderId="0" applyFont="0" applyFill="0" applyBorder="0" applyAlignment="0" applyProtection="0"/>
    <xf numFmtId="3" fontId="18" fillId="128" borderId="1">
      <alignment horizontal="right" vertical="center"/>
    </xf>
    <xf numFmtId="0" fontId="18" fillId="128" borderId="1">
      <alignment vertical="center"/>
    </xf>
    <xf numFmtId="3" fontId="17" fillId="128" borderId="1">
      <alignment horizontal="right" vertical="center"/>
    </xf>
    <xf numFmtId="165" fontId="101" fillId="0" borderId="0" applyFont="0" applyFill="0" applyBorder="0" applyAlignment="0" applyProtection="0"/>
    <xf numFmtId="3" fontId="18" fillId="104" borderId="1">
      <alignment horizontal="right" vertical="center"/>
    </xf>
    <xf numFmtId="0" fontId="18" fillId="104" borderId="1">
      <alignment vertical="center"/>
    </xf>
    <xf numFmtId="3" fontId="17" fillId="104" borderId="1">
      <alignment horizontal="right" vertical="center"/>
    </xf>
    <xf numFmtId="165" fontId="2" fillId="0" borderId="0" applyFont="0" applyFill="0" applyBorder="0" applyAlignment="0" applyProtection="0"/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3" fontId="18" fillId="96" borderId="1">
      <alignment horizontal="right" vertical="center"/>
    </xf>
    <xf numFmtId="0" fontId="18" fillId="96" borderId="1">
      <alignment vertical="center"/>
    </xf>
    <xf numFmtId="3" fontId="17" fillId="96" borderId="1">
      <alignment horizontal="right" vertical="center"/>
    </xf>
    <xf numFmtId="165" fontId="101" fillId="0" borderId="0" applyFont="0" applyFill="0" applyBorder="0" applyAlignment="0" applyProtection="0"/>
    <xf numFmtId="3" fontId="18" fillId="129" borderId="1">
      <alignment horizontal="right" vertical="center"/>
    </xf>
    <xf numFmtId="0" fontId="18" fillId="129" borderId="1">
      <alignment vertical="center"/>
    </xf>
    <xf numFmtId="3" fontId="17" fillId="129" borderId="1">
      <alignment horizontal="right" vertical="center"/>
    </xf>
    <xf numFmtId="165" fontId="2" fillId="0" borderId="0" applyFont="0" applyFill="0" applyBorder="0" applyAlignment="0" applyProtection="0"/>
    <xf numFmtId="165" fontId="101" fillId="0" borderId="0" applyFont="0" applyFill="0" applyBorder="0" applyAlignment="0" applyProtection="0"/>
    <xf numFmtId="3" fontId="18" fillId="129" borderId="1">
      <alignment horizontal="right" vertical="center"/>
    </xf>
    <xf numFmtId="0" fontId="18" fillId="129" borderId="1">
      <alignment vertical="center"/>
    </xf>
    <xf numFmtId="3" fontId="17" fillId="129" borderId="1">
      <alignment horizontal="right" vertical="center"/>
    </xf>
    <xf numFmtId="165" fontId="2" fillId="0" borderId="0" applyFont="0" applyFill="0" applyBorder="0" applyAlignment="0" applyProtection="0"/>
    <xf numFmtId="3" fontId="18" fillId="96" borderId="1">
      <alignment horizontal="right" vertical="center"/>
    </xf>
  </cellStyleXfs>
  <cellXfs count="221">
    <xf numFmtId="0" fontId="0" fillId="0" borderId="0" xfId="0"/>
    <xf numFmtId="0" fontId="24" fillId="2" borderId="0" xfId="0" applyFont="1" applyFill="1" applyAlignment="1">
      <alignment horizontal="left" wrapText="1"/>
    </xf>
    <xf numFmtId="0" fontId="82" fillId="84" borderId="29" xfId="0" applyFont="1" applyFill="1" applyBorder="1" applyAlignment="1">
      <alignment horizontal="center" vertical="center" wrapText="1"/>
    </xf>
    <xf numFmtId="0" fontId="82" fillId="84" borderId="0" xfId="0" applyFont="1" applyFill="1" applyAlignment="1">
      <alignment horizontal="center" vertical="center" wrapText="1"/>
    </xf>
    <xf numFmtId="0" fontId="91" fillId="85" borderId="0" xfId="0" applyFont="1" applyFill="1"/>
    <xf numFmtId="0" fontId="96" fillId="84" borderId="0" xfId="0" applyFont="1" applyFill="1" applyAlignment="1">
      <alignment horizontal="right" vertical="center" wrapText="1"/>
    </xf>
    <xf numFmtId="0" fontId="0" fillId="2" borderId="0" xfId="0" applyFill="1"/>
    <xf numFmtId="0" fontId="8" fillId="84" borderId="0" xfId="0" applyFont="1" applyFill="1" applyAlignment="1">
      <alignment horizontal="right" vertical="center" wrapText="1"/>
    </xf>
    <xf numFmtId="0" fontId="5" fillId="2" borderId="0" xfId="0" applyFont="1" applyFill="1"/>
    <xf numFmtId="1" fontId="10" fillId="2" borderId="0" xfId="0" applyNumberFormat="1" applyFont="1" applyFill="1" applyAlignment="1">
      <alignment horizontal="right" wrapText="1"/>
    </xf>
    <xf numFmtId="169" fontId="10" fillId="2" borderId="0" xfId="3" applyNumberFormat="1" applyFont="1" applyFill="1" applyBorder="1" applyAlignment="1">
      <alignment horizontal="right" wrapText="1"/>
    </xf>
    <xf numFmtId="0" fontId="12" fillId="2" borderId="0" xfId="0" applyFont="1" applyFill="1"/>
    <xf numFmtId="0" fontId="13" fillId="2" borderId="0" xfId="0" applyFont="1" applyFill="1"/>
    <xf numFmtId="0" fontId="14" fillId="84" borderId="0" xfId="0" applyFont="1" applyFill="1" applyAlignment="1">
      <alignment vertical="center" wrapText="1"/>
    </xf>
    <xf numFmtId="0" fontId="14" fillId="84" borderId="0" xfId="0" applyFont="1" applyFill="1" applyAlignment="1">
      <alignment horizontal="right" vertical="center" wrapText="1"/>
    </xf>
    <xf numFmtId="169" fontId="15" fillId="2" borderId="0" xfId="0" applyNumberFormat="1" applyFont="1" applyFill="1"/>
    <xf numFmtId="0" fontId="9" fillId="2" borderId="0" xfId="0" applyFont="1" applyFill="1" applyAlignment="1">
      <alignment vertical="center" wrapText="1"/>
    </xf>
    <xf numFmtId="1" fontId="13" fillId="2" borderId="0" xfId="0" applyNumberFormat="1" applyFont="1" applyFill="1"/>
    <xf numFmtId="168" fontId="10" fillId="2" borderId="0" xfId="2" applyNumberFormat="1" applyFont="1" applyFill="1" applyAlignment="1">
      <alignment horizontal="right" wrapText="1"/>
    </xf>
    <xf numFmtId="0" fontId="9" fillId="83" borderId="0" xfId="0" applyFont="1" applyFill="1" applyAlignment="1">
      <alignment vertical="center" wrapText="1"/>
    </xf>
    <xf numFmtId="1" fontId="10" fillId="83" borderId="0" xfId="0" applyNumberFormat="1" applyFont="1" applyFill="1" applyAlignment="1">
      <alignment horizontal="right" wrapText="1"/>
    </xf>
    <xf numFmtId="169" fontId="10" fillId="83" borderId="0" xfId="3" applyNumberFormat="1" applyFont="1" applyFill="1" applyBorder="1" applyAlignment="1">
      <alignment horizontal="right" wrapText="1"/>
    </xf>
    <xf numFmtId="0" fontId="9" fillId="83" borderId="0" xfId="0" applyFont="1" applyFill="1" applyAlignment="1">
      <alignment horizontal="right" vertical="center" wrapText="1"/>
    </xf>
    <xf numFmtId="0" fontId="13" fillId="83" borderId="0" xfId="0" applyFont="1" applyFill="1"/>
    <xf numFmtId="0" fontId="9" fillId="2" borderId="0" xfId="0" applyFont="1" applyFill="1" applyAlignment="1">
      <alignment vertical="center"/>
    </xf>
    <xf numFmtId="0" fontId="14" fillId="84" borderId="0" xfId="0" applyFont="1" applyFill="1" applyAlignment="1">
      <alignment horizontal="left" vertical="center" wrapText="1"/>
    </xf>
    <xf numFmtId="1" fontId="9" fillId="83" borderId="0" xfId="0" applyNumberFormat="1" applyFont="1" applyFill="1" applyAlignment="1">
      <alignment horizontal="right" wrapText="1"/>
    </xf>
    <xf numFmtId="169" fontId="9" fillId="83" borderId="0" xfId="3" applyNumberFormat="1" applyFont="1" applyFill="1" applyBorder="1" applyAlignment="1">
      <alignment horizontal="right" wrapText="1"/>
    </xf>
    <xf numFmtId="0" fontId="0" fillId="83" borderId="0" xfId="0" applyFill="1"/>
    <xf numFmtId="0" fontId="14" fillId="83" borderId="0" xfId="0" applyFont="1" applyFill="1" applyAlignment="1">
      <alignment vertical="center" wrapText="1"/>
    </xf>
    <xf numFmtId="170" fontId="0" fillId="83" borderId="0" xfId="1" applyNumberFormat="1" applyFont="1" applyFill="1" applyBorder="1"/>
    <xf numFmtId="9" fontId="0" fillId="83" borderId="0" xfId="1" applyFont="1" applyFill="1" applyBorder="1"/>
    <xf numFmtId="0" fontId="24" fillId="2" borderId="0" xfId="0" applyFont="1" applyFill="1"/>
    <xf numFmtId="170" fontId="21" fillId="2" borderId="0" xfId="1" applyNumberFormat="1" applyFont="1" applyFill="1"/>
    <xf numFmtId="0" fontId="21" fillId="2" borderId="0" xfId="0" applyFont="1" applyFill="1" applyAlignment="1">
      <alignment wrapText="1"/>
    </xf>
    <xf numFmtId="0" fontId="21" fillId="2" borderId="0" xfId="0" applyFont="1" applyFill="1"/>
    <xf numFmtId="0" fontId="80" fillId="2" borderId="0" xfId="0" applyFont="1" applyFill="1"/>
    <xf numFmtId="0" fontId="81" fillId="83" borderId="0" xfId="0" applyFont="1" applyFill="1"/>
    <xf numFmtId="0" fontId="81" fillId="2" borderId="0" xfId="0" applyFont="1" applyFill="1"/>
    <xf numFmtId="0" fontId="82" fillId="84" borderId="0" xfId="0" applyFont="1" applyFill="1" applyAlignment="1">
      <alignment horizontal="right" vertical="center" wrapText="1"/>
    </xf>
    <xf numFmtId="0" fontId="82" fillId="84" borderId="29" xfId="0" applyFont="1" applyFill="1" applyBorder="1" applyAlignment="1">
      <alignment vertical="center" wrapText="1"/>
    </xf>
    <xf numFmtId="0" fontId="21" fillId="83" borderId="0" xfId="0" applyFont="1" applyFill="1"/>
    <xf numFmtId="0" fontId="23" fillId="83" borderId="0" xfId="0" applyFont="1" applyFill="1"/>
    <xf numFmtId="0" fontId="21" fillId="83" borderId="30" xfId="0" applyFont="1" applyFill="1" applyBorder="1" applyAlignment="1">
      <alignment vertical="center" wrapText="1"/>
    </xf>
    <xf numFmtId="168" fontId="22" fillId="83" borderId="30" xfId="3" applyNumberFormat="1" applyFont="1" applyFill="1" applyBorder="1" applyAlignment="1">
      <alignment horizontal="right" vertical="center" wrapText="1"/>
    </xf>
    <xf numFmtId="0" fontId="21" fillId="83" borderId="31" xfId="0" applyFont="1" applyFill="1" applyBorder="1" applyAlignment="1">
      <alignment vertical="center" wrapText="1"/>
    </xf>
    <xf numFmtId="169" fontId="21" fillId="83" borderId="31" xfId="2" applyNumberFormat="1" applyFont="1" applyFill="1" applyBorder="1" applyAlignment="1">
      <alignment vertical="center" wrapText="1"/>
    </xf>
    <xf numFmtId="0" fontId="21" fillId="86" borderId="30" xfId="0" applyFont="1" applyFill="1" applyBorder="1" applyAlignment="1">
      <alignment vertical="center" wrapText="1"/>
    </xf>
    <xf numFmtId="168" fontId="22" fillId="86" borderId="30" xfId="3" applyNumberFormat="1" applyFont="1" applyFill="1" applyBorder="1" applyAlignment="1">
      <alignment horizontal="right" vertical="center" wrapText="1"/>
    </xf>
    <xf numFmtId="0" fontId="23" fillId="2" borderId="0" xfId="0" applyFont="1" applyFill="1"/>
    <xf numFmtId="0" fontId="83" fillId="2" borderId="0" xfId="0" applyFont="1" applyFill="1"/>
    <xf numFmtId="0" fontId="23" fillId="2" borderId="0" xfId="0" applyFont="1" applyFill="1" applyAlignment="1">
      <alignment vertical="center"/>
    </xf>
    <xf numFmtId="168" fontId="21" fillId="2" borderId="0" xfId="0" applyNumberFormat="1" applyFont="1" applyFill="1"/>
    <xf numFmtId="0" fontId="23" fillId="2" borderId="0" xfId="0" applyFont="1" applyFill="1" applyAlignment="1">
      <alignment horizontal="justify" vertical="center" wrapText="1"/>
    </xf>
    <xf numFmtId="168" fontId="23" fillId="2" borderId="0" xfId="3" applyNumberFormat="1" applyFont="1" applyFill="1" applyBorder="1" applyAlignment="1">
      <alignment horizontal="justify" vertical="center" wrapText="1"/>
    </xf>
    <xf numFmtId="0" fontId="21" fillId="2" borderId="17" xfId="0" applyFont="1" applyFill="1" applyBorder="1"/>
    <xf numFmtId="0" fontId="84" fillId="2" borderId="0" xfId="0" applyFont="1" applyFill="1"/>
    <xf numFmtId="0" fontId="85" fillId="2" borderId="0" xfId="0" applyFont="1" applyFill="1"/>
    <xf numFmtId="168" fontId="21" fillId="83" borderId="0" xfId="0" applyNumberFormat="1" applyFont="1" applyFill="1"/>
    <xf numFmtId="172" fontId="21" fillId="83" borderId="30" xfId="2" applyNumberFormat="1" applyFont="1" applyFill="1" applyBorder="1" applyAlignment="1">
      <alignment vertical="center" wrapText="1"/>
    </xf>
    <xf numFmtId="172" fontId="22" fillId="83" borderId="30" xfId="2" applyNumberFormat="1" applyFont="1" applyFill="1" applyBorder="1" applyAlignment="1">
      <alignment horizontal="right" vertical="center" wrapText="1"/>
    </xf>
    <xf numFmtId="168" fontId="22" fillId="83" borderId="30" xfId="3" applyNumberFormat="1" applyFont="1" applyFill="1" applyBorder="1" applyAlignment="1">
      <alignment horizontal="left" vertical="center" wrapText="1"/>
    </xf>
    <xf numFmtId="0" fontId="9" fillId="83" borderId="32" xfId="0" applyFont="1" applyFill="1" applyBorder="1" applyAlignment="1">
      <alignment vertical="center" wrapText="1"/>
    </xf>
    <xf numFmtId="9" fontId="10" fillId="83" borderId="32" xfId="1" applyFont="1" applyFill="1" applyBorder="1" applyAlignment="1">
      <alignment horizontal="right" wrapText="1"/>
    </xf>
    <xf numFmtId="9" fontId="10" fillId="83" borderId="33" xfId="1" applyFont="1" applyFill="1" applyBorder="1" applyAlignment="1">
      <alignment horizontal="right" wrapText="1"/>
    </xf>
    <xf numFmtId="15" fontId="82" fillId="84" borderId="0" xfId="0" applyNumberFormat="1" applyFont="1" applyFill="1" applyAlignment="1">
      <alignment horizontal="left" vertical="center" wrapText="1"/>
    </xf>
    <xf numFmtId="0" fontId="11" fillId="3" borderId="0" xfId="0" applyFont="1" applyFill="1" applyAlignment="1">
      <alignment vertical="center" wrapText="1"/>
    </xf>
    <xf numFmtId="0" fontId="26" fillId="2" borderId="0" xfId="0" applyFont="1" applyFill="1" applyAlignment="1">
      <alignment vertical="center" wrapText="1"/>
    </xf>
    <xf numFmtId="0" fontId="87" fillId="3" borderId="0" xfId="0" applyFont="1" applyFill="1" applyAlignment="1">
      <alignment vertical="center" wrapText="1"/>
    </xf>
    <xf numFmtId="0" fontId="88" fillId="3" borderId="0" xfId="0" applyFont="1" applyFill="1" applyAlignment="1">
      <alignment horizontal="right" vertical="center" wrapText="1"/>
    </xf>
    <xf numFmtId="0" fontId="88" fillId="3" borderId="0" xfId="0" applyFont="1" applyFill="1" applyAlignment="1">
      <alignment vertical="center" wrapText="1"/>
    </xf>
    <xf numFmtId="0" fontId="24" fillId="2" borderId="30" xfId="0" applyFont="1" applyFill="1" applyBorder="1" applyAlignment="1">
      <alignment vertical="center" wrapText="1"/>
    </xf>
    <xf numFmtId="168" fontId="89" fillId="2" borderId="30" xfId="3" applyNumberFormat="1" applyFont="1" applyFill="1" applyBorder="1" applyAlignment="1">
      <alignment horizontal="right" vertical="center" wrapText="1"/>
    </xf>
    <xf numFmtId="0" fontId="24" fillId="83" borderId="30" xfId="0" applyFont="1" applyFill="1" applyBorder="1" applyAlignment="1">
      <alignment vertical="center" wrapText="1"/>
    </xf>
    <xf numFmtId="168" fontId="24" fillId="83" borderId="30" xfId="3" applyNumberFormat="1" applyFont="1" applyFill="1" applyBorder="1" applyAlignment="1">
      <alignment horizontal="right" vertical="center" wrapText="1"/>
    </xf>
    <xf numFmtId="0" fontId="24" fillId="86" borderId="30" xfId="0" applyFont="1" applyFill="1" applyBorder="1" applyAlignment="1">
      <alignment vertical="center" wrapText="1"/>
    </xf>
    <xf numFmtId="168" fontId="24" fillId="86" borderId="30" xfId="3" applyNumberFormat="1" applyFont="1" applyFill="1" applyBorder="1" applyAlignment="1">
      <alignment horizontal="right" vertical="center" wrapText="1"/>
    </xf>
    <xf numFmtId="170" fontId="24" fillId="83" borderId="0" xfId="1" applyNumberFormat="1" applyFont="1" applyFill="1"/>
    <xf numFmtId="168" fontId="0" fillId="83" borderId="0" xfId="0" applyNumberFormat="1" applyFill="1"/>
    <xf numFmtId="0" fontId="26" fillId="83" borderId="30" xfId="0" applyFont="1" applyFill="1" applyBorder="1" applyAlignment="1">
      <alignment vertical="center" wrapText="1"/>
    </xf>
    <xf numFmtId="168" fontId="26" fillId="83" borderId="30" xfId="3" applyNumberFormat="1" applyFont="1" applyFill="1" applyBorder="1" applyAlignment="1">
      <alignment horizontal="right" vertical="center" wrapText="1"/>
    </xf>
    <xf numFmtId="170" fontId="24" fillId="2" borderId="0" xfId="1" applyNumberFormat="1" applyFont="1" applyFill="1"/>
    <xf numFmtId="0" fontId="0" fillId="2" borderId="0" xfId="0" applyFill="1" applyAlignment="1">
      <alignment horizontal="center" vertical="center"/>
    </xf>
    <xf numFmtId="0" fontId="26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left" vertical="center"/>
    </xf>
    <xf numFmtId="0" fontId="90" fillId="2" borderId="0" xfId="0" applyFont="1" applyFill="1" applyAlignment="1">
      <alignment horizontal="right" vertical="center" wrapText="1"/>
    </xf>
    <xf numFmtId="168" fontId="24" fillId="2" borderId="30" xfId="3" applyNumberFormat="1" applyFont="1" applyFill="1" applyBorder="1" applyAlignment="1">
      <alignment horizontal="right" vertical="center" wrapText="1"/>
    </xf>
    <xf numFmtId="169" fontId="24" fillId="2" borderId="30" xfId="3" applyNumberFormat="1" applyFont="1" applyFill="1" applyBorder="1" applyAlignment="1">
      <alignment horizontal="right" vertical="center" wrapText="1"/>
    </xf>
    <xf numFmtId="169" fontId="24" fillId="83" borderId="30" xfId="3" applyNumberFormat="1" applyFont="1" applyFill="1" applyBorder="1" applyAlignment="1">
      <alignment horizontal="right" vertical="center" wrapText="1"/>
    </xf>
    <xf numFmtId="170" fontId="24" fillId="83" borderId="0" xfId="1" applyNumberFormat="1" applyFont="1" applyFill="1" applyBorder="1"/>
    <xf numFmtId="0" fontId="0" fillId="83" borderId="34" xfId="0" applyFill="1" applyBorder="1"/>
    <xf numFmtId="0" fontId="26" fillId="83" borderId="0" xfId="0" applyFont="1" applyFill="1" applyAlignment="1">
      <alignment vertical="center" wrapText="1"/>
    </xf>
    <xf numFmtId="0" fontId="26" fillId="83" borderId="0" xfId="0" applyFont="1" applyFill="1" applyAlignment="1">
      <alignment horizontal="justify" vertical="center" wrapText="1"/>
    </xf>
    <xf numFmtId="168" fontId="26" fillId="83" borderId="0" xfId="3" applyNumberFormat="1" applyFont="1" applyFill="1" applyBorder="1" applyAlignment="1">
      <alignment horizontal="right" vertical="center" wrapText="1"/>
    </xf>
    <xf numFmtId="168" fontId="26" fillId="83" borderId="34" xfId="3" applyNumberFormat="1" applyFont="1" applyFill="1" applyBorder="1" applyAlignment="1">
      <alignment horizontal="right" vertical="center" wrapText="1"/>
    </xf>
    <xf numFmtId="171" fontId="26" fillId="83" borderId="0" xfId="3" applyNumberFormat="1" applyFont="1" applyFill="1" applyBorder="1" applyAlignment="1">
      <alignment horizontal="right" vertical="center" wrapText="1"/>
    </xf>
    <xf numFmtId="169" fontId="24" fillId="86" borderId="30" xfId="3" applyNumberFormat="1" applyFont="1" applyFill="1" applyBorder="1" applyAlignment="1">
      <alignment horizontal="right" vertical="center" wrapText="1"/>
    </xf>
    <xf numFmtId="0" fontId="90" fillId="2" borderId="35" xfId="0" applyFont="1" applyFill="1" applyBorder="1" applyAlignment="1">
      <alignment vertical="center" wrapText="1"/>
    </xf>
    <xf numFmtId="0" fontId="0" fillId="2" borderId="35" xfId="0" applyFill="1" applyBorder="1" applyAlignment="1">
      <alignment vertical="center" wrapText="1"/>
    </xf>
    <xf numFmtId="168" fontId="22" fillId="86" borderId="30" xfId="3" applyNumberFormat="1" applyFont="1" applyFill="1" applyBorder="1" applyAlignment="1">
      <alignment horizontal="left" vertical="center" wrapText="1"/>
    </xf>
    <xf numFmtId="168" fontId="22" fillId="86" borderId="0" xfId="3" applyNumberFormat="1" applyFont="1" applyFill="1" applyBorder="1" applyAlignment="1">
      <alignment horizontal="right" vertical="center" wrapText="1"/>
    </xf>
    <xf numFmtId="168" fontId="24" fillId="83" borderId="30" xfId="0" applyNumberFormat="1" applyFont="1" applyFill="1" applyBorder="1" applyAlignment="1">
      <alignment vertical="center" wrapText="1"/>
    </xf>
    <xf numFmtId="168" fontId="24" fillId="83" borderId="0" xfId="1" applyNumberFormat="1" applyFont="1" applyFill="1"/>
    <xf numFmtId="0" fontId="24" fillId="2" borderId="0" xfId="0" applyFont="1" applyFill="1" applyAlignment="1">
      <alignment horizontal="left"/>
    </xf>
    <xf numFmtId="0" fontId="25" fillId="48" borderId="30" xfId="0" applyFont="1" applyFill="1" applyBorder="1" applyAlignment="1">
      <alignment horizontal="right" vertical="center" wrapText="1"/>
    </xf>
    <xf numFmtId="0" fontId="91" fillId="48" borderId="30" xfId="0" applyFont="1" applyFill="1" applyBorder="1" applyAlignment="1">
      <alignment vertical="center" wrapText="1"/>
    </xf>
    <xf numFmtId="0" fontId="25" fillId="87" borderId="0" xfId="0" applyFont="1" applyFill="1" applyAlignment="1">
      <alignment horizontal="right" vertical="center" wrapText="1"/>
    </xf>
    <xf numFmtId="9" fontId="25" fillId="48" borderId="36" xfId="0" applyNumberFormat="1" applyFont="1" applyFill="1" applyBorder="1" applyAlignment="1">
      <alignment horizontal="right" wrapText="1"/>
    </xf>
    <xf numFmtId="0" fontId="25" fillId="48" borderId="36" xfId="0" applyFont="1" applyFill="1" applyBorder="1" applyAlignment="1">
      <alignment horizontal="right" wrapText="1"/>
    </xf>
    <xf numFmtId="0" fontId="92" fillId="48" borderId="0" xfId="0" applyFont="1" applyFill="1"/>
    <xf numFmtId="3" fontId="25" fillId="48" borderId="30" xfId="0" applyNumberFormat="1" applyFont="1" applyFill="1" applyBorder="1" applyAlignment="1">
      <alignment horizontal="right" vertical="center" wrapText="1"/>
    </xf>
    <xf numFmtId="3" fontId="91" fillId="48" borderId="31" xfId="0" applyNumberFormat="1" applyFont="1" applyFill="1" applyBorder="1" applyAlignment="1">
      <alignment vertical="center" wrapText="1"/>
    </xf>
    <xf numFmtId="0" fontId="91" fillId="48" borderId="31" xfId="0" applyFont="1" applyFill="1" applyBorder="1" applyAlignment="1">
      <alignment vertical="center" wrapText="1"/>
    </xf>
    <xf numFmtId="169" fontId="21" fillId="2" borderId="0" xfId="0" applyNumberFormat="1" applyFont="1" applyFill="1"/>
    <xf numFmtId="170" fontId="24" fillId="2" borderId="0" xfId="1" applyNumberFormat="1" applyFont="1" applyFill="1" applyBorder="1"/>
    <xf numFmtId="0" fontId="0" fillId="89" borderId="0" xfId="0" applyFill="1"/>
    <xf numFmtId="168" fontId="24" fillId="89" borderId="30" xfId="32019" applyNumberFormat="1" applyFont="1" applyFill="1" applyBorder="1" applyAlignment="1">
      <alignment horizontal="right" vertical="center" wrapText="1"/>
    </xf>
    <xf numFmtId="168" fontId="24" fillId="86" borderId="30" xfId="32019" applyNumberFormat="1" applyFont="1" applyFill="1" applyBorder="1" applyAlignment="1">
      <alignment horizontal="right" vertical="center" wrapText="1"/>
    </xf>
    <xf numFmtId="170" fontId="24" fillId="89" borderId="0" xfId="1" applyNumberFormat="1" applyFont="1" applyFill="1"/>
    <xf numFmtId="168" fontId="26" fillId="89" borderId="30" xfId="32019" applyNumberFormat="1" applyFont="1" applyFill="1" applyBorder="1" applyAlignment="1">
      <alignment horizontal="right" vertical="center" wrapText="1"/>
    </xf>
    <xf numFmtId="168" fontId="24" fillId="89" borderId="30" xfId="0" applyNumberFormat="1" applyFont="1" applyFill="1" applyBorder="1" applyAlignment="1">
      <alignment vertical="center" wrapText="1"/>
    </xf>
    <xf numFmtId="172" fontId="13" fillId="2" borderId="0" xfId="0" applyNumberFormat="1" applyFont="1" applyFill="1"/>
    <xf numFmtId="0" fontId="91" fillId="90" borderId="0" xfId="0" applyFont="1" applyFill="1"/>
    <xf numFmtId="0" fontId="97" fillId="90" borderId="0" xfId="0" applyFont="1" applyFill="1"/>
    <xf numFmtId="0" fontId="28" fillId="85" borderId="0" xfId="0" applyFont="1" applyFill="1"/>
    <xf numFmtId="0" fontId="91" fillId="90" borderId="30" xfId="0" applyFont="1" applyFill="1" applyBorder="1" applyAlignment="1">
      <alignment vertical="center" wrapText="1"/>
    </xf>
    <xf numFmtId="0" fontId="25" fillId="90" borderId="30" xfId="0" applyFont="1" applyFill="1" applyBorder="1" applyAlignment="1">
      <alignment horizontal="right" vertical="center" wrapText="1"/>
    </xf>
    <xf numFmtId="0" fontId="91" fillId="85" borderId="0" xfId="0" applyFont="1" applyFill="1" applyAlignment="1">
      <alignment vertical="center"/>
    </xf>
    <xf numFmtId="0" fontId="92" fillId="90" borderId="0" xfId="0" applyFont="1" applyFill="1"/>
    <xf numFmtId="0" fontId="14" fillId="90" borderId="0" xfId="0" applyFont="1" applyFill="1" applyAlignment="1">
      <alignment vertical="center" wrapText="1"/>
    </xf>
    <xf numFmtId="0" fontId="25" fillId="90" borderId="30" xfId="0" applyFont="1" applyFill="1" applyBorder="1" applyAlignment="1">
      <alignment horizontal="left" vertical="center" wrapText="1"/>
    </xf>
    <xf numFmtId="0" fontId="25" fillId="87" borderId="30" xfId="0" applyFont="1" applyFill="1" applyBorder="1" applyAlignment="1">
      <alignment horizontal="left" vertical="center" wrapText="1"/>
    </xf>
    <xf numFmtId="9" fontId="25" fillId="90" borderId="37" xfId="0" applyNumberFormat="1" applyFont="1" applyFill="1" applyBorder="1" applyAlignment="1">
      <alignment horizontal="right" wrapText="1"/>
    </xf>
    <xf numFmtId="0" fontId="91" fillId="90" borderId="38" xfId="0" applyFont="1" applyFill="1" applyBorder="1" applyAlignment="1">
      <alignment vertical="center" wrapText="1"/>
    </xf>
    <xf numFmtId="9" fontId="25" fillId="90" borderId="38" xfId="0" applyNumberFormat="1" applyFont="1" applyFill="1" applyBorder="1" applyAlignment="1">
      <alignment horizontal="right" wrapText="1"/>
    </xf>
    <xf numFmtId="0" fontId="25" fillId="90" borderId="38" xfId="0" applyFont="1" applyFill="1" applyBorder="1" applyAlignment="1">
      <alignment horizontal="right" wrapText="1"/>
    </xf>
    <xf numFmtId="0" fontId="91" fillId="85" borderId="0" xfId="0" applyFont="1" applyFill="1" applyAlignment="1">
      <alignment vertical="center" wrapText="1"/>
    </xf>
    <xf numFmtId="0" fontId="25" fillId="85" borderId="0" xfId="0" applyFont="1" applyFill="1" applyAlignment="1">
      <alignment horizontal="right" wrapText="1"/>
    </xf>
    <xf numFmtId="0" fontId="92" fillId="85" borderId="0" xfId="0" applyFont="1" applyFill="1"/>
    <xf numFmtId="15" fontId="14" fillId="84" borderId="0" xfId="0" applyNumberFormat="1" applyFont="1" applyFill="1" applyAlignment="1">
      <alignment vertical="center" wrapText="1"/>
    </xf>
    <xf numFmtId="0" fontId="98" fillId="84" borderId="0" xfId="0" applyFont="1" applyFill="1" applyAlignment="1">
      <alignment horizontal="right" vertical="center" wrapText="1"/>
    </xf>
    <xf numFmtId="15" fontId="88" fillId="3" borderId="0" xfId="0" applyNumberFormat="1" applyFont="1" applyFill="1" applyAlignment="1">
      <alignment horizontal="right" vertical="center" wrapText="1"/>
    </xf>
    <xf numFmtId="0" fontId="91" fillId="85" borderId="30" xfId="0" applyFont="1" applyFill="1" applyBorder="1" applyAlignment="1">
      <alignment horizontal="right" vertical="center" wrapText="1"/>
    </xf>
    <xf numFmtId="3" fontId="91" fillId="90" borderId="30" xfId="0" applyNumberFormat="1" applyFont="1" applyFill="1" applyBorder="1" applyAlignment="1">
      <alignment horizontal="right" vertical="center" wrapText="1"/>
    </xf>
    <xf numFmtId="0" fontId="91" fillId="90" borderId="30" xfId="0" applyFont="1" applyFill="1" applyBorder="1" applyAlignment="1">
      <alignment horizontal="right" vertical="center" wrapText="1"/>
    </xf>
    <xf numFmtId="3" fontId="91" fillId="87" borderId="30" xfId="0" applyNumberFormat="1" applyFont="1" applyFill="1" applyBorder="1" applyAlignment="1">
      <alignment horizontal="right" vertical="center" wrapText="1"/>
    </xf>
    <xf numFmtId="3" fontId="91" fillId="85" borderId="30" xfId="0" applyNumberFormat="1" applyFont="1" applyFill="1" applyBorder="1" applyAlignment="1">
      <alignment horizontal="right" vertical="center" wrapText="1"/>
    </xf>
    <xf numFmtId="0" fontId="91" fillId="87" borderId="30" xfId="0" applyFont="1" applyFill="1" applyBorder="1" applyAlignment="1">
      <alignment horizontal="right" vertical="center" wrapText="1"/>
    </xf>
    <xf numFmtId="0" fontId="92" fillId="91" borderId="0" xfId="0" applyFont="1" applyFill="1"/>
    <xf numFmtId="0" fontId="14" fillId="91" borderId="0" xfId="0" applyFont="1" applyFill="1" applyAlignment="1">
      <alignment vertical="center" wrapText="1"/>
    </xf>
    <xf numFmtId="0" fontId="91" fillId="91" borderId="30" xfId="0" applyFont="1" applyFill="1" applyBorder="1" applyAlignment="1">
      <alignment vertical="center" wrapText="1"/>
    </xf>
    <xf numFmtId="0" fontId="25" fillId="91" borderId="30" xfId="0" applyFont="1" applyFill="1" applyBorder="1" applyAlignment="1">
      <alignment horizontal="right" vertical="center" wrapText="1"/>
    </xf>
    <xf numFmtId="3" fontId="25" fillId="91" borderId="30" xfId="0" applyNumberFormat="1" applyFont="1" applyFill="1" applyBorder="1" applyAlignment="1">
      <alignment horizontal="right" vertical="center" wrapText="1"/>
    </xf>
    <xf numFmtId="0" fontId="25" fillId="91" borderId="30" xfId="0" applyFont="1" applyFill="1" applyBorder="1" applyAlignment="1">
      <alignment horizontal="left" vertical="center" wrapText="1"/>
    </xf>
    <xf numFmtId="9" fontId="25" fillId="91" borderId="39" xfId="0" applyNumberFormat="1" applyFont="1" applyFill="1" applyBorder="1" applyAlignment="1">
      <alignment horizontal="right" wrapText="1"/>
    </xf>
    <xf numFmtId="0" fontId="91" fillId="91" borderId="40" xfId="0" applyFont="1" applyFill="1" applyBorder="1" applyAlignment="1">
      <alignment vertical="center" wrapText="1"/>
    </xf>
    <xf numFmtId="9" fontId="25" fillId="91" borderId="40" xfId="0" applyNumberFormat="1" applyFont="1" applyFill="1" applyBorder="1" applyAlignment="1">
      <alignment horizontal="right" wrapText="1"/>
    </xf>
    <xf numFmtId="0" fontId="25" fillId="91" borderId="40" xfId="0" applyFont="1" applyFill="1" applyBorder="1" applyAlignment="1">
      <alignment horizontal="right" wrapText="1"/>
    </xf>
    <xf numFmtId="0" fontId="99" fillId="84" borderId="0" xfId="0" applyFont="1" applyFill="1" applyAlignment="1">
      <alignment vertical="center" wrapText="1"/>
    </xf>
    <xf numFmtId="0" fontId="89" fillId="85" borderId="30" xfId="0" applyFont="1" applyFill="1" applyBorder="1" applyAlignment="1">
      <alignment horizontal="right" vertical="center" wrapText="1"/>
    </xf>
    <xf numFmtId="0" fontId="91" fillId="91" borderId="30" xfId="0" applyFont="1" applyFill="1" applyBorder="1" applyAlignment="1">
      <alignment horizontal="right" vertical="center" wrapText="1"/>
    </xf>
    <xf numFmtId="3" fontId="91" fillId="91" borderId="30" xfId="0" applyNumberFormat="1" applyFont="1" applyFill="1" applyBorder="1" applyAlignment="1">
      <alignment horizontal="right" vertical="center" wrapText="1"/>
    </xf>
    <xf numFmtId="0" fontId="91" fillId="91" borderId="0" xfId="0" applyFont="1" applyFill="1"/>
    <xf numFmtId="0" fontId="28" fillId="91" borderId="0" xfId="0" applyFont="1" applyFill="1"/>
    <xf numFmtId="0" fontId="97" fillId="91" borderId="30" xfId="0" applyFont="1" applyFill="1" applyBorder="1" applyAlignment="1">
      <alignment horizontal="right" vertical="center" wrapText="1"/>
    </xf>
    <xf numFmtId="0" fontId="100" fillId="84" borderId="0" xfId="0" applyFont="1" applyFill="1" applyAlignment="1">
      <alignment horizontal="left" vertical="center" wrapText="1"/>
    </xf>
    <xf numFmtId="15" fontId="96" fillId="84" borderId="0" xfId="0" applyNumberFormat="1" applyFont="1" applyFill="1" applyAlignment="1">
      <alignment horizontal="left" vertical="center" wrapText="1"/>
    </xf>
    <xf numFmtId="0" fontId="96" fillId="84" borderId="29" xfId="0" applyFont="1" applyFill="1" applyBorder="1" applyAlignment="1">
      <alignment vertical="center" wrapText="1"/>
    </xf>
    <xf numFmtId="0" fontId="91" fillId="92" borderId="0" xfId="0" applyFont="1" applyFill="1"/>
    <xf numFmtId="0" fontId="97" fillId="92" borderId="0" xfId="0" applyFont="1" applyFill="1"/>
    <xf numFmtId="0" fontId="91" fillId="92" borderId="30" xfId="0" applyFont="1" applyFill="1" applyBorder="1" applyAlignment="1">
      <alignment vertical="center" wrapText="1"/>
    </xf>
    <xf numFmtId="3" fontId="25" fillId="92" borderId="30" xfId="0" applyNumberFormat="1" applyFont="1" applyFill="1" applyBorder="1" applyAlignment="1">
      <alignment horizontal="right" vertical="center" wrapText="1"/>
    </xf>
    <xf numFmtId="0" fontId="25" fillId="92" borderId="30" xfId="0" applyFont="1" applyFill="1" applyBorder="1" applyAlignment="1">
      <alignment horizontal="right" vertical="center" wrapText="1"/>
    </xf>
    <xf numFmtId="0" fontId="91" fillId="92" borderId="31" xfId="0" applyFont="1" applyFill="1" applyBorder="1" applyAlignment="1">
      <alignment vertical="center" wrapText="1"/>
    </xf>
    <xf numFmtId="3" fontId="91" fillId="92" borderId="31" xfId="0" applyNumberFormat="1" applyFont="1" applyFill="1" applyBorder="1" applyAlignment="1">
      <alignment vertical="center" wrapText="1"/>
    </xf>
    <xf numFmtId="0" fontId="91" fillId="87" borderId="30" xfId="0" applyFont="1" applyFill="1" applyBorder="1" applyAlignment="1">
      <alignment vertical="center" wrapText="1"/>
    </xf>
    <xf numFmtId="3" fontId="25" fillId="87" borderId="30" xfId="0" applyNumberFormat="1" applyFont="1" applyFill="1" applyBorder="1" applyAlignment="1">
      <alignment horizontal="right" vertical="center" wrapText="1"/>
    </xf>
    <xf numFmtId="0" fontId="25" fillId="87" borderId="30" xfId="0" applyFont="1" applyFill="1" applyBorder="1" applyAlignment="1">
      <alignment horizontal="right" vertical="center" wrapText="1"/>
    </xf>
    <xf numFmtId="0" fontId="91" fillId="85" borderId="0" xfId="0" applyFont="1" applyFill="1" applyAlignment="1">
      <alignment wrapText="1"/>
    </xf>
    <xf numFmtId="0" fontId="91" fillId="92" borderId="30" xfId="0" applyFont="1" applyFill="1" applyBorder="1" applyAlignment="1">
      <alignment horizontal="left" vertical="center" wrapText="1"/>
    </xf>
    <xf numFmtId="0" fontId="25" fillId="85" borderId="0" xfId="0" applyFont="1" applyFill="1" applyAlignment="1">
      <alignment horizontal="right" vertical="center" wrapText="1"/>
    </xf>
    <xf numFmtId="3" fontId="25" fillId="85" borderId="30" xfId="0" applyNumberFormat="1" applyFont="1" applyFill="1" applyBorder="1" applyAlignment="1">
      <alignment horizontal="right" vertical="center" wrapText="1"/>
    </xf>
    <xf numFmtId="0" fontId="25" fillId="85" borderId="30" xfId="0" applyFont="1" applyFill="1" applyBorder="1" applyAlignment="1">
      <alignment horizontal="right" vertical="center" wrapText="1"/>
    </xf>
    <xf numFmtId="0" fontId="91" fillId="90" borderId="31" xfId="0" applyFont="1" applyFill="1" applyBorder="1" applyAlignment="1">
      <alignment vertical="center" wrapText="1"/>
    </xf>
    <xf numFmtId="3" fontId="91" fillId="91" borderId="31" xfId="0" applyNumberFormat="1" applyFont="1" applyFill="1" applyBorder="1" applyAlignment="1">
      <alignment vertical="center" wrapText="1"/>
    </xf>
    <xf numFmtId="0" fontId="91" fillId="91" borderId="31" xfId="0" applyFont="1" applyFill="1" applyBorder="1" applyAlignment="1">
      <alignment vertical="center" wrapText="1"/>
    </xf>
    <xf numFmtId="0" fontId="91" fillId="85" borderId="0" xfId="0" applyFont="1" applyFill="1" applyAlignment="1">
      <alignment horizontal="left" vertical="center"/>
    </xf>
    <xf numFmtId="0" fontId="97" fillId="88" borderId="0" xfId="0" applyFont="1" applyFill="1"/>
    <xf numFmtId="0" fontId="91" fillId="88" borderId="0" xfId="0" applyFont="1" applyFill="1"/>
    <xf numFmtId="0" fontId="25" fillId="85" borderId="30" xfId="0" applyFont="1" applyFill="1" applyBorder="1" applyAlignment="1">
      <alignment horizontal="left" vertical="center" wrapText="1"/>
    </xf>
    <xf numFmtId="3" fontId="91" fillId="90" borderId="31" xfId="0" applyNumberFormat="1" applyFont="1" applyFill="1" applyBorder="1" applyAlignment="1">
      <alignment vertical="center" wrapText="1"/>
    </xf>
    <xf numFmtId="0" fontId="98" fillId="84" borderId="0" xfId="0" applyFont="1" applyFill="1" applyAlignment="1">
      <alignment horizontal="left" vertical="center" wrapText="1"/>
    </xf>
    <xf numFmtId="0" fontId="28" fillId="85" borderId="0" xfId="0" applyFont="1" applyFill="1" applyAlignment="1">
      <alignment horizontal="left" vertical="center"/>
    </xf>
    <xf numFmtId="3" fontId="25" fillId="90" borderId="30" xfId="0" applyNumberFormat="1" applyFont="1" applyFill="1" applyBorder="1" applyAlignment="1">
      <alignment horizontal="right" vertical="center" wrapText="1"/>
    </xf>
    <xf numFmtId="0" fontId="21" fillId="93" borderId="31" xfId="0" applyFont="1" applyFill="1" applyBorder="1" applyAlignment="1">
      <alignment vertical="center" wrapText="1"/>
    </xf>
    <xf numFmtId="0" fontId="82" fillId="84" borderId="0" xfId="0" applyFont="1" applyFill="1" applyAlignment="1">
      <alignment vertical="center" wrapText="1"/>
    </xf>
    <xf numFmtId="168" fontId="0" fillId="2" borderId="0" xfId="0" applyNumberFormat="1" applyFill="1"/>
    <xf numFmtId="9" fontId="0" fillId="2" borderId="0" xfId="1" applyFont="1" applyFill="1"/>
    <xf numFmtId="168" fontId="13" fillId="2" borderId="0" xfId="0" applyNumberFormat="1" applyFont="1" applyFill="1"/>
    <xf numFmtId="9" fontId="13" fillId="2" borderId="0" xfId="1" applyFont="1" applyFill="1"/>
    <xf numFmtId="0" fontId="91" fillId="94" borderId="0" xfId="0" applyFont="1" applyFill="1"/>
    <xf numFmtId="165" fontId="0" fillId="2" borderId="0" xfId="0" applyNumberFormat="1" applyFill="1"/>
    <xf numFmtId="0" fontId="91" fillId="130" borderId="31" xfId="0" applyFont="1" applyFill="1" applyBorder="1" applyAlignment="1">
      <alignment vertical="center" wrapText="1"/>
    </xf>
    <xf numFmtId="3" fontId="91" fillId="130" borderId="31" xfId="0" applyNumberFormat="1" applyFont="1" applyFill="1" applyBorder="1" applyAlignment="1">
      <alignment vertical="center" wrapText="1"/>
    </xf>
    <xf numFmtId="0" fontId="9" fillId="2" borderId="0" xfId="0" applyFont="1" applyFill="1" applyAlignment="1">
      <alignment horizontal="left" vertical="center" wrapText="1"/>
    </xf>
    <xf numFmtId="0" fontId="82" fillId="84" borderId="0" xfId="0" applyFont="1" applyFill="1" applyAlignment="1">
      <alignment horizontal="center" vertical="center" wrapText="1"/>
    </xf>
    <xf numFmtId="0" fontId="82" fillId="84" borderId="29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left" wrapText="1"/>
    </xf>
    <xf numFmtId="0" fontId="24" fillId="2" borderId="0" xfId="0" applyFont="1" applyFill="1" applyAlignment="1">
      <alignment horizontal="left" wrapText="1"/>
    </xf>
    <xf numFmtId="0" fontId="90" fillId="83" borderId="28" xfId="0" applyFont="1" applyFill="1" applyBorder="1" applyAlignment="1">
      <alignment horizontal="center" vertical="center" wrapText="1"/>
    </xf>
    <xf numFmtId="0" fontId="90" fillId="83" borderId="27" xfId="0" applyFont="1" applyFill="1" applyBorder="1" applyAlignment="1">
      <alignment horizontal="center" vertical="center" wrapText="1"/>
    </xf>
    <xf numFmtId="0" fontId="90" fillId="83" borderId="26" xfId="0" applyFont="1" applyFill="1" applyBorder="1" applyAlignment="1">
      <alignment horizontal="center" vertical="center" wrapText="1"/>
    </xf>
    <xf numFmtId="0" fontId="90" fillId="2" borderId="28" xfId="0" applyFont="1" applyFill="1" applyBorder="1" applyAlignment="1">
      <alignment horizontal="center" vertical="center" wrapText="1"/>
    </xf>
    <xf numFmtId="0" fontId="90" fillId="2" borderId="27" xfId="0" applyFont="1" applyFill="1" applyBorder="1" applyAlignment="1">
      <alignment horizontal="center" vertical="center" wrapText="1"/>
    </xf>
    <xf numFmtId="0" fontId="90" fillId="2" borderId="26" xfId="0" applyFont="1" applyFill="1" applyBorder="1" applyAlignment="1">
      <alignment horizontal="center" vertical="center" wrapText="1"/>
    </xf>
    <xf numFmtId="168" fontId="90" fillId="83" borderId="28" xfId="0" applyNumberFormat="1" applyFont="1" applyFill="1" applyBorder="1" applyAlignment="1">
      <alignment horizontal="center" vertical="center" wrapText="1"/>
    </xf>
    <xf numFmtId="168" fontId="90" fillId="83" borderId="27" xfId="0" applyNumberFormat="1" applyFont="1" applyFill="1" applyBorder="1" applyAlignment="1">
      <alignment horizontal="center" vertical="center" wrapText="1"/>
    </xf>
    <xf numFmtId="168" fontId="90" fillId="83" borderId="26" xfId="0" applyNumberFormat="1" applyFont="1" applyFill="1" applyBorder="1" applyAlignment="1">
      <alignment horizontal="center" vertical="center" wrapText="1"/>
    </xf>
    <xf numFmtId="0" fontId="86" fillId="3" borderId="0" xfId="0" applyFont="1" applyFill="1" applyAlignment="1">
      <alignment horizontal="center" vertical="center"/>
    </xf>
    <xf numFmtId="0" fontId="24" fillId="2" borderId="34" xfId="0" applyFont="1" applyFill="1" applyBorder="1" applyAlignment="1">
      <alignment horizontal="left" wrapText="1"/>
    </xf>
    <xf numFmtId="0" fontId="9" fillId="2" borderId="34" xfId="0" applyFont="1" applyFill="1" applyBorder="1" applyAlignment="1">
      <alignment horizontal="left" vertical="center" wrapText="1"/>
    </xf>
  </cellXfs>
  <cellStyles count="64382">
    <cellStyle name="******************************************" xfId="945" xr:uid="{00000000-0005-0000-0000-0000B4030000}"/>
    <cellStyle name="****************************************** 2" xfId="946" xr:uid="{00000000-0005-0000-0000-0000B5030000}"/>
    <cellStyle name="_Column2_Teilkonzern Kunz D_revised" xfId="2961" xr:uid="{00000000-0005-0000-0000-0000940B0000}"/>
    <cellStyle name="20% - Accent1 2" xfId="258" xr:uid="{00000000-0005-0000-0000-000005010000}"/>
    <cellStyle name="20% - Accent2 2" xfId="259" xr:uid="{00000000-0005-0000-0000-000006010000}"/>
    <cellStyle name="20% - Accent3 2" xfId="260" xr:uid="{00000000-0005-0000-0000-000007010000}"/>
    <cellStyle name="20% - Accent4 2" xfId="261" xr:uid="{00000000-0005-0000-0000-000008010000}"/>
    <cellStyle name="20% - Accent5 2" xfId="150" xr:uid="{00000000-0005-0000-0000-000099000000}"/>
    <cellStyle name="20% - Accent5 3" xfId="32159" xr:uid="{00000000-0005-0000-0000-0000A27D0000}"/>
    <cellStyle name="20% - Accent5 4" xfId="32163" xr:uid="{00000000-0005-0000-0000-0000A67D0000}"/>
    <cellStyle name="20% - Accent6 2" xfId="151" xr:uid="{00000000-0005-0000-0000-00009A000000}"/>
    <cellStyle name="20% - Accent6 3" xfId="32160" xr:uid="{00000000-0005-0000-0000-0000A37D0000}"/>
    <cellStyle name="20% - Accent6 4" xfId="32164" xr:uid="{00000000-0005-0000-0000-0000A77D0000}"/>
    <cellStyle name="40% - Accent1 2" xfId="262" xr:uid="{00000000-0005-0000-0000-000009010000}"/>
    <cellStyle name="40% - Accent2 2" xfId="263" xr:uid="{00000000-0005-0000-0000-00000A010000}"/>
    <cellStyle name="40% - Accent3 2" xfId="264" xr:uid="{00000000-0005-0000-0000-00000B010000}"/>
    <cellStyle name="40% - Accent4 2" xfId="265" xr:uid="{00000000-0005-0000-0000-00000C010000}"/>
    <cellStyle name="40% - Accent5 2" xfId="266" xr:uid="{00000000-0005-0000-0000-00000D010000}"/>
    <cellStyle name="40% - Accent6 2" xfId="147" xr:uid="{00000000-0005-0000-0000-000096000000}"/>
    <cellStyle name="40% - Accent6 3" xfId="32161" xr:uid="{00000000-0005-0000-0000-0000A47D0000}"/>
    <cellStyle name="40% - Accent6 4" xfId="32165" xr:uid="{00000000-0005-0000-0000-0000A87D0000}"/>
    <cellStyle name="60% - Accent1 2" xfId="149" xr:uid="{00000000-0005-0000-0000-000098000000}"/>
    <cellStyle name="60% - Accent1 2 2" xfId="267" xr:uid="{00000000-0005-0000-0000-00000E010000}"/>
    <cellStyle name="60% - Accent2 2" xfId="268" xr:uid="{00000000-0005-0000-0000-00000F010000}"/>
    <cellStyle name="60% - Accent3 2" xfId="269" xr:uid="{00000000-0005-0000-0000-000010010000}"/>
    <cellStyle name="60% - Accent4 2" xfId="270" xr:uid="{00000000-0005-0000-0000-000011010000}"/>
    <cellStyle name="60% - Accent5 2" xfId="271" xr:uid="{00000000-0005-0000-0000-000012010000}"/>
    <cellStyle name="60% - Accent6 2" xfId="272" xr:uid="{00000000-0005-0000-0000-000013010000}"/>
    <cellStyle name="Accent1 2" xfId="273" xr:uid="{00000000-0005-0000-0000-000014010000}"/>
    <cellStyle name="Accent2 2" xfId="274" xr:uid="{00000000-0005-0000-0000-000015010000}"/>
    <cellStyle name="Accent3 2" xfId="275" xr:uid="{00000000-0005-0000-0000-000016010000}"/>
    <cellStyle name="Accent4 2" xfId="276" xr:uid="{00000000-0005-0000-0000-000017010000}"/>
    <cellStyle name="Accent5 2" xfId="277" xr:uid="{00000000-0005-0000-0000-000018010000}"/>
    <cellStyle name="Accent6 2" xfId="278" xr:uid="{00000000-0005-0000-0000-000019010000}"/>
    <cellStyle name="Assumption" xfId="247" xr:uid="{00000000-0005-0000-0000-0000FA000000}"/>
    <cellStyle name="Bad 2" xfId="279" xr:uid="{00000000-0005-0000-0000-00001A010000}"/>
    <cellStyle name="Bad 2 2" xfId="319" xr:uid="{00000000-0005-0000-0000-000042010000}"/>
    <cellStyle name="Calculation 2" xfId="280" xr:uid="{00000000-0005-0000-0000-00001B010000}"/>
    <cellStyle name="čárky 2" xfId="345" xr:uid="{00000000-0005-0000-0000-00005C010000}"/>
    <cellStyle name="čárky 2 2" xfId="1019" xr:uid="{00000000-0005-0000-0000-0000FE030000}"/>
    <cellStyle name="čárky 2 2 2" xfId="4812" xr:uid="{00000000-0005-0000-0000-0000CF120000}"/>
    <cellStyle name="čárky 2 2 2 2" xfId="36916" xr:uid="{B75B9B7B-5F14-4590-9368-F93EBBBF16F7}"/>
    <cellStyle name="čárky 2 2 3" xfId="33140" xr:uid="{534EE3D7-DE19-42E7-BDD2-510859BB4FF9}"/>
    <cellStyle name="čárky 2 3" xfId="4134" xr:uid="{00000000-0005-0000-0000-000029100000}"/>
    <cellStyle name="čárky 2 3 2" xfId="36238" xr:uid="{93E0ABFF-6BB7-462E-9B2E-19A8DCC1942E}"/>
    <cellStyle name="čárky 2 4" xfId="32221" xr:uid="{00000000-0005-0000-0000-0000E07D0000}"/>
    <cellStyle name="čárky 2 4 2" xfId="64309" xr:uid="{4EA4B20D-9313-461E-9E5B-C43A757CC04A}"/>
    <cellStyle name="čárky 2 5" xfId="32509" xr:uid="{11C09F0B-2DDD-411D-8AE2-10CA10CFBF7C}"/>
    <cellStyle name="Check" xfId="372" xr:uid="{00000000-0005-0000-0000-000077010000}"/>
    <cellStyle name="Check Cell 2" xfId="287" xr:uid="{00000000-0005-0000-0000-000022010000}"/>
    <cellStyle name="Cleared" xfId="954" xr:uid="{00000000-0005-0000-0000-0000BD030000}"/>
    <cellStyle name="Comma" xfId="2" builtinId="3"/>
    <cellStyle name="Comma [0] 2" xfId="378" hidden="1" xr:uid="{00000000-0005-0000-0000-00007D010000}"/>
    <cellStyle name="Comma [0] 2" xfId="379" hidden="1" xr:uid="{00000000-0005-0000-0000-00007E010000}"/>
    <cellStyle name="Comma [0] 2" xfId="384" hidden="1" xr:uid="{00000000-0005-0000-0000-000083010000}"/>
    <cellStyle name="Comma [0] 2" xfId="386" hidden="1" xr:uid="{00000000-0005-0000-0000-000085010000}"/>
    <cellStyle name="Comma [0] 2" xfId="388" hidden="1" xr:uid="{00000000-0005-0000-0000-000087010000}"/>
    <cellStyle name="Comma [0] 2" xfId="391" hidden="1" xr:uid="{00000000-0005-0000-0000-00008A010000}"/>
    <cellStyle name="Comma [0] 2" xfId="394" hidden="1" xr:uid="{00000000-0005-0000-0000-00008D010000}"/>
    <cellStyle name="Comma [0] 2" xfId="395" hidden="1" xr:uid="{00000000-0005-0000-0000-00008E010000}"/>
    <cellStyle name="Comma [0] 2" xfId="399" hidden="1" xr:uid="{00000000-0005-0000-0000-000092010000}"/>
    <cellStyle name="Comma [0] 2" xfId="400" hidden="1" xr:uid="{00000000-0005-0000-0000-000093010000}"/>
    <cellStyle name="Comma [0] 2" xfId="404" hidden="1" xr:uid="{00000000-0005-0000-0000-000097010000}"/>
    <cellStyle name="Comma [0] 2" xfId="406" hidden="1" xr:uid="{00000000-0005-0000-0000-000099010000}"/>
    <cellStyle name="Comma [0] 2" xfId="407" hidden="1" xr:uid="{00000000-0005-0000-0000-00009A010000}"/>
    <cellStyle name="Comma [0] 2" xfId="411" hidden="1" xr:uid="{00000000-0005-0000-0000-00009E010000}"/>
    <cellStyle name="Comma [0] 2" xfId="413" hidden="1" xr:uid="{00000000-0005-0000-0000-0000A0010000}"/>
    <cellStyle name="Comma [0] 2" xfId="414" hidden="1" xr:uid="{00000000-0005-0000-0000-0000A1010000}"/>
    <cellStyle name="Comma [0] 2" xfId="418" hidden="1" xr:uid="{00000000-0005-0000-0000-0000A5010000}"/>
    <cellStyle name="Comma [0] 2" xfId="419" hidden="1" xr:uid="{00000000-0005-0000-0000-0000A6010000}"/>
    <cellStyle name="Comma [0] 2" xfId="424" hidden="1" xr:uid="{00000000-0005-0000-0000-0000AB010000}"/>
    <cellStyle name="Comma [0] 2" xfId="426" hidden="1" xr:uid="{00000000-0005-0000-0000-0000AD010000}"/>
    <cellStyle name="Comma [0] 2" xfId="429" hidden="1" xr:uid="{00000000-0005-0000-0000-0000B0010000}"/>
    <cellStyle name="Comma [0] 2" xfId="432" hidden="1" xr:uid="{00000000-0005-0000-0000-0000B3010000}"/>
    <cellStyle name="Comma [0] 2" xfId="434" hidden="1" xr:uid="{00000000-0005-0000-0000-0000B5010000}"/>
    <cellStyle name="Comma [0] 2" xfId="438" hidden="1" xr:uid="{00000000-0005-0000-0000-0000B9010000}"/>
    <cellStyle name="Comma [0] 2" xfId="439" hidden="1" xr:uid="{00000000-0005-0000-0000-0000BA010000}"/>
    <cellStyle name="Comma [0] 2" xfId="443" hidden="1" xr:uid="{00000000-0005-0000-0000-0000BE010000}"/>
    <cellStyle name="Comma [0] 2" xfId="444" hidden="1" xr:uid="{00000000-0005-0000-0000-0000BF010000}"/>
    <cellStyle name="Comma [0] 2" xfId="448" hidden="1" xr:uid="{00000000-0005-0000-0000-0000C3010000}"/>
    <cellStyle name="Comma [0] 2" xfId="451" hidden="1" xr:uid="{00000000-0005-0000-0000-0000C6010000}"/>
    <cellStyle name="Comma [0] 2" xfId="452" hidden="1" xr:uid="{00000000-0005-0000-0000-0000C7010000}"/>
    <cellStyle name="Comma [0] 2" xfId="456" hidden="1" xr:uid="{00000000-0005-0000-0000-0000CB010000}"/>
    <cellStyle name="Comma [0] 2" xfId="457" hidden="1" xr:uid="{00000000-0005-0000-0000-0000CC010000}"/>
    <cellStyle name="Comma [0] 2" xfId="462" hidden="1" xr:uid="{00000000-0005-0000-0000-0000D1010000}"/>
    <cellStyle name="Comma [0] 2" xfId="463" hidden="1" xr:uid="{00000000-0005-0000-0000-0000D2010000}"/>
    <cellStyle name="Comma [0] 2" xfId="467" hidden="1" xr:uid="{00000000-0005-0000-0000-0000D6010000}"/>
    <cellStyle name="Comma [0] 2" xfId="470" hidden="1" xr:uid="{00000000-0005-0000-0000-0000D9010000}"/>
    <cellStyle name="Comma [0] 2" xfId="471" hidden="1" xr:uid="{00000000-0005-0000-0000-0000DA010000}"/>
    <cellStyle name="Comma [0] 2" xfId="475" hidden="1" xr:uid="{00000000-0005-0000-0000-0000DE010000}"/>
    <cellStyle name="Comma [0] 2" xfId="477" hidden="1" xr:uid="{00000000-0005-0000-0000-0000E0010000}"/>
    <cellStyle name="Comma [0] 2" xfId="478" hidden="1" xr:uid="{00000000-0005-0000-0000-0000E1010000}"/>
    <cellStyle name="Comma [0] 2" xfId="482" hidden="1" xr:uid="{00000000-0005-0000-0000-0000E5010000}"/>
    <cellStyle name="Comma [0] 2" xfId="483" hidden="1" xr:uid="{00000000-0005-0000-0000-0000E6010000}"/>
    <cellStyle name="Comma [0] 2" xfId="487" hidden="1" xr:uid="{00000000-0005-0000-0000-0000EA010000}"/>
    <cellStyle name="Comma [0] 2" xfId="489" hidden="1" xr:uid="{00000000-0005-0000-0000-0000EC010000}"/>
    <cellStyle name="Comma [0] 2" xfId="490" hidden="1" xr:uid="{00000000-0005-0000-0000-0000ED010000}"/>
    <cellStyle name="Comma [0] 2" xfId="494" hidden="1" xr:uid="{00000000-0005-0000-0000-0000F1010000}"/>
    <cellStyle name="Comma [0] 2" xfId="497" hidden="1" xr:uid="{00000000-0005-0000-0000-0000F4010000}"/>
    <cellStyle name="Comma [0] 2" xfId="498" hidden="1" xr:uid="{00000000-0005-0000-0000-0000F5010000}"/>
    <cellStyle name="Comma [0] 2" xfId="502" hidden="1" xr:uid="{00000000-0005-0000-0000-0000F9010000}"/>
    <cellStyle name="Comma [0] 2" xfId="503" hidden="1" xr:uid="{00000000-0005-0000-0000-0000FA010000}"/>
    <cellStyle name="Comma [0] 2" xfId="509" hidden="1" xr:uid="{00000000-0005-0000-0000-000000020000}"/>
    <cellStyle name="Comma [0] 2" xfId="510" hidden="1" xr:uid="{00000000-0005-0000-0000-000001020000}"/>
    <cellStyle name="Comma [0] 2" xfId="513" hidden="1" xr:uid="{00000000-0005-0000-0000-000004020000}"/>
    <cellStyle name="Comma [0] 2" xfId="517" hidden="1" xr:uid="{00000000-0005-0000-0000-000008020000}"/>
    <cellStyle name="Comma [0] 2" xfId="518" hidden="1" xr:uid="{00000000-0005-0000-0000-000009020000}"/>
    <cellStyle name="Comma [0] 2" xfId="522" hidden="1" xr:uid="{00000000-0005-0000-0000-00000D020000}"/>
    <cellStyle name="Comma [0] 2" xfId="523" hidden="1" xr:uid="{00000000-0005-0000-0000-00000E020000}"/>
    <cellStyle name="Comma [0] 2" xfId="527" hidden="1" xr:uid="{00000000-0005-0000-0000-000012020000}"/>
    <cellStyle name="Comma [0] 2" xfId="528" hidden="1" xr:uid="{00000000-0005-0000-0000-000013020000}"/>
    <cellStyle name="Comma [0] 2" xfId="532" hidden="1" xr:uid="{00000000-0005-0000-0000-000017020000}"/>
    <cellStyle name="Comma [0] 2" xfId="535" hidden="1" xr:uid="{00000000-0005-0000-0000-00001A020000}"/>
    <cellStyle name="Comma [0] 2" xfId="536" hidden="1" xr:uid="{00000000-0005-0000-0000-00001B020000}"/>
    <cellStyle name="Comma [0] 2" xfId="539" hidden="1" xr:uid="{00000000-0005-0000-0000-00001E020000}"/>
    <cellStyle name="Comma [0] 2" xfId="541" hidden="1" xr:uid="{00000000-0005-0000-0000-000020020000}"/>
    <cellStyle name="Comma [0] 2" xfId="545" hidden="1" xr:uid="{00000000-0005-0000-0000-000024020000}"/>
    <cellStyle name="Comma [0] 2" xfId="547" hidden="1" xr:uid="{00000000-0005-0000-0000-000026020000}"/>
    <cellStyle name="Comma [0] 2" xfId="551" hidden="1" xr:uid="{00000000-0005-0000-0000-00002A020000}"/>
    <cellStyle name="Comma [0] 2" xfId="553" hidden="1" xr:uid="{00000000-0005-0000-0000-00002C020000}"/>
    <cellStyle name="Comma [0] 2" xfId="555" hidden="1" xr:uid="{00000000-0005-0000-0000-00002E020000}"/>
    <cellStyle name="Comma [0] 2" xfId="558" hidden="1" xr:uid="{00000000-0005-0000-0000-000031020000}"/>
    <cellStyle name="Comma [0] 2" xfId="560" hidden="1" xr:uid="{00000000-0005-0000-0000-000033020000}"/>
    <cellStyle name="Comma [0] 2" xfId="562" hidden="1" xr:uid="{00000000-0005-0000-0000-000035020000}"/>
    <cellStyle name="Comma [0] 2" xfId="565" hidden="1" xr:uid="{00000000-0005-0000-0000-000038020000}"/>
    <cellStyle name="Comma [0] 2" xfId="567" hidden="1" xr:uid="{00000000-0005-0000-0000-00003A020000}"/>
    <cellStyle name="Comma [0] 2" xfId="571" hidden="1" xr:uid="{00000000-0005-0000-0000-00003E020000}"/>
    <cellStyle name="Comma [0] 2" xfId="572" hidden="1" xr:uid="{00000000-0005-0000-0000-00003F020000}"/>
    <cellStyle name="Comma [0] 2" xfId="574" hidden="1" xr:uid="{00000000-0005-0000-0000-000041020000}"/>
    <cellStyle name="Comma [0] 2" xfId="578" hidden="1" xr:uid="{00000000-0005-0000-0000-000045020000}"/>
    <cellStyle name="Comma [0] 2" xfId="580" hidden="1" xr:uid="{00000000-0005-0000-0000-000047020000}"/>
    <cellStyle name="Comma [0] 2" xfId="582" hidden="1" xr:uid="{00000000-0005-0000-0000-000049020000}"/>
    <cellStyle name="Comma [0] 2" xfId="585" hidden="1" xr:uid="{00000000-0005-0000-0000-00004C020000}"/>
    <cellStyle name="Comma [0] 2" xfId="587" hidden="1" xr:uid="{00000000-0005-0000-0000-00004E020000}"/>
    <cellStyle name="Comma [0] 2" xfId="592" hidden="1" xr:uid="{00000000-0005-0000-0000-000053020000}"/>
    <cellStyle name="Comma [0] 2" xfId="594" hidden="1" xr:uid="{00000000-0005-0000-0000-000055020000}"/>
    <cellStyle name="Comma [0] 2" xfId="598" hidden="1" xr:uid="{00000000-0005-0000-0000-000059020000}"/>
    <cellStyle name="Comma [0] 2" xfId="600" hidden="1" xr:uid="{00000000-0005-0000-0000-00005B020000}"/>
    <cellStyle name="Comma [0] 2" xfId="603" hidden="1" xr:uid="{00000000-0005-0000-0000-00005E020000}"/>
    <cellStyle name="Comma [0] 2" xfId="606" hidden="1" xr:uid="{00000000-0005-0000-0000-000061020000}"/>
    <cellStyle name="Comma [0] 2" xfId="608" hidden="1" xr:uid="{00000000-0005-0000-0000-000063020000}"/>
    <cellStyle name="Comma [0] 2" xfId="611" hidden="1" xr:uid="{00000000-0005-0000-0000-000066020000}"/>
    <cellStyle name="Comma [0] 2" xfId="613" hidden="1" xr:uid="{00000000-0005-0000-0000-000068020000}"/>
    <cellStyle name="Comma [0] 2" xfId="616" hidden="1" xr:uid="{00000000-0005-0000-0000-00006B020000}"/>
    <cellStyle name="Comma [0] 2" xfId="619" hidden="1" xr:uid="{00000000-0005-0000-0000-00006E020000}"/>
    <cellStyle name="Comma [0] 2" xfId="621" hidden="1" xr:uid="{00000000-0005-0000-0000-000070020000}"/>
    <cellStyle name="Comma [0] 2" xfId="624" hidden="1" xr:uid="{00000000-0005-0000-0000-000073020000}"/>
    <cellStyle name="Comma [0] 2" xfId="625" hidden="1" xr:uid="{00000000-0005-0000-0000-000074020000}"/>
    <cellStyle name="Comma [0] 2" xfId="630" hidden="1" xr:uid="{00000000-0005-0000-0000-000079020000}"/>
    <cellStyle name="Comma [0] 2" xfId="632" hidden="1" xr:uid="{00000000-0005-0000-0000-00007B020000}"/>
    <cellStyle name="Comma [0] 2" xfId="635" hidden="1" xr:uid="{00000000-0005-0000-0000-00007E020000}"/>
    <cellStyle name="Comma [0] 2" xfId="638" hidden="1" xr:uid="{00000000-0005-0000-0000-000081020000}"/>
    <cellStyle name="Comma [0] 2" xfId="640" hidden="1" xr:uid="{00000000-0005-0000-0000-000083020000}"/>
    <cellStyle name="Comma [0] 2" xfId="643" hidden="1" xr:uid="{00000000-0005-0000-0000-000086020000}"/>
    <cellStyle name="Comma [0] 2" xfId="645" hidden="1" xr:uid="{00000000-0005-0000-0000-000088020000}"/>
    <cellStyle name="Comma [0] 2" xfId="647" hidden="1" xr:uid="{00000000-0005-0000-0000-00008A020000}"/>
    <cellStyle name="Comma [0] 2" xfId="650" hidden="1" xr:uid="{00000000-0005-0000-0000-00008D020000}"/>
    <cellStyle name="Comma [0] 2" xfId="652" hidden="1" xr:uid="{00000000-0005-0000-0000-00008F020000}"/>
    <cellStyle name="Comma [0] 2" xfId="656" hidden="1" xr:uid="{00000000-0005-0000-0000-000093020000}"/>
    <cellStyle name="Comma [0] 2" xfId="657" hidden="1" xr:uid="{00000000-0005-0000-0000-000094020000}"/>
    <cellStyle name="Comma [0] 2" xfId="659" hidden="1" xr:uid="{00000000-0005-0000-0000-000096020000}"/>
    <cellStyle name="Comma [0] 2" xfId="663" hidden="1" xr:uid="{00000000-0005-0000-0000-00009A020000}"/>
    <cellStyle name="Comma [0] 2" xfId="665" hidden="1" xr:uid="{00000000-0005-0000-0000-00009C020000}"/>
    <cellStyle name="Comma [0] 2" xfId="667" hidden="1" xr:uid="{00000000-0005-0000-0000-00009E020000}"/>
    <cellStyle name="Comma [0] 2" xfId="670" hidden="1" xr:uid="{00000000-0005-0000-0000-0000A1020000}"/>
    <cellStyle name="Comma [0] 2" xfId="672" hidden="1" xr:uid="{00000000-0005-0000-0000-0000A3020000}"/>
    <cellStyle name="Comma [0] 2" xfId="677" hidden="1" xr:uid="{00000000-0005-0000-0000-0000A8020000}"/>
    <cellStyle name="Comma [0] 2" xfId="678" hidden="1" xr:uid="{00000000-0005-0000-0000-0000A9020000}"/>
    <cellStyle name="Comma [0] 2" xfId="682" hidden="1" xr:uid="{00000000-0005-0000-0000-0000AD020000}"/>
    <cellStyle name="Comma [0] 2" xfId="685" hidden="1" xr:uid="{00000000-0005-0000-0000-0000B0020000}"/>
    <cellStyle name="Comma [0] 2" xfId="687" hidden="1" xr:uid="{00000000-0005-0000-0000-0000B2020000}"/>
    <cellStyle name="Comma [0] 2" xfId="690" hidden="1" xr:uid="{00000000-0005-0000-0000-0000B5020000}"/>
    <cellStyle name="Comma [0] 2" xfId="691" hidden="1" xr:uid="{00000000-0005-0000-0000-0000B6020000}"/>
    <cellStyle name="Comma [0] 2" xfId="695" hidden="1" xr:uid="{00000000-0005-0000-0000-0000BA020000}"/>
    <cellStyle name="Comma [0] 2" xfId="696" hidden="1" xr:uid="{00000000-0005-0000-0000-0000BB020000}"/>
    <cellStyle name="Comma [0] 2" xfId="700" hidden="1" xr:uid="{00000000-0005-0000-0000-0000BF020000}"/>
    <cellStyle name="Comma [0] 2" xfId="703" hidden="1" xr:uid="{00000000-0005-0000-0000-0000C2020000}"/>
    <cellStyle name="Comma [0] 2" xfId="704" hidden="1" xr:uid="{00000000-0005-0000-0000-0000C3020000}"/>
    <cellStyle name="Comma [0] 2" xfId="708" hidden="1" xr:uid="{00000000-0005-0000-0000-0000C7020000}"/>
    <cellStyle name="Comma [0] 2" xfId="709" hidden="1" xr:uid="{00000000-0005-0000-0000-0000C8020000}"/>
    <cellStyle name="Comma [0] 2" xfId="714" hidden="1" xr:uid="{00000000-0005-0000-0000-0000CD020000}"/>
    <cellStyle name="Comma [0] 2" xfId="716" hidden="1" xr:uid="{00000000-0005-0000-0000-0000CF020000}"/>
    <cellStyle name="Comma [0] 2" xfId="717" hidden="1" xr:uid="{00000000-0005-0000-0000-0000D0020000}"/>
    <cellStyle name="Comma [0] 2" xfId="720" hidden="1" xr:uid="{00000000-0005-0000-0000-0000D3020000}"/>
    <cellStyle name="Comma [0] 2" xfId="723" hidden="1" xr:uid="{00000000-0005-0000-0000-0000D6020000}"/>
    <cellStyle name="Comma [0] 2" xfId="724" hidden="1" xr:uid="{00000000-0005-0000-0000-0000D7020000}"/>
    <cellStyle name="Comma [0] 2" xfId="728" hidden="1" xr:uid="{00000000-0005-0000-0000-0000DB020000}"/>
    <cellStyle name="Comma [0] 2" xfId="730" hidden="1" xr:uid="{00000000-0005-0000-0000-0000DD020000}"/>
    <cellStyle name="Comma [0] 2" xfId="732" hidden="1" xr:uid="{00000000-0005-0000-0000-0000DF020000}"/>
    <cellStyle name="Comma [0] 2" xfId="735" hidden="1" xr:uid="{00000000-0005-0000-0000-0000E2020000}"/>
    <cellStyle name="Comma [0] 2" xfId="737" hidden="1" xr:uid="{00000000-0005-0000-0000-0000E4020000}"/>
    <cellStyle name="Comma [0] 2" xfId="741" hidden="1" xr:uid="{00000000-0005-0000-0000-0000E8020000}"/>
    <cellStyle name="Comma [0] 2" xfId="742" hidden="1" xr:uid="{00000000-0005-0000-0000-0000E9020000}"/>
    <cellStyle name="Comma [0] 2" xfId="744" hidden="1" xr:uid="{00000000-0005-0000-0000-0000EB020000}"/>
    <cellStyle name="Comma [0] 2" xfId="748" hidden="1" xr:uid="{00000000-0005-0000-0000-0000EF020000}"/>
    <cellStyle name="Comma [0] 2" xfId="750" hidden="1" xr:uid="{00000000-0005-0000-0000-0000F1020000}"/>
    <cellStyle name="Comma [0] 2" xfId="752" hidden="1" xr:uid="{00000000-0005-0000-0000-0000F3020000}"/>
    <cellStyle name="Comma [0] 2" xfId="755" hidden="1" xr:uid="{00000000-0005-0000-0000-0000F6020000}"/>
    <cellStyle name="Comma [0] 2" xfId="757" hidden="1" xr:uid="{00000000-0005-0000-0000-0000F8020000}"/>
    <cellStyle name="Comma [0] 2" xfId="762" hidden="1" xr:uid="{00000000-0005-0000-0000-0000FD020000}"/>
    <cellStyle name="Comma [0] 2" xfId="763" hidden="1" xr:uid="{00000000-0005-0000-0000-0000FE020000}"/>
    <cellStyle name="Comma [0] 2" xfId="767" hidden="1" xr:uid="{00000000-0005-0000-0000-000002030000}"/>
    <cellStyle name="Comma [0] 2" xfId="770" hidden="1" xr:uid="{00000000-0005-0000-0000-000005030000}"/>
    <cellStyle name="Comma [0] 2" xfId="772" hidden="1" xr:uid="{00000000-0005-0000-0000-000007030000}"/>
    <cellStyle name="Comma [0] 2" xfId="775" hidden="1" xr:uid="{00000000-0005-0000-0000-00000A030000}"/>
    <cellStyle name="Comma [0] 2" xfId="776" hidden="1" xr:uid="{00000000-0005-0000-0000-00000B030000}"/>
    <cellStyle name="Comma [0] 2" xfId="780" hidden="1" xr:uid="{00000000-0005-0000-0000-00000F030000}"/>
    <cellStyle name="Comma [0] 2" xfId="783" hidden="1" xr:uid="{00000000-0005-0000-0000-000012030000}"/>
    <cellStyle name="Comma [0] 2" xfId="786" hidden="1" xr:uid="{00000000-0005-0000-0000-000015030000}"/>
    <cellStyle name="Comma [0] 2" xfId="788" hidden="1" xr:uid="{00000000-0005-0000-0000-000017030000}"/>
    <cellStyle name="Comma [0] 2" xfId="791" hidden="1" xr:uid="{00000000-0005-0000-0000-00001A030000}"/>
    <cellStyle name="Comma [0] 2" xfId="793" hidden="1" xr:uid="{00000000-0005-0000-0000-00001C030000}"/>
    <cellStyle name="Comma [0] 2" xfId="797" hidden="1" xr:uid="{00000000-0005-0000-0000-000020030000}"/>
    <cellStyle name="Comma [0] 2" xfId="799" hidden="1" xr:uid="{00000000-0005-0000-0000-000022030000}"/>
    <cellStyle name="Comma [0] 2" xfId="802" hidden="1" xr:uid="{00000000-0005-0000-0000-000025030000}"/>
    <cellStyle name="Comma [0] 2" xfId="804" hidden="1" xr:uid="{00000000-0005-0000-0000-000027030000}"/>
    <cellStyle name="Comma [0] 2" xfId="807" hidden="1" xr:uid="{00000000-0005-0000-0000-00002A030000}"/>
    <cellStyle name="Comma [0] 2" xfId="810" hidden="1" xr:uid="{00000000-0005-0000-0000-00002D030000}"/>
    <cellStyle name="Comma [0] 2" xfId="812" hidden="1" xr:uid="{00000000-0005-0000-0000-00002F030000}"/>
    <cellStyle name="Comma [0] 2" xfId="814" hidden="1" xr:uid="{00000000-0005-0000-0000-000031030000}"/>
    <cellStyle name="Comma [0] 2" xfId="817" hidden="1" xr:uid="{00000000-0005-0000-0000-000034030000}"/>
    <cellStyle name="Comma [0] 2" xfId="819" hidden="1" xr:uid="{00000000-0005-0000-0000-000036030000}"/>
    <cellStyle name="Comma [0] 2" xfId="822" hidden="1" xr:uid="{00000000-0005-0000-0000-000039030000}"/>
    <cellStyle name="Comma [0] 2" xfId="824" hidden="1" xr:uid="{00000000-0005-0000-0000-00003B030000}"/>
    <cellStyle name="Comma [0] 2" xfId="826" hidden="1" xr:uid="{00000000-0005-0000-0000-00003D030000}"/>
    <cellStyle name="Comma [0] 2" xfId="829" hidden="1" xr:uid="{00000000-0005-0000-0000-000040030000}"/>
    <cellStyle name="Comma [0] 2" xfId="832" hidden="1" xr:uid="{00000000-0005-0000-0000-000043030000}"/>
    <cellStyle name="Comma [0] 2" xfId="834" hidden="1" xr:uid="{00000000-0005-0000-0000-000045030000}"/>
    <cellStyle name="Comma [0] 2" xfId="837" hidden="1" xr:uid="{00000000-0005-0000-0000-000048030000}"/>
    <cellStyle name="Comma [0] 2" xfId="839" hidden="1" xr:uid="{00000000-0005-0000-0000-00004A030000}"/>
    <cellStyle name="Comma [0] 2" xfId="843" hidden="1" xr:uid="{00000000-0005-0000-0000-00004E030000}"/>
    <cellStyle name="Comma [0] 2" xfId="845" hidden="1" xr:uid="{00000000-0005-0000-0000-000050030000}"/>
    <cellStyle name="Comma [0] 2" xfId="848" hidden="1" xr:uid="{00000000-0005-0000-0000-000053030000}"/>
    <cellStyle name="Comma [0] 2" xfId="851" hidden="1" xr:uid="{00000000-0005-0000-0000-000056030000}"/>
    <cellStyle name="Comma [0] 2" xfId="854" hidden="1" xr:uid="{00000000-0005-0000-0000-000059030000}"/>
    <cellStyle name="Comma [0] 2" xfId="857" hidden="1" xr:uid="{00000000-0005-0000-0000-00005C030000}"/>
    <cellStyle name="Comma [0] 2" xfId="859" hidden="1" xr:uid="{00000000-0005-0000-0000-00005E030000}"/>
    <cellStyle name="Comma [0] 2" xfId="862" hidden="1" xr:uid="{00000000-0005-0000-0000-000061030000}"/>
    <cellStyle name="Comma [0] 2" xfId="864" hidden="1" xr:uid="{00000000-0005-0000-0000-000063030000}"/>
    <cellStyle name="Comma [0] 2" xfId="866" hidden="1" xr:uid="{00000000-0005-0000-0000-000065030000}"/>
    <cellStyle name="Comma [0] 2" xfId="869" hidden="1" xr:uid="{00000000-0005-0000-0000-000068030000}"/>
    <cellStyle name="Comma [0] 2" xfId="871" hidden="1" xr:uid="{00000000-0005-0000-0000-00006A030000}"/>
    <cellStyle name="Comma [0] 2" xfId="875" hidden="1" xr:uid="{00000000-0005-0000-0000-00006E030000}"/>
    <cellStyle name="Comma [0] 2" xfId="877" hidden="1" xr:uid="{00000000-0005-0000-0000-000070030000}"/>
    <cellStyle name="Comma [0] 2" xfId="880" hidden="1" xr:uid="{00000000-0005-0000-0000-000073030000}"/>
    <cellStyle name="Comma [0] 2" xfId="882" hidden="1" xr:uid="{00000000-0005-0000-0000-000075030000}"/>
    <cellStyle name="Comma [0] 2" xfId="885" hidden="1" xr:uid="{00000000-0005-0000-0000-000078030000}"/>
    <cellStyle name="Comma [0] 2" xfId="888" hidden="1" xr:uid="{00000000-0005-0000-0000-00007B030000}"/>
    <cellStyle name="Comma [0] 2" xfId="890" hidden="1" xr:uid="{00000000-0005-0000-0000-00007D030000}"/>
    <cellStyle name="Comma [0] 2" xfId="893" hidden="1" xr:uid="{00000000-0005-0000-0000-000080030000}"/>
    <cellStyle name="Comma [0] 2" xfId="896" hidden="1" xr:uid="{00000000-0005-0000-0000-000083030000}"/>
    <cellStyle name="Comma [0] 2" xfId="898" hidden="1" xr:uid="{00000000-0005-0000-0000-000085030000}"/>
    <cellStyle name="Comma [0] 2" xfId="901" hidden="1" xr:uid="{00000000-0005-0000-0000-000088030000}"/>
    <cellStyle name="Comma [0] 2" xfId="903" hidden="1" xr:uid="{00000000-0005-0000-0000-00008A030000}"/>
    <cellStyle name="Comma [0] 2" xfId="906" hidden="1" xr:uid="{00000000-0005-0000-0000-00008D030000}"/>
    <cellStyle name="Comma [0] 2" xfId="908" hidden="1" xr:uid="{00000000-0005-0000-0000-00008F030000}"/>
    <cellStyle name="Comma [0] 2" xfId="911" hidden="1" xr:uid="{00000000-0005-0000-0000-000092030000}"/>
    <cellStyle name="Comma [0] 2" xfId="914" hidden="1" xr:uid="{00000000-0005-0000-0000-000095030000}"/>
    <cellStyle name="Comma [0] 2" xfId="916" hidden="1" xr:uid="{00000000-0005-0000-0000-000097030000}"/>
    <cellStyle name="Comma [0] 2" xfId="919" hidden="1" xr:uid="{00000000-0005-0000-0000-00009A030000}"/>
    <cellStyle name="Comma [0] 2" xfId="921" hidden="1" xr:uid="{00000000-0005-0000-0000-00009C030000}"/>
    <cellStyle name="Comma [0] 2" xfId="926" hidden="1" xr:uid="{00000000-0005-0000-0000-0000A1030000}"/>
    <cellStyle name="Comma [0] 2" xfId="927" hidden="1" xr:uid="{00000000-0005-0000-0000-0000A2030000}"/>
    <cellStyle name="Comma [0] 2" xfId="931" hidden="1" xr:uid="{00000000-0005-0000-0000-0000A6030000}"/>
    <cellStyle name="Comma [0] 2" xfId="933" hidden="1" xr:uid="{00000000-0005-0000-0000-0000A8030000}"/>
    <cellStyle name="Comma [0] 2" xfId="935" hidden="1" xr:uid="{00000000-0005-0000-0000-0000AA030000}"/>
    <cellStyle name="Comma [0] 2" xfId="939" hidden="1" xr:uid="{00000000-0005-0000-0000-0000AE030000}"/>
    <cellStyle name="Comma [0] 2" xfId="941" hidden="1" xr:uid="{00000000-0005-0000-0000-0000B0030000}"/>
    <cellStyle name="Comma [0] 2" xfId="32229" hidden="1" xr:uid="{00000000-0005-0000-0000-0000E87D0000}"/>
    <cellStyle name="Comma [0] 2" xfId="32230" hidden="1" xr:uid="{00000000-0005-0000-0000-0000E97D0000}"/>
    <cellStyle name="Comma [0] 2" xfId="32234" hidden="1" xr:uid="{00000000-0005-0000-0000-0000ED7D0000}"/>
    <cellStyle name="Comma [0] 2" xfId="32236" hidden="1" xr:uid="{00000000-0005-0000-0000-0000EF7D0000}"/>
    <cellStyle name="Comma [0] 2" xfId="32238" hidden="1" xr:uid="{00000000-0005-0000-0000-0000F17D0000}"/>
    <cellStyle name="Comma [0] 2" xfId="32241" hidden="1" xr:uid="{00000000-0005-0000-0000-0000F47D0000}"/>
    <cellStyle name="Comma [0] 2" xfId="32244" hidden="1" xr:uid="{00000000-0005-0000-0000-0000F77D0000}"/>
    <cellStyle name="Comma [0] 2" xfId="32245" hidden="1" xr:uid="{00000000-0005-0000-0000-0000F87D0000}"/>
    <cellStyle name="Comma [0] 2" xfId="32249" hidden="1" xr:uid="{00000000-0005-0000-0000-0000FC7D0000}"/>
    <cellStyle name="Comma [0] 2" xfId="32250" hidden="1" xr:uid="{00000000-0005-0000-0000-0000FD7D0000}"/>
    <cellStyle name="Comma [0] 2" xfId="32254" hidden="1" xr:uid="{00000000-0005-0000-0000-0000017E0000}"/>
    <cellStyle name="Comma [0] 2" xfId="32256" hidden="1" xr:uid="{00000000-0005-0000-0000-0000037E0000}"/>
    <cellStyle name="Comma [0] 2" xfId="32517" hidden="1" xr:uid="{42E4D4A1-BC2C-4A35-A634-46B6E8871DF1}"/>
    <cellStyle name="Comma [0] 2" xfId="32518" hidden="1" xr:uid="{ECBE138C-D23D-4DE5-93CD-C382C82797A2}"/>
    <cellStyle name="Comma [0] 2" xfId="32522" hidden="1" xr:uid="{9FE546A3-D26A-4C9F-A1C8-B8EC9C4DFE7D}"/>
    <cellStyle name="Comma [0] 2" xfId="32524" hidden="1" xr:uid="{2CACADBF-F511-4F62-A886-60833D1C4576}"/>
    <cellStyle name="Comma [0] 2" xfId="32526" hidden="1" xr:uid="{B238C384-0D3A-4426-8CBD-C8BF4161862E}"/>
    <cellStyle name="Comma [0] 2" xfId="32529" hidden="1" xr:uid="{C3EC4D14-AD5C-4D9F-9115-5892FA35B575}"/>
    <cellStyle name="Comma [0] 2" xfId="32532" hidden="1" xr:uid="{0A1A300D-958B-4D8D-A02E-43EA0743F632}"/>
    <cellStyle name="Comma [0] 2" xfId="32533" hidden="1" xr:uid="{F9F2AE51-26AD-4FF0-B829-24D54966AA53}"/>
    <cellStyle name="Comma [0] 2" xfId="32537" hidden="1" xr:uid="{EC0ACCA5-A416-490D-A80A-978402EE41D4}"/>
    <cellStyle name="Comma [0] 2" xfId="32538" hidden="1" xr:uid="{BFA936FA-77D7-4A50-86C6-E47C82AF50A6}"/>
    <cellStyle name="Comma [0] 2" xfId="32542" hidden="1" xr:uid="{C6FDBD7C-CAE3-4B52-BB5D-CA66B8937E8A}"/>
    <cellStyle name="Comma [0] 2" xfId="32544" hidden="1" xr:uid="{975C93CD-EFAD-42F5-913B-CADB910A4AAF}"/>
    <cellStyle name="Comma [0] 2" xfId="32545" hidden="1" xr:uid="{BF6AC6E6-33CE-4850-9B86-9A5318207A18}"/>
    <cellStyle name="Comma [0] 2" xfId="32549" hidden="1" xr:uid="{99933BC9-BCA5-43AE-829E-AB2EFD4CB392}"/>
    <cellStyle name="Comma [0] 2" xfId="32551" hidden="1" xr:uid="{A0D4E709-CBDB-43FD-80A0-ABAA438D8737}"/>
    <cellStyle name="Comma [0] 2" xfId="32552" hidden="1" xr:uid="{98A08D22-6D98-48F4-B318-D0DC849A88D1}"/>
    <cellStyle name="Comma [0] 2" xfId="32556" hidden="1" xr:uid="{7F91A5CD-2F0F-498B-A0AA-2D0038F474B4}"/>
    <cellStyle name="Comma [0] 2" xfId="32557" hidden="1" xr:uid="{1FE2EA9B-8011-4AB7-B734-97A6B648B5FE}"/>
    <cellStyle name="Comma [0] 2" xfId="32562" hidden="1" xr:uid="{C03930BC-C019-4134-97A9-33EF0DC03181}"/>
    <cellStyle name="Comma [0] 2" xfId="32564" hidden="1" xr:uid="{17EE5048-2E56-4743-B9E3-607C3A743C53}"/>
    <cellStyle name="Comma [0] 2" xfId="32567" hidden="1" xr:uid="{8FAECF86-002E-42C7-B97E-6C943047C7F1}"/>
    <cellStyle name="Comma [0] 2" xfId="32570" hidden="1" xr:uid="{523CF468-2CED-4F76-80E5-E6F992270465}"/>
    <cellStyle name="Comma [0] 2" xfId="32572" hidden="1" xr:uid="{8049A93E-DFB5-49A4-92C2-62A8E153CC1E}"/>
    <cellStyle name="Comma [0] 2" xfId="32576" hidden="1" xr:uid="{212F4355-B9C3-4E46-AC01-05FCC65ACFE2}"/>
    <cellStyle name="Comma [0] 2" xfId="32577" hidden="1" xr:uid="{FCD9D30C-EF20-4244-976A-EB6975B82998}"/>
    <cellStyle name="Comma [0] 2" xfId="32581" hidden="1" xr:uid="{A0BD80FD-2049-41B1-939F-DC6890606362}"/>
    <cellStyle name="Comma [0] 2" xfId="32582" hidden="1" xr:uid="{8C075A17-121F-4AED-9B44-B83A5D2BD38E}"/>
    <cellStyle name="Comma [0] 2" xfId="32586" hidden="1" xr:uid="{7E2BB942-B0D1-48DC-A874-B5577D1360FA}"/>
    <cellStyle name="Comma [0] 2" xfId="32589" hidden="1" xr:uid="{955A7FAC-3D0E-48B8-B8AE-7E5EEABF93E7}"/>
    <cellStyle name="Comma [0] 2" xfId="32590" hidden="1" xr:uid="{4E25EB9C-EA0A-4F03-9830-AAB30B38F574}"/>
    <cellStyle name="Comma [0] 2" xfId="32594" hidden="1" xr:uid="{47DE8D93-04F7-4F74-B4C4-C6F702D84432}"/>
    <cellStyle name="Comma [0] 2" xfId="32595" hidden="1" xr:uid="{378D8E25-6BF8-4941-8D16-C0D1A9A8CC9E}"/>
    <cellStyle name="Comma [0] 2" xfId="32600" hidden="1" xr:uid="{1F24DB9C-1090-4CB4-8525-0FA0AEBF5717}"/>
    <cellStyle name="Comma [0] 2" xfId="32601" hidden="1" xr:uid="{D78CC8AE-3094-4738-A58D-18ECEB17D0DC}"/>
    <cellStyle name="Comma [0] 2" xfId="32605" hidden="1" xr:uid="{7AC40403-116D-454C-B45A-EB971997D4F6}"/>
    <cellStyle name="Comma [0] 2" xfId="32608" hidden="1" xr:uid="{42B6A0C6-88EA-4B3C-8F90-1A3486E97B04}"/>
    <cellStyle name="Comma [0] 2" xfId="32609" hidden="1" xr:uid="{D7176C05-7158-44B6-B577-F97207615E2D}"/>
    <cellStyle name="Comma [0] 2" xfId="32613" hidden="1" xr:uid="{75CB3919-9B4E-4C19-AC78-13F71F834D4C}"/>
    <cellStyle name="Comma [0] 2" xfId="32615" hidden="1" xr:uid="{9E1C28B4-7F83-4517-BA5A-580DE745BE0A}"/>
    <cellStyle name="Comma [0] 2" xfId="32616" hidden="1" xr:uid="{BBBF4FC4-65CC-48BF-9F64-A07AE102D537}"/>
    <cellStyle name="Comma [0] 2" xfId="32620" hidden="1" xr:uid="{2E844756-C1BB-4362-BB25-96F10B644686}"/>
    <cellStyle name="Comma [0] 2" xfId="32621" hidden="1" xr:uid="{06CD8541-1E3F-41B8-B80C-A65EA177F071}"/>
    <cellStyle name="Comma [0] 2" xfId="32625" hidden="1" xr:uid="{44353FE9-81C6-43F6-B996-DF45B247033C}"/>
    <cellStyle name="Comma [0] 2" xfId="32627" hidden="1" xr:uid="{826EA8CA-6088-4E3B-AFD1-AB216E8F5448}"/>
    <cellStyle name="Comma [0] 2" xfId="32628" hidden="1" xr:uid="{5A1E0568-0AA9-43AD-AD5B-005F06430BC4}"/>
    <cellStyle name="Comma [0] 2" xfId="32632" hidden="1" xr:uid="{C02FF6DF-EAD4-401E-A9A0-173FBC1D85BA}"/>
    <cellStyle name="Comma [0] 2" xfId="32635" hidden="1" xr:uid="{2C0EAFD2-DE7B-4080-9300-41D8122C2527}"/>
    <cellStyle name="Comma [0] 2" xfId="32636" hidden="1" xr:uid="{CF6B049C-F399-4080-A390-5ED2D902F3F6}"/>
    <cellStyle name="Comma [0] 2" xfId="32640" hidden="1" xr:uid="{F4851F69-509D-4B8F-A4D4-CFCE7B9C8B53}"/>
    <cellStyle name="Comma [0] 2" xfId="32641" hidden="1" xr:uid="{D61C8E19-9D0C-41EF-A101-DC88B04DD456}"/>
    <cellStyle name="Comma [0] 2" xfId="32647" hidden="1" xr:uid="{C5FA9C58-38F5-4272-BCA6-1105B38BF4B5}"/>
    <cellStyle name="Comma [0] 2" xfId="32648" hidden="1" xr:uid="{7CE51035-DA8F-40C9-9F0B-19F2F4C52091}"/>
    <cellStyle name="Comma [0] 2" xfId="32651" hidden="1" xr:uid="{4CFF2CC1-25C0-4D97-8256-3967DEF57305}"/>
    <cellStyle name="Comma [0] 2" xfId="32655" hidden="1" xr:uid="{7FA49129-ADFA-4A8C-A668-347DE67495C6}"/>
    <cellStyle name="Comma [0] 2" xfId="32656" hidden="1" xr:uid="{5E7F4A1A-71B2-4568-B33C-9FF211B1889F}"/>
    <cellStyle name="Comma [0] 2" xfId="32660" hidden="1" xr:uid="{9500CB68-FE7C-4237-87C3-503D2DE9D65C}"/>
    <cellStyle name="Comma [0] 2" xfId="32661" hidden="1" xr:uid="{00ACB086-9499-4576-A102-F24436796D02}"/>
    <cellStyle name="Comma [0] 2" xfId="32665" hidden="1" xr:uid="{63EE96B3-5A16-43BC-8B74-7BA149966428}"/>
    <cellStyle name="Comma [0] 2" xfId="32666" hidden="1" xr:uid="{7501CB2E-0D67-4CED-8793-08B4327294A7}"/>
    <cellStyle name="Comma [0] 2" xfId="32670" hidden="1" xr:uid="{9626338B-123A-48A5-B76F-5A48BEA0C79F}"/>
    <cellStyle name="Comma [0] 2" xfId="32673" hidden="1" xr:uid="{82790EBE-C7BD-478F-8D08-F01AECE29DF1}"/>
    <cellStyle name="Comma [0] 2" xfId="32674" hidden="1" xr:uid="{43058271-C92E-4131-A6FE-40970EF0789C}"/>
    <cellStyle name="Comma [0] 2" xfId="32677" hidden="1" xr:uid="{00BD7C10-8B9F-4C6D-997B-5538A15A7FC1}"/>
    <cellStyle name="Comma [0] 2" xfId="32679" hidden="1" xr:uid="{686DF4AA-3F97-4E8B-BCC0-0E875F864084}"/>
    <cellStyle name="Comma [0] 2" xfId="32683" hidden="1" xr:uid="{454FFD05-C3F2-485A-BE2F-00B2BEB3F934}"/>
    <cellStyle name="Comma [0] 2" xfId="32685" hidden="1" xr:uid="{69C73047-0591-47EA-82B9-41A841B0BBB3}"/>
    <cellStyle name="Comma [0] 2" xfId="32689" hidden="1" xr:uid="{FA18A123-B471-4562-94CB-1BDD859F2113}"/>
    <cellStyle name="Comma [0] 2" xfId="32691" hidden="1" xr:uid="{9FECFB62-F582-440C-BF7B-8CDA5C8828D8}"/>
    <cellStyle name="Comma [0] 2" xfId="32693" hidden="1" xr:uid="{81A4CA24-95B0-4294-B9A8-8F631494B4DB}"/>
    <cellStyle name="Comma [0] 2" xfId="32696" hidden="1" xr:uid="{4026D19C-C967-426F-92B7-728D975D8641}"/>
    <cellStyle name="Comma [0] 2" xfId="32698" hidden="1" xr:uid="{8E62C193-ABB8-43A0-8043-B8EC1409BD56}"/>
    <cellStyle name="Comma [0] 2" xfId="32700" hidden="1" xr:uid="{7ADA0470-0E6B-46E6-99F2-C5FC3325BFC7}"/>
    <cellStyle name="Comma [0] 2" xfId="32703" hidden="1" xr:uid="{C8582207-0859-4767-89B5-DF7B18AAF4C4}"/>
    <cellStyle name="Comma [0] 2" xfId="32705" hidden="1" xr:uid="{BF7D5BCC-C5F6-4451-9D73-7B1E5448F8F9}"/>
    <cellStyle name="Comma [0] 2" xfId="32709" hidden="1" xr:uid="{5BEE4A69-A243-4E5F-93B1-2B60DD9AA8C0}"/>
    <cellStyle name="Comma [0] 2" xfId="32710" hidden="1" xr:uid="{4AEF082D-CA11-4828-A6C9-D9BE9D1EA9D4}"/>
    <cellStyle name="Comma [0] 2" xfId="32712" hidden="1" xr:uid="{65AD88DE-9547-402E-9988-9559B452F796}"/>
    <cellStyle name="Comma [0] 2" xfId="32716" hidden="1" xr:uid="{0522A17D-A277-4A4D-BFEC-098F2BD2E947}"/>
    <cellStyle name="Comma [0] 2" xfId="32718" hidden="1" xr:uid="{132FB08B-5F51-4F5F-A138-01276BF05CC1}"/>
    <cellStyle name="Comma [0] 2" xfId="32720" hidden="1" xr:uid="{93507289-7C7E-428E-86FB-06BF539CA487}"/>
    <cellStyle name="Comma [0] 2" xfId="32723" hidden="1" xr:uid="{6136C3C3-FAD9-4F04-A907-CBD15BB27419}"/>
    <cellStyle name="Comma [0] 2" xfId="32725" hidden="1" xr:uid="{8F5129F9-DCC0-4E24-B839-E978194D7FA6}"/>
    <cellStyle name="Comma [0] 2" xfId="32730" hidden="1" xr:uid="{03461737-D43E-460C-AD7A-C081523B1218}"/>
    <cellStyle name="Comma [0] 2" xfId="32732" hidden="1" xr:uid="{2CF748AC-7C1B-485B-8F03-197C0A8BF8BD}"/>
    <cellStyle name="Comma [0] 2" xfId="32736" hidden="1" xr:uid="{647D80EE-5414-4AF4-96FF-14EDAABC0205}"/>
    <cellStyle name="Comma [0] 2" xfId="32738" hidden="1" xr:uid="{D4749122-9693-455B-805B-AA4D0A03453D}"/>
    <cellStyle name="Comma [0] 2" xfId="32741" hidden="1" xr:uid="{EA17F7B7-1EC0-428B-8EE9-2879C3A7B1C7}"/>
    <cellStyle name="Comma [0] 2" xfId="32744" hidden="1" xr:uid="{5C171563-9006-448A-9AB9-A01976E0EBF9}"/>
    <cellStyle name="Comma [0] 2" xfId="32746" hidden="1" xr:uid="{F4122C1F-AA8A-455F-8DE3-919FB506C487}"/>
    <cellStyle name="Comma [0] 2" xfId="32749" hidden="1" xr:uid="{55356923-6D58-4A42-B457-7DA997B672F8}"/>
    <cellStyle name="Comma [0] 2" xfId="32751" hidden="1" xr:uid="{8EC99F0E-2DE2-4FC0-A8A2-A09818AD72A0}"/>
    <cellStyle name="Comma [0] 2" xfId="32754" hidden="1" xr:uid="{A110E0BA-2E88-431B-B356-893A38051C33}"/>
    <cellStyle name="Comma [0] 2" xfId="32757" hidden="1" xr:uid="{0B672BD1-F496-47EB-9B75-C9F468ACFE44}"/>
    <cellStyle name="Comma [0] 2" xfId="32759" hidden="1" xr:uid="{1238372E-37AB-4C3B-9953-DC7BD728A5E4}"/>
    <cellStyle name="Comma [0] 2" xfId="32762" hidden="1" xr:uid="{5BA9C075-B08E-45C0-B3CF-9CB2EF874C7B}"/>
    <cellStyle name="Comma [0] 2" xfId="32763" hidden="1" xr:uid="{AA0306C4-026F-4E06-A5E3-3BE161BCF98B}"/>
    <cellStyle name="Comma [0] 2" xfId="32768" hidden="1" xr:uid="{A1595646-43D7-473E-B73F-98E72D984AD0}"/>
    <cellStyle name="Comma [0] 2" xfId="32770" hidden="1" xr:uid="{59217B20-B82E-4A71-9011-8E453C4D04BC}"/>
    <cellStyle name="Comma [0] 2" xfId="32773" hidden="1" xr:uid="{E79B10CA-8D87-46CC-9C44-B45A921FB9DE}"/>
    <cellStyle name="Comma [0] 2" xfId="32776" hidden="1" xr:uid="{298AB39F-DF1B-4EFA-9AFC-25E080012571}"/>
    <cellStyle name="Comma [0] 2" xfId="32778" hidden="1" xr:uid="{324CDB05-964D-466E-BB51-C995B2741828}"/>
    <cellStyle name="Comma [0] 2" xfId="32781" hidden="1" xr:uid="{D701F5CD-40C2-426C-8380-0D5BABAFF205}"/>
    <cellStyle name="Comma [0] 2" xfId="32783" hidden="1" xr:uid="{356C5538-F202-40D7-8147-CE104F0A5E00}"/>
    <cellStyle name="Comma [0] 2" xfId="32785" hidden="1" xr:uid="{63749D70-DDF4-4F75-9ABC-A09FAB8ECA22}"/>
    <cellStyle name="Comma [0] 2" xfId="32788" hidden="1" xr:uid="{E64E26CD-A999-45A2-816F-630C7FC489F5}"/>
    <cellStyle name="Comma [0] 2" xfId="32790" hidden="1" xr:uid="{269B5F1C-5E4A-4CF5-9C3F-9CFBE73184CB}"/>
    <cellStyle name="Comma [0] 2" xfId="32794" hidden="1" xr:uid="{F1E06DA8-15A3-4489-A9A0-6D1B7CEA06FA}"/>
    <cellStyle name="Comma [0] 2" xfId="32795" hidden="1" xr:uid="{47C75DE2-6F2F-4FE1-B116-88180430B430}"/>
    <cellStyle name="Comma [0] 2" xfId="32797" hidden="1" xr:uid="{15045393-C211-4F10-8754-2D4EEFFDE27A}"/>
    <cellStyle name="Comma [0] 2" xfId="32801" hidden="1" xr:uid="{6DFC1D85-9CF7-4231-9A65-05DB0C2E4F52}"/>
    <cellStyle name="Comma [0] 2" xfId="32803" hidden="1" xr:uid="{3DC2AB81-13FB-45E5-AC24-66479290F40E}"/>
    <cellStyle name="Comma [0] 2" xfId="32805" hidden="1" xr:uid="{41B5E623-BAC4-4D49-B2A1-ACE5DBA4EB24}"/>
    <cellStyle name="Comma [0] 2" xfId="32808" hidden="1" xr:uid="{2804E9C6-8D6F-4D0E-87FD-E520197E5E5A}"/>
    <cellStyle name="Comma [0] 2" xfId="32810" hidden="1" xr:uid="{F3CC06D6-3D5B-4CB3-B195-E073DDC3D747}"/>
    <cellStyle name="Comma [0] 2" xfId="32815" hidden="1" xr:uid="{DF30808B-5503-48AE-A592-66D39E60EFBA}"/>
    <cellStyle name="Comma [0] 2" xfId="32816" hidden="1" xr:uid="{5B3C16C7-5249-41E6-8E6C-9A02F6E101BF}"/>
    <cellStyle name="Comma [0] 2" xfId="32820" hidden="1" xr:uid="{BEE8FD42-0FEE-4ECA-87EF-F8ADBD4D26CE}"/>
    <cellStyle name="Comma [0] 2" xfId="32823" hidden="1" xr:uid="{93CE6878-1DAB-4650-893A-5D696629FDF2}"/>
    <cellStyle name="Comma [0] 2" xfId="32825" hidden="1" xr:uid="{E97EF8E9-2FBD-4C38-BFF9-81C4AB0D79D1}"/>
    <cellStyle name="Comma [0] 2" xfId="32828" hidden="1" xr:uid="{FCF3FA50-846F-48AC-8AB5-BE619B048C67}"/>
    <cellStyle name="Comma [0] 2" xfId="32829" hidden="1" xr:uid="{B47905C6-112C-421F-96DE-494CD2B6494F}"/>
    <cellStyle name="Comma [0] 2" xfId="32833" hidden="1" xr:uid="{249A4D71-80F5-43F6-BD11-28ED2CE0F14F}"/>
    <cellStyle name="Comma [0] 2" xfId="32834" hidden="1" xr:uid="{909034C3-A2E7-4850-9B55-E39E97A03D21}"/>
    <cellStyle name="Comma [0] 2" xfId="32838" hidden="1" xr:uid="{F9B7EC34-50CB-43BD-ABFC-B3B128229C87}"/>
    <cellStyle name="Comma [0] 2" xfId="32841" hidden="1" xr:uid="{C07D04EC-617E-44BB-9FA0-47A55102268F}"/>
    <cellStyle name="Comma [0] 2" xfId="32842" hidden="1" xr:uid="{1A922B7A-D6A2-4F53-9CC8-D787D5E20204}"/>
    <cellStyle name="Comma [0] 2" xfId="32846" hidden="1" xr:uid="{836E7644-9984-4DC9-9EFA-63AEC7BB9C1E}"/>
    <cellStyle name="Comma [0] 2" xfId="32847" hidden="1" xr:uid="{09E9BD33-8D8B-47D9-8267-7FC8D4DB6DF6}"/>
    <cellStyle name="Comma [0] 2" xfId="32852" hidden="1" xr:uid="{837E7FF3-3F3E-4969-A086-E979CBB81079}"/>
    <cellStyle name="Comma [0] 2" xfId="32854" hidden="1" xr:uid="{1EF4F0FA-6D99-4B0E-BF30-6B4D1E736A00}"/>
    <cellStyle name="Comma [0] 2" xfId="32855" hidden="1" xr:uid="{61112735-DC47-4AD2-BA07-BBDC8787A145}"/>
    <cellStyle name="Comma [0] 2" xfId="32858" hidden="1" xr:uid="{91CF30F3-21DF-400B-A90B-2C5D62B9B00C}"/>
    <cellStyle name="Comma [0] 2" xfId="32861" hidden="1" xr:uid="{82C13F17-4666-4C0C-97B2-27197CA7A2DD}"/>
    <cellStyle name="Comma [0] 2" xfId="32862" hidden="1" xr:uid="{3B011428-340F-4493-A417-08362C555A84}"/>
    <cellStyle name="Comma [0] 2" xfId="32866" hidden="1" xr:uid="{9218503D-A19A-405B-B088-9CEE5B73A578}"/>
    <cellStyle name="Comma [0] 2" xfId="32868" hidden="1" xr:uid="{2796DB5F-E86E-4199-9E1F-24D6AD832421}"/>
    <cellStyle name="Comma [0] 2" xfId="32870" hidden="1" xr:uid="{6945F2E1-BF03-428F-94F7-9C15DE03EC6A}"/>
    <cellStyle name="Comma [0] 2" xfId="32873" hidden="1" xr:uid="{F50A2A2D-48EC-4504-9428-EA2051543419}"/>
    <cellStyle name="Comma [0] 2" xfId="32875" hidden="1" xr:uid="{2319D78F-45E5-45D9-9F8A-C4310C4E7458}"/>
    <cellStyle name="Comma [0] 2" xfId="32879" hidden="1" xr:uid="{326F2E22-F53A-4B42-8BF4-B23A14DCAEB4}"/>
    <cellStyle name="Comma [0] 2" xfId="32880" hidden="1" xr:uid="{DD3D5A95-21DF-4978-991D-29ECE411D456}"/>
    <cellStyle name="Comma [0] 2" xfId="32882" hidden="1" xr:uid="{D271E3D8-4895-4D97-BC36-79522D86A1E2}"/>
    <cellStyle name="Comma [0] 2" xfId="32886" hidden="1" xr:uid="{13AD7F44-9998-4C16-A16B-4294B980A1C2}"/>
    <cellStyle name="Comma [0] 2" xfId="32888" hidden="1" xr:uid="{0B182E6A-FB89-47A1-8974-6D8A0A11A3E6}"/>
    <cellStyle name="Comma [0] 2" xfId="32890" hidden="1" xr:uid="{2A5B6268-75E8-4F7B-88A6-819CBF58BC77}"/>
    <cellStyle name="Comma [0] 2" xfId="32893" hidden="1" xr:uid="{6DAEB87E-DA63-4D47-841E-50BCD344AE69}"/>
    <cellStyle name="Comma [0] 2" xfId="32895" hidden="1" xr:uid="{44C5CE69-3470-4283-A736-77A3A820E046}"/>
    <cellStyle name="Comma [0] 2" xfId="32900" hidden="1" xr:uid="{ECB380A0-3ACF-4CA3-AB4B-C1EF1762A543}"/>
    <cellStyle name="Comma [0] 2" xfId="32901" hidden="1" xr:uid="{FD0F533D-DDAB-4B53-98E9-1E59BAB57057}"/>
    <cellStyle name="Comma [0] 2" xfId="32905" hidden="1" xr:uid="{FF556D6A-CA99-4C0D-9964-FED52575354A}"/>
    <cellStyle name="Comma [0] 2" xfId="32908" hidden="1" xr:uid="{E90EEABC-8D3B-4843-BAF6-D1881D4C10D3}"/>
    <cellStyle name="Comma [0] 2" xfId="32910" hidden="1" xr:uid="{70A0948C-EA46-4D2B-A384-57FE13D12727}"/>
    <cellStyle name="Comma [0] 2" xfId="32913" hidden="1" xr:uid="{BD58D938-7EA1-400E-96DF-8F22A13659B9}"/>
    <cellStyle name="Comma [0] 2" xfId="32914" hidden="1" xr:uid="{37DF5D33-B824-41B1-9610-E3ACE1356BAE}"/>
    <cellStyle name="Comma [0] 2" xfId="32918" hidden="1" xr:uid="{F6794936-0F6D-41EA-B362-CA8AE0940A08}"/>
    <cellStyle name="Comma [0] 2" xfId="32921" hidden="1" xr:uid="{32FD8E64-3C99-4389-AE75-FBE303A904A6}"/>
    <cellStyle name="Comma [0] 2" xfId="32924" hidden="1" xr:uid="{606F47CE-DBE8-4D15-9BAF-E83274EE8D02}"/>
    <cellStyle name="Comma [0] 2" xfId="32926" hidden="1" xr:uid="{8A3924A5-7844-4045-8195-8C206DD0FEBB}"/>
    <cellStyle name="Comma [0] 2" xfId="32929" hidden="1" xr:uid="{F9D583A0-14B6-4DD3-AD6D-94D8B0399076}"/>
    <cellStyle name="Comma [0] 2" xfId="32931" hidden="1" xr:uid="{2551A79C-086A-496E-BB1A-BF39C17B4424}"/>
    <cellStyle name="Comma [0] 2" xfId="32935" hidden="1" xr:uid="{30416284-E333-4C25-A5D3-D6F6D9FCA0CC}"/>
    <cellStyle name="Comma [0] 2" xfId="32937" hidden="1" xr:uid="{A0952965-9134-407E-A633-8ABBB2770B86}"/>
    <cellStyle name="Comma [0] 2" xfId="32940" hidden="1" xr:uid="{6EDA9FE5-252F-4938-AAEC-E23987BAC30B}"/>
    <cellStyle name="Comma [0] 2" xfId="32942" hidden="1" xr:uid="{B7127E50-DD97-416F-AC2D-868D79C78608}"/>
    <cellStyle name="Comma [0] 2" xfId="32945" hidden="1" xr:uid="{F454D076-F529-47BB-B120-C032E7D9A14F}"/>
    <cellStyle name="Comma [0] 2" xfId="32948" hidden="1" xr:uid="{D29A5930-7D05-4E1F-A2C6-9901379B6882}"/>
    <cellStyle name="Comma [0] 2" xfId="32950" hidden="1" xr:uid="{14D28B7E-9A25-4891-BC8B-2EC307504A4C}"/>
    <cellStyle name="Comma [0] 2" xfId="32952" hidden="1" xr:uid="{F8B83EB8-3F43-439D-8EC7-D36544D2A31B}"/>
    <cellStyle name="Comma [0] 2" xfId="32955" hidden="1" xr:uid="{CC24888E-189E-41B7-BF6A-EE8C1599F46C}"/>
    <cellStyle name="Comma [0] 2" xfId="32957" hidden="1" xr:uid="{FB4168DB-4E20-4E04-A2A0-6A0EF59D3167}"/>
    <cellStyle name="Comma [0] 2" xfId="32960" hidden="1" xr:uid="{25034458-D6DF-4B3F-B8BB-62A493ABFDAE}"/>
    <cellStyle name="Comma [0] 2" xfId="32962" hidden="1" xr:uid="{F4C5F344-2785-49DB-835F-3E39BD72BB30}"/>
    <cellStyle name="Comma [0] 2" xfId="32964" hidden="1" xr:uid="{D3766F44-8F7A-4157-8490-864505744974}"/>
    <cellStyle name="Comma [0] 2" xfId="32967" hidden="1" xr:uid="{7E8A5ADB-02EB-4ABE-8EFF-D8B865B54F62}"/>
    <cellStyle name="Comma [0] 2" xfId="32970" hidden="1" xr:uid="{E1E77462-0B97-4D43-AF00-D56D70B5E3D9}"/>
    <cellStyle name="Comma [0] 2" xfId="32972" hidden="1" xr:uid="{FF1F0062-6473-4486-B77A-BE6022973C27}"/>
    <cellStyle name="Comma [0] 2" xfId="32975" hidden="1" xr:uid="{226FD967-8F95-424F-A61C-C143FF5E94F0}"/>
    <cellStyle name="Comma [0] 2" xfId="32977" hidden="1" xr:uid="{079CA47D-06B9-4F72-A517-D50EDF66D3A2}"/>
    <cellStyle name="Comma [0] 2" xfId="32981" hidden="1" xr:uid="{4C689F84-C7C8-49D8-BE76-73E218918DC6}"/>
    <cellStyle name="Comma [0] 2" xfId="32983" hidden="1" xr:uid="{A42EDEB8-09D4-4D86-92AE-D9B4292ED88E}"/>
    <cellStyle name="Comma [0] 2" xfId="32986" hidden="1" xr:uid="{EA8C6E59-EB37-4594-B4E7-A3E048DCB6B7}"/>
    <cellStyle name="Comma [0] 2" xfId="32989" hidden="1" xr:uid="{69912B52-E41F-437E-B465-624A1A633C98}"/>
    <cellStyle name="Comma [0] 2" xfId="32992" hidden="1" xr:uid="{C321CC7C-0141-4BF8-A5BE-D7B12D9A3D09}"/>
    <cellStyle name="Comma [0] 2" xfId="32995" hidden="1" xr:uid="{C4E244A7-5F29-4650-B938-19D0791D3569}"/>
    <cellStyle name="Comma [0] 2" xfId="32997" hidden="1" xr:uid="{2DE128DB-5A0B-4976-AFB8-E9901A8E047F}"/>
    <cellStyle name="Comma [0] 2" xfId="33000" hidden="1" xr:uid="{2449EFA6-F3A5-4C78-9872-3FDA1981AF95}"/>
    <cellStyle name="Comma [0] 2" xfId="33002" hidden="1" xr:uid="{FF9C4F59-6BB6-4E45-B4B7-E219A9C8FA37}"/>
    <cellStyle name="Comma [0] 2" xfId="33004" hidden="1" xr:uid="{A1504D72-F536-4776-B91A-FD8FEE1AA288}"/>
    <cellStyle name="Comma [0] 2" xfId="33007" hidden="1" xr:uid="{D62BDB47-A340-4EFB-8F1E-C7D2E76EE8D7}"/>
    <cellStyle name="Comma [0] 2" xfId="33009" hidden="1" xr:uid="{BA25B15B-E871-4ADD-81B4-821FF3AC7507}"/>
    <cellStyle name="Comma [0] 2" xfId="33013" hidden="1" xr:uid="{4045F4D5-CCF7-4083-B80E-F7C5786C97BA}"/>
    <cellStyle name="Comma [0] 2" xfId="33015" hidden="1" xr:uid="{1E2C4339-3C00-4C1B-881D-20CC14F3787D}"/>
    <cellStyle name="Comma [0] 2" xfId="33018" hidden="1" xr:uid="{80BA49D3-763C-4F4A-867C-76418C3242D8}"/>
    <cellStyle name="Comma [0] 2" xfId="33020" hidden="1" xr:uid="{187CC236-1255-4334-AA72-A63838021140}"/>
    <cellStyle name="Comma [0] 2" xfId="33023" hidden="1" xr:uid="{34E97178-D9D7-4FB6-9A01-88EF1FBC7851}"/>
    <cellStyle name="Comma [0] 2" xfId="33026" hidden="1" xr:uid="{D5F86D1D-88F1-4AA1-B1C3-1F43160647F3}"/>
    <cellStyle name="Comma [0] 2" xfId="33028" hidden="1" xr:uid="{626244BD-A8A2-4EA3-97DE-CBFCAD955BE0}"/>
    <cellStyle name="Comma [0] 2" xfId="33031" hidden="1" xr:uid="{18F0C23A-E44C-4AD5-8CCC-74E4AB282DA5}"/>
    <cellStyle name="Comma [0] 2" xfId="33034" hidden="1" xr:uid="{DADFCEFB-181B-4195-8EFD-83D1DF63DC5E}"/>
    <cellStyle name="Comma [0] 2" xfId="33036" hidden="1" xr:uid="{F74DEBF3-3559-452B-BF5B-F2E64694CB71}"/>
    <cellStyle name="Comma [0] 2" xfId="33039" hidden="1" xr:uid="{462527CC-7E8C-43F6-B5F0-0F820A361EEC}"/>
    <cellStyle name="Comma [0] 2" xfId="33041" hidden="1" xr:uid="{F748624C-3E39-48A3-83DB-A0B6C7A88C22}"/>
    <cellStyle name="Comma [0] 2" xfId="33044" hidden="1" xr:uid="{65DD5D87-8CC1-4821-9600-BE9469E7FCF2}"/>
    <cellStyle name="Comma [0] 2" xfId="33046" hidden="1" xr:uid="{6D1EE8F2-8F59-4DF0-8788-D05722CCC28E}"/>
    <cellStyle name="Comma [0] 2" xfId="33049" hidden="1" xr:uid="{CD9880F9-5AA0-4190-BD6C-9147A4E71285}"/>
    <cellStyle name="Comma [0] 2" xfId="33052" hidden="1" xr:uid="{6EB45DA1-EB61-48ED-9FD6-4B7BFC6CD243}"/>
    <cellStyle name="Comma [0] 2" xfId="33054" hidden="1" xr:uid="{ABD48861-E548-4C4E-8326-C581A23408AF}"/>
    <cellStyle name="Comma [0] 2" xfId="33057" hidden="1" xr:uid="{94C0A91E-D1A1-4827-A1ED-C61BEDC21458}"/>
    <cellStyle name="Comma [0] 2" xfId="33059" hidden="1" xr:uid="{40BAF365-E241-4AFF-9314-B6BC0D155F1E}"/>
    <cellStyle name="Comma [0] 2" xfId="33064" hidden="1" xr:uid="{72E926F6-2A5A-4DCC-92AA-0E28F9B85501}"/>
    <cellStyle name="Comma [0] 2" xfId="33065" hidden="1" xr:uid="{0281E650-780B-4A63-8685-65A2537F7C37}"/>
    <cellStyle name="Comma [0] 2" xfId="33069" hidden="1" xr:uid="{2653E97A-B797-4CDB-8AD7-AFBCFB279729}"/>
    <cellStyle name="Comma [0] 2" xfId="33071" hidden="1" xr:uid="{77EB619E-1B61-4FE3-A8BC-2BC2303F4C05}"/>
    <cellStyle name="Comma [0] 2" xfId="33073" hidden="1" xr:uid="{85071CBA-C75B-4B34-8A8C-817A3BEA23BC}"/>
    <cellStyle name="Comma [0] 2" xfId="33077" hidden="1" xr:uid="{F37E9BC5-6E1F-47FC-806B-9B15A14E88CA}"/>
    <cellStyle name="Comma [0] 2" xfId="33079" hidden="1" xr:uid="{0083C34B-1DCF-421A-A052-62671B73D1DF}"/>
    <cellStyle name="Comma [0] 2" xfId="64317" hidden="1" xr:uid="{6FA1D706-731A-476D-9008-EB516F58C2D6}"/>
    <cellStyle name="Comma [0] 2" xfId="64318" hidden="1" xr:uid="{2926D5A5-E0AF-4F42-85D5-BA37DAFC5298}"/>
    <cellStyle name="Comma [0] 2" xfId="64322" hidden="1" xr:uid="{2AD14C57-C292-4663-BC1C-B4005DB58AAB}"/>
    <cellStyle name="Comma [0] 2" xfId="64324" hidden="1" xr:uid="{35D38C53-C79E-452E-A059-B1AE435D0AD2}"/>
    <cellStyle name="Comma [0] 2" xfId="64326" hidden="1" xr:uid="{C4745B86-D340-4C88-AEBC-CA589ACD397D}"/>
    <cellStyle name="Comma [0] 2" xfId="64329" hidden="1" xr:uid="{635F848B-E625-4F52-B2BF-797EF558910B}"/>
    <cellStyle name="Comma [0] 2" xfId="64332" hidden="1" xr:uid="{4FCE2877-87C5-4611-ACC5-8F32443F6FFE}"/>
    <cellStyle name="Comma [0] 2" xfId="64333" hidden="1" xr:uid="{5607BFE2-9793-4D0D-8BEA-5E20BE9C8DE3}"/>
    <cellStyle name="Comma [0] 2" xfId="64337" hidden="1" xr:uid="{F2C04A92-5FA2-4088-84B5-51321212311D}"/>
    <cellStyle name="Comma [0] 2" xfId="64338" hidden="1" xr:uid="{0BA112E0-50DB-4047-AE76-04B15CF1F0EB}"/>
    <cellStyle name="Comma [0] 2" xfId="64342" hidden="1" xr:uid="{3DC5C70B-07A1-4F73-8324-551A6DEAB9BD}"/>
    <cellStyle name="Comma [0] 2" xfId="64344" hidden="1" xr:uid="{1CF56E05-227F-4C46-9355-B5B6CE9DB592}"/>
    <cellStyle name="Comma [0] 2 10" xfId="920" xr:uid="{00000000-0005-0000-0000-00009B030000}"/>
    <cellStyle name="Comma [0] 2 10 2" xfId="1575" hidden="1" xr:uid="{00000000-0005-0000-0000-00002A060000}"/>
    <cellStyle name="Comma [0] 2 10 2" xfId="2103" hidden="1" xr:uid="{00000000-0005-0000-0000-00003A080000}"/>
    <cellStyle name="Comma [0] 2 10 2" xfId="2375" hidden="1" xr:uid="{00000000-0005-0000-0000-00004A090000}"/>
    <cellStyle name="Comma [0] 2 10 2" xfId="2580" hidden="1" xr:uid="{00000000-0005-0000-0000-0000170A0000}"/>
    <cellStyle name="Comma [0] 2 10 2" xfId="33693" hidden="1" xr:uid="{EEF2CA53-A082-4590-BDED-066C4AAD4431}"/>
    <cellStyle name="Comma [0] 2 10 2" xfId="34218" hidden="1" xr:uid="{322DD865-08CD-45B3-850F-7EBBAB62F3B7}"/>
    <cellStyle name="Comma [0] 2 10 2" xfId="34490" hidden="1" xr:uid="{51B1C1D0-BE1C-41CC-8F4B-2E657CC0F7B4}"/>
    <cellStyle name="Comma [0] 2 10 2" xfId="34695" hidden="1" xr:uid="{638B3978-155F-4BF5-B487-F039629069C8}"/>
    <cellStyle name="Comma [0] 2 10 2" xfId="33058" xr:uid="{9019354E-2587-40A5-B9C9-49BC99DEB161}"/>
    <cellStyle name="Comma [0] 2 10 2 2" xfId="5372" hidden="1" xr:uid="{00000000-0005-0000-0000-0000FF140000}"/>
    <cellStyle name="Comma [0] 2 10 2 2" xfId="5905" hidden="1" xr:uid="{00000000-0005-0000-0000-000014170000}"/>
    <cellStyle name="Comma [0] 2 10 2 2" xfId="6177" hidden="1" xr:uid="{00000000-0005-0000-0000-000024180000}"/>
    <cellStyle name="Comma [0] 2 10 2 2" xfId="6382" hidden="1" xr:uid="{00000000-0005-0000-0000-0000F1180000}"/>
    <cellStyle name="Comma [0] 2 10 2 2" xfId="7591" hidden="1" xr:uid="{00000000-0005-0000-0000-0000AA1D0000}"/>
    <cellStyle name="Comma [0] 2 10 2 2" xfId="8124" hidden="1" xr:uid="{00000000-0005-0000-0000-0000BF1F0000}"/>
    <cellStyle name="Comma [0] 2 10 2 2" xfId="8396" hidden="1" xr:uid="{00000000-0005-0000-0000-0000CF200000}"/>
    <cellStyle name="Comma [0] 2 10 2 2" xfId="8601" hidden="1" xr:uid="{00000000-0005-0000-0000-00009C210000}"/>
    <cellStyle name="Comma [0] 2 10 2 2" xfId="9347" hidden="1" xr:uid="{00000000-0005-0000-0000-000086240000}"/>
    <cellStyle name="Comma [0] 2 10 2 2" xfId="9880" hidden="1" xr:uid="{00000000-0005-0000-0000-00009B260000}"/>
    <cellStyle name="Comma [0] 2 10 2 2" xfId="10152" hidden="1" xr:uid="{00000000-0005-0000-0000-0000AB270000}"/>
    <cellStyle name="Comma [0] 2 10 2 2" xfId="10357" hidden="1" xr:uid="{00000000-0005-0000-0000-000078280000}"/>
    <cellStyle name="Comma [0] 2 10 2 2" xfId="11103" hidden="1" xr:uid="{00000000-0005-0000-0000-0000622B0000}"/>
    <cellStyle name="Comma [0] 2 10 2 2" xfId="11636" hidden="1" xr:uid="{00000000-0005-0000-0000-0000772D0000}"/>
    <cellStyle name="Comma [0] 2 10 2 2" xfId="11908" hidden="1" xr:uid="{00000000-0005-0000-0000-0000872E0000}"/>
    <cellStyle name="Comma [0] 2 10 2 2" xfId="12113" hidden="1" xr:uid="{00000000-0005-0000-0000-0000542F0000}"/>
    <cellStyle name="Comma [0] 2 10 2 2" xfId="12859" hidden="1" xr:uid="{00000000-0005-0000-0000-00003E320000}"/>
    <cellStyle name="Comma [0] 2 10 2 2" xfId="13392" hidden="1" xr:uid="{00000000-0005-0000-0000-000053340000}"/>
    <cellStyle name="Comma [0] 2 10 2 2" xfId="13664" hidden="1" xr:uid="{00000000-0005-0000-0000-000063350000}"/>
    <cellStyle name="Comma [0] 2 10 2 2" xfId="13869" hidden="1" xr:uid="{00000000-0005-0000-0000-000030360000}"/>
    <cellStyle name="Comma [0] 2 10 2 2" xfId="14615" hidden="1" xr:uid="{00000000-0005-0000-0000-00001A390000}"/>
    <cellStyle name="Comma [0] 2 10 2 2" xfId="15148" hidden="1" xr:uid="{00000000-0005-0000-0000-00002F3B0000}"/>
    <cellStyle name="Comma [0] 2 10 2 2" xfId="15420" hidden="1" xr:uid="{00000000-0005-0000-0000-00003F3C0000}"/>
    <cellStyle name="Comma [0] 2 10 2 2" xfId="15625" hidden="1" xr:uid="{00000000-0005-0000-0000-00000C3D0000}"/>
    <cellStyle name="Comma [0] 2 10 2 2" xfId="16368" hidden="1" xr:uid="{00000000-0005-0000-0000-0000F33F0000}"/>
    <cellStyle name="Comma [0] 2 10 2 2" xfId="16901" hidden="1" xr:uid="{00000000-0005-0000-0000-000008420000}"/>
    <cellStyle name="Comma [0] 2 10 2 2" xfId="17173" hidden="1" xr:uid="{00000000-0005-0000-0000-000018430000}"/>
    <cellStyle name="Comma [0] 2 10 2 2" xfId="17378" hidden="1" xr:uid="{00000000-0005-0000-0000-0000E5430000}"/>
    <cellStyle name="Comma [0] 2 10 2 2" xfId="18118" hidden="1" xr:uid="{00000000-0005-0000-0000-0000C9460000}"/>
    <cellStyle name="Comma [0] 2 10 2 2" xfId="18651" hidden="1" xr:uid="{00000000-0005-0000-0000-0000DE480000}"/>
    <cellStyle name="Comma [0] 2 10 2 2" xfId="18923" hidden="1" xr:uid="{00000000-0005-0000-0000-0000EE490000}"/>
    <cellStyle name="Comma [0] 2 10 2 2" xfId="19128" hidden="1" xr:uid="{00000000-0005-0000-0000-0000BB4A0000}"/>
    <cellStyle name="Comma [0] 2 10 2 2" xfId="19862" hidden="1" xr:uid="{00000000-0005-0000-0000-0000994D0000}"/>
    <cellStyle name="Comma [0] 2 10 2 2" xfId="20395" hidden="1" xr:uid="{00000000-0005-0000-0000-0000AE4F0000}"/>
    <cellStyle name="Comma [0] 2 10 2 2" xfId="20667" hidden="1" xr:uid="{00000000-0005-0000-0000-0000BE500000}"/>
    <cellStyle name="Comma [0] 2 10 2 2" xfId="20872" hidden="1" xr:uid="{00000000-0005-0000-0000-00008B510000}"/>
    <cellStyle name="Comma [0] 2 10 2 2" xfId="21596" hidden="1" xr:uid="{00000000-0005-0000-0000-00005F540000}"/>
    <cellStyle name="Comma [0] 2 10 2 2" xfId="22129" hidden="1" xr:uid="{00000000-0005-0000-0000-000074560000}"/>
    <cellStyle name="Comma [0] 2 10 2 2" xfId="22401" hidden="1" xr:uid="{00000000-0005-0000-0000-000084570000}"/>
    <cellStyle name="Comma [0] 2 10 2 2" xfId="22606" hidden="1" xr:uid="{00000000-0005-0000-0000-000051580000}"/>
    <cellStyle name="Comma [0] 2 10 2 2" xfId="23322" hidden="1" xr:uid="{00000000-0005-0000-0000-00001D5B0000}"/>
    <cellStyle name="Comma [0] 2 10 2 2" xfId="23853" hidden="1" xr:uid="{00000000-0005-0000-0000-0000305D0000}"/>
    <cellStyle name="Comma [0] 2 10 2 2" xfId="24125" hidden="1" xr:uid="{00000000-0005-0000-0000-0000405E0000}"/>
    <cellStyle name="Comma [0] 2 10 2 2" xfId="24330" hidden="1" xr:uid="{00000000-0005-0000-0000-00000D5F0000}"/>
    <cellStyle name="Comma [0] 2 10 2 2" xfId="25030" hidden="1" xr:uid="{00000000-0005-0000-0000-0000C9610000}"/>
    <cellStyle name="Comma [0] 2 10 2 2" xfId="25560" hidden="1" xr:uid="{00000000-0005-0000-0000-0000DB630000}"/>
    <cellStyle name="Comma [0] 2 10 2 2" xfId="25832" hidden="1" xr:uid="{00000000-0005-0000-0000-0000EB640000}"/>
    <cellStyle name="Comma [0] 2 10 2 2" xfId="26037" hidden="1" xr:uid="{00000000-0005-0000-0000-0000B8650000}"/>
    <cellStyle name="Comma [0] 2 10 2 2" xfId="26725" hidden="1" xr:uid="{00000000-0005-0000-0000-000068680000}"/>
    <cellStyle name="Comma [0] 2 10 2 2" xfId="27254" hidden="1" xr:uid="{00000000-0005-0000-0000-0000796A0000}"/>
    <cellStyle name="Comma [0] 2 10 2 2" xfId="27526" hidden="1" xr:uid="{00000000-0005-0000-0000-0000896B0000}"/>
    <cellStyle name="Comma [0] 2 10 2 2" xfId="27731" hidden="1" xr:uid="{00000000-0005-0000-0000-0000566C0000}"/>
    <cellStyle name="Comma [0] 2 10 2 2" xfId="28389" hidden="1" xr:uid="{00000000-0005-0000-0000-0000E86E0000}"/>
    <cellStyle name="Comma [0] 2 10 2 2" xfId="28915" hidden="1" xr:uid="{00000000-0005-0000-0000-0000F6700000}"/>
    <cellStyle name="Comma [0] 2 10 2 2" xfId="29187" hidden="1" xr:uid="{00000000-0005-0000-0000-000006720000}"/>
    <cellStyle name="Comma [0] 2 10 2 2" xfId="29392" hidden="1" xr:uid="{00000000-0005-0000-0000-0000D3720000}"/>
    <cellStyle name="Comma [0] 2 10 2 2" xfId="30024" hidden="1" xr:uid="{00000000-0005-0000-0000-00004B750000}"/>
    <cellStyle name="Comma [0] 2 10 2 2" xfId="30550" hidden="1" xr:uid="{00000000-0005-0000-0000-000059770000}"/>
    <cellStyle name="Comma [0] 2 10 2 2" xfId="30822" hidden="1" xr:uid="{00000000-0005-0000-0000-000069780000}"/>
    <cellStyle name="Comma [0] 2 10 2 2" xfId="31027" hidden="1" xr:uid="{00000000-0005-0000-0000-000036790000}"/>
    <cellStyle name="Comma [0] 2 10 2 2" xfId="31550" hidden="1" xr:uid="{00000000-0005-0000-0000-0000417B0000}"/>
    <cellStyle name="Comma [0] 2 10 2 2" xfId="37476" hidden="1" xr:uid="{6B074AAE-0DE4-4247-9C24-CDFC605BED3F}"/>
    <cellStyle name="Comma [0] 2 10 2 2" xfId="38009" hidden="1" xr:uid="{5768FBAC-2604-4746-8DFA-8B1FDCD62832}"/>
    <cellStyle name="Comma [0] 2 10 2 2" xfId="38281" hidden="1" xr:uid="{A5947507-427D-481D-8A9F-D41120980691}"/>
    <cellStyle name="Comma [0] 2 10 2 2" xfId="38486" hidden="1" xr:uid="{CD576B13-9554-4E65-99CE-D9506EEA9BCE}"/>
    <cellStyle name="Comma [0] 2 10 2 2" xfId="39695" hidden="1" xr:uid="{7194BC36-0389-4A11-AF29-D64DED692681}"/>
    <cellStyle name="Comma [0] 2 10 2 2" xfId="40228" hidden="1" xr:uid="{620EF209-032A-4774-9ACD-D0C9FE9C48AA}"/>
    <cellStyle name="Comma [0] 2 10 2 2" xfId="40500" hidden="1" xr:uid="{CDF1CB4A-EEA9-425D-B13E-6EE739185C8A}"/>
    <cellStyle name="Comma [0] 2 10 2 2" xfId="40705" hidden="1" xr:uid="{657C0849-5BEF-4944-B5E5-F4EBAF080BAD}"/>
    <cellStyle name="Comma [0] 2 10 2 2" xfId="41451" hidden="1" xr:uid="{07A7F50A-7789-435A-9FE1-E2D61FC7C3A3}"/>
    <cellStyle name="Comma [0] 2 10 2 2" xfId="41984" hidden="1" xr:uid="{83955D6C-6E75-4EC3-8B25-912A8F49B70E}"/>
    <cellStyle name="Comma [0] 2 10 2 2" xfId="42256" hidden="1" xr:uid="{AAD9BC80-1FAD-4D61-8BAC-C43BFCC7BB89}"/>
    <cellStyle name="Comma [0] 2 10 2 2" xfId="42461" hidden="1" xr:uid="{DA987404-1140-4CF7-A405-7C241C5FEB8D}"/>
    <cellStyle name="Comma [0] 2 10 2 2" xfId="43207" hidden="1" xr:uid="{2B1BF6E1-2774-4F45-87B9-7E2EED28107A}"/>
    <cellStyle name="Comma [0] 2 10 2 2" xfId="43740" hidden="1" xr:uid="{5B0B492F-5182-42D2-8C93-30298400D3CF}"/>
    <cellStyle name="Comma [0] 2 10 2 2" xfId="44012" hidden="1" xr:uid="{85CE85B7-7AD9-4BF7-8D03-3066CF2BC89C}"/>
    <cellStyle name="Comma [0] 2 10 2 2" xfId="44217" hidden="1" xr:uid="{2178EB1A-628F-42F3-94A3-A95819BB8C43}"/>
    <cellStyle name="Comma [0] 2 10 2 2" xfId="44963" hidden="1" xr:uid="{DBC940FE-9D07-4962-8CC9-477502A3ED0B}"/>
    <cellStyle name="Comma [0] 2 10 2 2" xfId="45496" hidden="1" xr:uid="{3F8E0711-12B2-4532-9150-0825DDA9A4FA}"/>
    <cellStyle name="Comma [0] 2 10 2 2" xfId="45768" hidden="1" xr:uid="{A3004A32-62FA-47DA-AD88-C7238960D2F2}"/>
    <cellStyle name="Comma [0] 2 10 2 2" xfId="45973" hidden="1" xr:uid="{A2A823F6-552F-4138-B299-B0707D0A9D41}"/>
    <cellStyle name="Comma [0] 2 10 2 2" xfId="46719" hidden="1" xr:uid="{2FEE1770-F4A6-4EDF-B6B8-9DC1F0B7A03D}"/>
    <cellStyle name="Comma [0] 2 10 2 2" xfId="47252" hidden="1" xr:uid="{4019F5F5-53B2-4971-A432-CD1EFBF4D8FF}"/>
    <cellStyle name="Comma [0] 2 10 2 2" xfId="47524" hidden="1" xr:uid="{6734ACDC-2B2B-4BF7-8BEB-7DFE69ECF3CD}"/>
    <cellStyle name="Comma [0] 2 10 2 2" xfId="47729" hidden="1" xr:uid="{2F80E8B1-DDB1-42EB-AF07-1CA222FC3C1E}"/>
    <cellStyle name="Comma [0] 2 10 2 2" xfId="48472" hidden="1" xr:uid="{45C96C07-AD64-4DE8-ADEF-A30858C501DC}"/>
    <cellStyle name="Comma [0] 2 10 2 2" xfId="49005" hidden="1" xr:uid="{9BEB5277-2C8E-4B46-ABE9-F6C5974A9499}"/>
    <cellStyle name="Comma [0] 2 10 2 2" xfId="49277" hidden="1" xr:uid="{8C82DFB6-5259-4FFA-9AF3-C9674D52E999}"/>
    <cellStyle name="Comma [0] 2 10 2 2" xfId="49482" hidden="1" xr:uid="{D60C9372-700A-4B98-9C19-8B6CDBCD1E0F}"/>
    <cellStyle name="Comma [0] 2 10 2 2" xfId="50222" hidden="1" xr:uid="{8DC4AF4A-F0EF-4599-A278-235BD0FAA201}"/>
    <cellStyle name="Comma [0] 2 10 2 2" xfId="50755" hidden="1" xr:uid="{D8861F4D-FE5B-47B0-997F-D55BA5F8FA51}"/>
    <cellStyle name="Comma [0] 2 10 2 2" xfId="51027" hidden="1" xr:uid="{E78F9177-9154-4D2F-9E53-508BC7687CF3}"/>
    <cellStyle name="Comma [0] 2 10 2 2" xfId="51232" hidden="1" xr:uid="{1FDE9B8F-E0BE-44DD-B660-DECE25971001}"/>
    <cellStyle name="Comma [0] 2 10 2 2" xfId="51966" hidden="1" xr:uid="{66C4230C-FA36-40CB-8D51-E7C2B6769E8E}"/>
    <cellStyle name="Comma [0] 2 10 2 2" xfId="52499" hidden="1" xr:uid="{A9D74AA9-DA99-46EC-91EC-6430BE0EDC3B}"/>
    <cellStyle name="Comma [0] 2 10 2 2" xfId="52771" hidden="1" xr:uid="{F7C85F0F-4CB5-4AF6-8F3C-CD6F46D8F2A5}"/>
    <cellStyle name="Comma [0] 2 10 2 2" xfId="52976" hidden="1" xr:uid="{C7B1E68B-0E55-4B92-ABCD-3C98A4F7CE0E}"/>
    <cellStyle name="Comma [0] 2 10 2 2" xfId="53700" hidden="1" xr:uid="{8ECE798E-4F6F-423E-BB20-C53EDCC999C0}"/>
    <cellStyle name="Comma [0] 2 10 2 2" xfId="54233" hidden="1" xr:uid="{33B1A794-EE06-4494-81A1-769534B8FBF7}"/>
    <cellStyle name="Comma [0] 2 10 2 2" xfId="54505" hidden="1" xr:uid="{71CDCC6E-84C8-464E-A35D-7641DA15B2F5}"/>
    <cellStyle name="Comma [0] 2 10 2 2" xfId="54710" hidden="1" xr:uid="{DA1D893C-04FC-4440-ADDC-157CE6EA3CAF}"/>
    <cellStyle name="Comma [0] 2 10 2 2" xfId="55426" hidden="1" xr:uid="{3130F742-5294-4726-AA28-887067B827A4}"/>
    <cellStyle name="Comma [0] 2 10 2 2" xfId="55957" hidden="1" xr:uid="{5B0E48A8-EB91-4DBC-A593-046E7D865A57}"/>
    <cellStyle name="Comma [0] 2 10 2 2" xfId="56229" hidden="1" xr:uid="{B6629685-63C4-4A79-9ED1-1502E908CDAC}"/>
    <cellStyle name="Comma [0] 2 10 2 2" xfId="56434" hidden="1" xr:uid="{659A3CF2-6C33-40AC-B992-562556FEC0AB}"/>
    <cellStyle name="Comma [0] 2 10 2 2" xfId="57134" hidden="1" xr:uid="{6C1A7FF0-4B94-4AAD-9113-D8ED9515AE2E}"/>
    <cellStyle name="Comma [0] 2 10 2 2" xfId="57664" hidden="1" xr:uid="{5091A44C-A99C-4378-A65A-151CD5B2CE6D}"/>
    <cellStyle name="Comma [0] 2 10 2 2" xfId="57936" hidden="1" xr:uid="{9509BD38-08C3-4FF3-BBB1-8ECBA17D7076}"/>
    <cellStyle name="Comma [0] 2 10 2 2" xfId="58141" hidden="1" xr:uid="{A8894C3D-279F-4737-8CCE-7749EA6E9B96}"/>
    <cellStyle name="Comma [0] 2 10 2 2" xfId="58829" hidden="1" xr:uid="{04D18B99-3097-4F80-A9AC-1E2B51E37477}"/>
    <cellStyle name="Comma [0] 2 10 2 2" xfId="59358" hidden="1" xr:uid="{5002AFED-3B3E-4854-AF4A-3AB8F62C7C53}"/>
    <cellStyle name="Comma [0] 2 10 2 2" xfId="59630" hidden="1" xr:uid="{C1D4A035-3491-49F9-8D40-112561666A89}"/>
    <cellStyle name="Comma [0] 2 10 2 2" xfId="59835" hidden="1" xr:uid="{9DE149A5-F647-41F4-A4D5-28F03CFAE96F}"/>
    <cellStyle name="Comma [0] 2 10 2 2" xfId="60493" hidden="1" xr:uid="{6D832DED-6DB7-4FD1-B18E-0B87A0580B78}"/>
    <cellStyle name="Comma [0] 2 10 2 2" xfId="61019" hidden="1" xr:uid="{846F55C9-7515-4EA9-B847-FB81777A81A2}"/>
    <cellStyle name="Comma [0] 2 10 2 2" xfId="61291" hidden="1" xr:uid="{CA60F46A-84CF-42FE-9747-F97C6932D3F8}"/>
    <cellStyle name="Comma [0] 2 10 2 2" xfId="61496" hidden="1" xr:uid="{6C805B76-063E-4FF3-94BB-437A6E8FFA7E}"/>
    <cellStyle name="Comma [0] 2 10 2 2" xfId="62128" hidden="1" xr:uid="{FBFF58DE-6655-4B5D-AAB2-FDC0F7342712}"/>
    <cellStyle name="Comma [0] 2 10 2 2" xfId="62654" hidden="1" xr:uid="{3314B289-595D-46A6-A55E-302FBAE3E8C5}"/>
    <cellStyle name="Comma [0] 2 10 2 2" xfId="62926" hidden="1" xr:uid="{4CCD42D5-D871-46ED-9E70-12F2FD658E36}"/>
    <cellStyle name="Comma [0] 2 10 2 2" xfId="63131" hidden="1" xr:uid="{BF4907B2-C64A-41ED-9558-09F424D886C4}"/>
    <cellStyle name="Comma [0] 2 10 2 2" xfId="63654" hidden="1" xr:uid="{6FF3792F-C4AA-4764-8966-4877B0530A33}"/>
    <cellStyle name="Comma [0] 2 10 3" xfId="4711" hidden="1" xr:uid="{00000000-0005-0000-0000-00006A120000}"/>
    <cellStyle name="Comma [0] 2 10 3" xfId="6930" hidden="1" xr:uid="{00000000-0005-0000-0000-0000151B0000}"/>
    <cellStyle name="Comma [0] 2 10 3" xfId="8686" hidden="1" xr:uid="{00000000-0005-0000-0000-0000F1210000}"/>
    <cellStyle name="Comma [0] 2 10 3" xfId="10442" hidden="1" xr:uid="{00000000-0005-0000-0000-0000CD280000}"/>
    <cellStyle name="Comma [0] 2 10 3" xfId="12198" hidden="1" xr:uid="{00000000-0005-0000-0000-0000A92F0000}"/>
    <cellStyle name="Comma [0] 2 10 3" xfId="13954" hidden="1" xr:uid="{00000000-0005-0000-0000-000085360000}"/>
    <cellStyle name="Comma [0] 2 10 3" xfId="15710" hidden="1" xr:uid="{00000000-0005-0000-0000-0000613D0000}"/>
    <cellStyle name="Comma [0] 2 10 3" xfId="17462" hidden="1" xr:uid="{00000000-0005-0000-0000-000039440000}"/>
    <cellStyle name="Comma [0] 2 10 3" xfId="19211" hidden="1" xr:uid="{00000000-0005-0000-0000-00000E4B0000}"/>
    <cellStyle name="Comma [0] 2 10 3" xfId="20954" hidden="1" xr:uid="{00000000-0005-0000-0000-0000DD510000}"/>
    <cellStyle name="Comma [0] 2 10 3" xfId="22684" hidden="1" xr:uid="{00000000-0005-0000-0000-00009F580000}"/>
    <cellStyle name="Comma [0] 2 10 3" xfId="24407" hidden="1" xr:uid="{00000000-0005-0000-0000-00005A5F0000}"/>
    <cellStyle name="Comma [0] 2 10 3" xfId="26110" hidden="1" xr:uid="{00000000-0005-0000-0000-000001660000}"/>
    <cellStyle name="Comma [0] 2 10 3" xfId="27797" hidden="1" xr:uid="{00000000-0005-0000-0000-0000986C0000}"/>
    <cellStyle name="Comma [0] 2 10 3" xfId="29452" hidden="1" xr:uid="{00000000-0005-0000-0000-00000F730000}"/>
    <cellStyle name="Comma [0] 2 10 3" xfId="31065" hidden="1" xr:uid="{00000000-0005-0000-0000-00005C790000}"/>
    <cellStyle name="Comma [0] 2 10 3" xfId="36815" hidden="1" xr:uid="{50B77DFB-4D69-4B23-9645-97E60B05A76A}"/>
    <cellStyle name="Comma [0] 2 10 3" xfId="39034" hidden="1" xr:uid="{D1ECDA6E-FA16-4098-9B9C-B00F08808CF3}"/>
    <cellStyle name="Comma [0] 2 10 3" xfId="40790" hidden="1" xr:uid="{4B1A39F8-238A-4399-B8B6-E8106CC44FEA}"/>
    <cellStyle name="Comma [0] 2 10 3" xfId="42546" hidden="1" xr:uid="{D5ECB11C-8B69-4CDA-A701-58AA7DBD032C}"/>
    <cellStyle name="Comma [0] 2 10 3" xfId="44302" hidden="1" xr:uid="{4F6BFE35-2EBF-445B-9D95-6B53ABF69626}"/>
    <cellStyle name="Comma [0] 2 10 3" xfId="46058" hidden="1" xr:uid="{54585810-7A11-4687-B55F-3207A92CB28E}"/>
    <cellStyle name="Comma [0] 2 10 3" xfId="47814" hidden="1" xr:uid="{98BCF9EB-6D1B-48D1-8A98-A07E92C80DE9}"/>
    <cellStyle name="Comma [0] 2 10 3" xfId="49566" hidden="1" xr:uid="{ADDAD365-562A-4CDD-A675-11593CF9AFD4}"/>
    <cellStyle name="Comma [0] 2 10 3" xfId="51315" hidden="1" xr:uid="{1B17362D-24ED-482E-A820-68AC25A2B5D6}"/>
    <cellStyle name="Comma [0] 2 10 3" xfId="53058" hidden="1" xr:uid="{87284A91-D7B7-418D-A475-027B09E34DEE}"/>
    <cellStyle name="Comma [0] 2 10 3" xfId="54788" hidden="1" xr:uid="{D77F3928-AF5D-492B-BF91-8320EFF0289A}"/>
    <cellStyle name="Comma [0] 2 10 3" xfId="56511" hidden="1" xr:uid="{4768FC52-0C3A-4F7E-A545-99F6A8FDC6C9}"/>
    <cellStyle name="Comma [0] 2 10 3" xfId="58214" hidden="1" xr:uid="{45CED0EE-FD02-499D-A7ED-8BEF55162976}"/>
    <cellStyle name="Comma [0] 2 10 3" xfId="59901" hidden="1" xr:uid="{6972CA96-F0A5-4597-9800-B6E01906B404}"/>
    <cellStyle name="Comma [0] 2 10 3" xfId="61556" hidden="1" xr:uid="{2D46C708-CB58-4B0A-83DB-19E3A7D15A96}"/>
    <cellStyle name="Comma [0] 2 10 3" xfId="63169" hidden="1" xr:uid="{413901A6-7357-470E-9830-A20F367A2C2E}"/>
    <cellStyle name="Comma [0] 2 100" xfId="681" xr:uid="{00000000-0005-0000-0000-0000AC020000}"/>
    <cellStyle name="Comma [0] 2 100 2" xfId="1336" hidden="1" xr:uid="{00000000-0005-0000-0000-00003B050000}"/>
    <cellStyle name="Comma [0] 2 100 2" xfId="1888" hidden="1" xr:uid="{00000000-0005-0000-0000-000063070000}"/>
    <cellStyle name="Comma [0] 2 100 2" xfId="2179" hidden="1" xr:uid="{00000000-0005-0000-0000-000086080000}"/>
    <cellStyle name="Comma [0] 2 100 2" xfId="2433" hidden="1" xr:uid="{00000000-0005-0000-0000-000084090000}"/>
    <cellStyle name="Comma [0] 2 100 2" xfId="33454" hidden="1" xr:uid="{4D1A2A98-F550-4612-83A5-447354C88C2D}"/>
    <cellStyle name="Comma [0] 2 100 2" xfId="34003" hidden="1" xr:uid="{C86565C9-A84E-4900-9317-3EFE641E604D}"/>
    <cellStyle name="Comma [0] 2 100 2" xfId="34294" hidden="1" xr:uid="{C88DCCFB-178A-4EDF-8A32-ECA438E31A8E}"/>
    <cellStyle name="Comma [0] 2 100 2" xfId="34548" hidden="1" xr:uid="{BB563714-29D9-4FBE-8CEC-735C50986B5B}"/>
    <cellStyle name="Comma [0] 2 100 2" xfId="32819" xr:uid="{ABA816D1-D667-48E3-9696-10AF5BF5995C}"/>
    <cellStyle name="Comma [0] 2 100 2 2" xfId="5133" hidden="1" xr:uid="{00000000-0005-0000-0000-000010140000}"/>
    <cellStyle name="Comma [0] 2 100 2 2" xfId="5690" hidden="1" xr:uid="{00000000-0005-0000-0000-00003D160000}"/>
    <cellStyle name="Comma [0] 2 100 2 2" xfId="5981" hidden="1" xr:uid="{00000000-0005-0000-0000-000060170000}"/>
    <cellStyle name="Comma [0] 2 100 2 2" xfId="6235" hidden="1" xr:uid="{00000000-0005-0000-0000-00005E180000}"/>
    <cellStyle name="Comma [0] 2 100 2 2" xfId="7352" hidden="1" xr:uid="{00000000-0005-0000-0000-0000BB1C0000}"/>
    <cellStyle name="Comma [0] 2 100 2 2" xfId="7909" hidden="1" xr:uid="{00000000-0005-0000-0000-0000E81E0000}"/>
    <cellStyle name="Comma [0] 2 100 2 2" xfId="8200" hidden="1" xr:uid="{00000000-0005-0000-0000-00000B200000}"/>
    <cellStyle name="Comma [0] 2 100 2 2" xfId="8454" hidden="1" xr:uid="{00000000-0005-0000-0000-000009210000}"/>
    <cellStyle name="Comma [0] 2 100 2 2" xfId="9108" hidden="1" xr:uid="{00000000-0005-0000-0000-000097230000}"/>
    <cellStyle name="Comma [0] 2 100 2 2" xfId="9665" hidden="1" xr:uid="{00000000-0005-0000-0000-0000C4250000}"/>
    <cellStyle name="Comma [0] 2 100 2 2" xfId="9956" hidden="1" xr:uid="{00000000-0005-0000-0000-0000E7260000}"/>
    <cellStyle name="Comma [0] 2 100 2 2" xfId="10210" hidden="1" xr:uid="{00000000-0005-0000-0000-0000E5270000}"/>
    <cellStyle name="Comma [0] 2 100 2 2" xfId="10864" hidden="1" xr:uid="{00000000-0005-0000-0000-0000732A0000}"/>
    <cellStyle name="Comma [0] 2 100 2 2" xfId="11421" hidden="1" xr:uid="{00000000-0005-0000-0000-0000A02C0000}"/>
    <cellStyle name="Comma [0] 2 100 2 2" xfId="11712" hidden="1" xr:uid="{00000000-0005-0000-0000-0000C32D0000}"/>
    <cellStyle name="Comma [0] 2 100 2 2" xfId="11966" hidden="1" xr:uid="{00000000-0005-0000-0000-0000C12E0000}"/>
    <cellStyle name="Comma [0] 2 100 2 2" xfId="12620" hidden="1" xr:uid="{00000000-0005-0000-0000-00004F310000}"/>
    <cellStyle name="Comma [0] 2 100 2 2" xfId="13177" hidden="1" xr:uid="{00000000-0005-0000-0000-00007C330000}"/>
    <cellStyle name="Comma [0] 2 100 2 2" xfId="13468" hidden="1" xr:uid="{00000000-0005-0000-0000-00009F340000}"/>
    <cellStyle name="Comma [0] 2 100 2 2" xfId="13722" hidden="1" xr:uid="{00000000-0005-0000-0000-00009D350000}"/>
    <cellStyle name="Comma [0] 2 100 2 2" xfId="14376" hidden="1" xr:uid="{00000000-0005-0000-0000-00002B380000}"/>
    <cellStyle name="Comma [0] 2 100 2 2" xfId="14933" hidden="1" xr:uid="{00000000-0005-0000-0000-0000583A0000}"/>
    <cellStyle name="Comma [0] 2 100 2 2" xfId="15224" hidden="1" xr:uid="{00000000-0005-0000-0000-00007B3B0000}"/>
    <cellStyle name="Comma [0] 2 100 2 2" xfId="15478" hidden="1" xr:uid="{00000000-0005-0000-0000-0000793C0000}"/>
    <cellStyle name="Comma [0] 2 100 2 2" xfId="16129" hidden="1" xr:uid="{00000000-0005-0000-0000-0000043F0000}"/>
    <cellStyle name="Comma [0] 2 100 2 2" xfId="16686" hidden="1" xr:uid="{00000000-0005-0000-0000-000031410000}"/>
    <cellStyle name="Comma [0] 2 100 2 2" xfId="16977" hidden="1" xr:uid="{00000000-0005-0000-0000-000054420000}"/>
    <cellStyle name="Comma [0] 2 100 2 2" xfId="17231" hidden="1" xr:uid="{00000000-0005-0000-0000-000052430000}"/>
    <cellStyle name="Comma [0] 2 100 2 2" xfId="17879" hidden="1" xr:uid="{00000000-0005-0000-0000-0000DA450000}"/>
    <cellStyle name="Comma [0] 2 100 2 2" xfId="18436" hidden="1" xr:uid="{00000000-0005-0000-0000-000007480000}"/>
    <cellStyle name="Comma [0] 2 100 2 2" xfId="18727" hidden="1" xr:uid="{00000000-0005-0000-0000-00002A490000}"/>
    <cellStyle name="Comma [0] 2 100 2 2" xfId="18981" hidden="1" xr:uid="{00000000-0005-0000-0000-0000284A0000}"/>
    <cellStyle name="Comma [0] 2 100 2 2" xfId="19624" hidden="1" xr:uid="{00000000-0005-0000-0000-0000AB4C0000}"/>
    <cellStyle name="Comma [0] 2 100 2 2" xfId="20180" hidden="1" xr:uid="{00000000-0005-0000-0000-0000D74E0000}"/>
    <cellStyle name="Comma [0] 2 100 2 2" xfId="20471" hidden="1" xr:uid="{00000000-0005-0000-0000-0000FA4F0000}"/>
    <cellStyle name="Comma [0] 2 100 2 2" xfId="20725" hidden="1" xr:uid="{00000000-0005-0000-0000-0000F8500000}"/>
    <cellStyle name="Comma [0] 2 100 2 2" xfId="21362" hidden="1" xr:uid="{00000000-0005-0000-0000-000075530000}"/>
    <cellStyle name="Comma [0] 2 100 2 2" xfId="21914" hidden="1" xr:uid="{00000000-0005-0000-0000-00009D550000}"/>
    <cellStyle name="Comma [0] 2 100 2 2" xfId="22205" hidden="1" xr:uid="{00000000-0005-0000-0000-0000C0560000}"/>
    <cellStyle name="Comma [0] 2 100 2 2" xfId="22459" hidden="1" xr:uid="{00000000-0005-0000-0000-0000BE570000}"/>
    <cellStyle name="Comma [0] 2 100 2 2" xfId="23090" hidden="1" xr:uid="{00000000-0005-0000-0000-0000355A0000}"/>
    <cellStyle name="Comma [0] 2 100 2 2" xfId="23638" hidden="1" xr:uid="{00000000-0005-0000-0000-0000595C0000}"/>
    <cellStyle name="Comma [0] 2 100 2 2" xfId="23929" hidden="1" xr:uid="{00000000-0005-0000-0000-00007C5D0000}"/>
    <cellStyle name="Comma [0] 2 100 2 2" xfId="24183" hidden="1" xr:uid="{00000000-0005-0000-0000-00007A5E0000}"/>
    <cellStyle name="Comma [0] 2 100 2 2" xfId="24803" hidden="1" xr:uid="{00000000-0005-0000-0000-0000E6600000}"/>
    <cellStyle name="Comma [0] 2 100 2 2" xfId="25345" hidden="1" xr:uid="{00000000-0005-0000-0000-000004630000}"/>
    <cellStyle name="Comma [0] 2 100 2 2" xfId="25636" hidden="1" xr:uid="{00000000-0005-0000-0000-000027640000}"/>
    <cellStyle name="Comma [0] 2 100 2 2" xfId="25890" hidden="1" xr:uid="{00000000-0005-0000-0000-000025650000}"/>
    <cellStyle name="Comma [0] 2 100 2 2" xfId="26500" hidden="1" xr:uid="{00000000-0005-0000-0000-000087670000}"/>
    <cellStyle name="Comma [0] 2 100 2 2" xfId="27039" hidden="1" xr:uid="{00000000-0005-0000-0000-0000A2690000}"/>
    <cellStyle name="Comma [0] 2 100 2 2" xfId="27330" hidden="1" xr:uid="{00000000-0005-0000-0000-0000C56A0000}"/>
    <cellStyle name="Comma [0] 2 100 2 2" xfId="27584" hidden="1" xr:uid="{00000000-0005-0000-0000-0000C36B0000}"/>
    <cellStyle name="Comma [0] 2 100 2 2" xfId="28175" hidden="1" xr:uid="{00000000-0005-0000-0000-0000126E0000}"/>
    <cellStyle name="Comma [0] 2 100 2 2" xfId="28700" hidden="1" xr:uid="{00000000-0005-0000-0000-00001F700000}"/>
    <cellStyle name="Comma [0] 2 100 2 2" xfId="28991" hidden="1" xr:uid="{00000000-0005-0000-0000-000042710000}"/>
    <cellStyle name="Comma [0] 2 100 2 2" xfId="29245" hidden="1" xr:uid="{00000000-0005-0000-0000-000040720000}"/>
    <cellStyle name="Comma [0] 2 100 2 2" xfId="29821" hidden="1" xr:uid="{00000000-0005-0000-0000-000080740000}"/>
    <cellStyle name="Comma [0] 2 100 2 2" xfId="30335" hidden="1" xr:uid="{00000000-0005-0000-0000-000082760000}"/>
    <cellStyle name="Comma [0] 2 100 2 2" xfId="30626" hidden="1" xr:uid="{00000000-0005-0000-0000-0000A5770000}"/>
    <cellStyle name="Comma [0] 2 100 2 2" xfId="30880" hidden="1" xr:uid="{00000000-0005-0000-0000-0000A3780000}"/>
    <cellStyle name="Comma [0] 2 100 2 2" xfId="31391" hidden="1" xr:uid="{00000000-0005-0000-0000-0000A27A0000}"/>
    <cellStyle name="Comma [0] 2 100 2 2" xfId="31846" hidden="1" xr:uid="{00000000-0005-0000-0000-0000697C0000}"/>
    <cellStyle name="Comma [0] 2 100 2 2" xfId="37237" hidden="1" xr:uid="{5BC048CA-4AE7-426C-A716-CC9CD56AC8CA}"/>
    <cellStyle name="Comma [0] 2 100 2 2" xfId="37794" hidden="1" xr:uid="{8025B939-253B-4721-A32E-ED2A2331D276}"/>
    <cellStyle name="Comma [0] 2 100 2 2" xfId="38085" hidden="1" xr:uid="{2C7BB629-A60C-458E-A976-2448CF980BA8}"/>
    <cellStyle name="Comma [0] 2 100 2 2" xfId="38339" hidden="1" xr:uid="{98C61638-2DCF-4F98-86BA-4014ED1FE358}"/>
    <cellStyle name="Comma [0] 2 100 2 2" xfId="39456" hidden="1" xr:uid="{8769FA84-C7EF-41AA-B79B-E0C7BDD0AC83}"/>
    <cellStyle name="Comma [0] 2 100 2 2" xfId="40013" hidden="1" xr:uid="{51314BDB-3565-4827-BC3A-317E4F9F1D00}"/>
    <cellStyle name="Comma [0] 2 100 2 2" xfId="40304" hidden="1" xr:uid="{8B6BBDB0-D293-4405-A826-C7BDE167CC42}"/>
    <cellStyle name="Comma [0] 2 100 2 2" xfId="40558" hidden="1" xr:uid="{17D1806B-B33C-4257-94C9-66D3523B8077}"/>
    <cellStyle name="Comma [0] 2 100 2 2" xfId="41212" hidden="1" xr:uid="{B8BC0DB3-45F4-49E1-805A-B7BA15B9AAAE}"/>
    <cellStyle name="Comma [0] 2 100 2 2" xfId="41769" hidden="1" xr:uid="{A4EAF344-AE04-4B64-A464-4F1A2FBAC617}"/>
    <cellStyle name="Comma [0] 2 100 2 2" xfId="42060" hidden="1" xr:uid="{8AC1CB22-9DA0-446F-96C0-3EC254E5FEA6}"/>
    <cellStyle name="Comma [0] 2 100 2 2" xfId="42314" hidden="1" xr:uid="{83DD6562-3C06-46ED-BB09-96D73B79C63A}"/>
    <cellStyle name="Comma [0] 2 100 2 2" xfId="42968" hidden="1" xr:uid="{0761F38F-DB08-4E0F-B5F5-B1215B6A5A7A}"/>
    <cellStyle name="Comma [0] 2 100 2 2" xfId="43525" hidden="1" xr:uid="{ED6AF967-26A1-4DD2-8A28-C3C691965489}"/>
    <cellStyle name="Comma [0] 2 100 2 2" xfId="43816" hidden="1" xr:uid="{CA318E94-DEAD-475E-92CC-F3DA9877F497}"/>
    <cellStyle name="Comma [0] 2 100 2 2" xfId="44070" hidden="1" xr:uid="{01D5FCC0-B429-4F27-8602-2B5FEDD26792}"/>
    <cellStyle name="Comma [0] 2 100 2 2" xfId="44724" hidden="1" xr:uid="{82E2D5FF-8A31-45FD-A6D4-A7CCD2C036EE}"/>
    <cellStyle name="Comma [0] 2 100 2 2" xfId="45281" hidden="1" xr:uid="{CE8170A0-C109-4B71-A679-AB9520C0C176}"/>
    <cellStyle name="Comma [0] 2 100 2 2" xfId="45572" hidden="1" xr:uid="{4038FD51-EA96-4C05-81A7-9E924B3BAA00}"/>
    <cellStyle name="Comma [0] 2 100 2 2" xfId="45826" hidden="1" xr:uid="{B42D5A7E-19BC-4B43-8A7E-B34B4DC04AEA}"/>
    <cellStyle name="Comma [0] 2 100 2 2" xfId="46480" hidden="1" xr:uid="{E24240A4-BA4D-46D9-9C98-555513C73CCB}"/>
    <cellStyle name="Comma [0] 2 100 2 2" xfId="47037" hidden="1" xr:uid="{44F82060-E7BF-4D08-A8DD-AB657F089596}"/>
    <cellStyle name="Comma [0] 2 100 2 2" xfId="47328" hidden="1" xr:uid="{382507A0-9DB9-4DC7-BB4A-AF086E21246D}"/>
    <cellStyle name="Comma [0] 2 100 2 2" xfId="47582" hidden="1" xr:uid="{EF7D4193-97D9-41D7-945D-EE21710073B3}"/>
    <cellStyle name="Comma [0] 2 100 2 2" xfId="48233" hidden="1" xr:uid="{28014573-3165-481B-9BE7-6767D1B79E62}"/>
    <cellStyle name="Comma [0] 2 100 2 2" xfId="48790" hidden="1" xr:uid="{629AF4BE-E726-4020-B87A-E1C7E811BD63}"/>
    <cellStyle name="Comma [0] 2 100 2 2" xfId="49081" hidden="1" xr:uid="{CCAC6586-7472-4061-92C2-A5B0EDDFC643}"/>
    <cellStyle name="Comma [0] 2 100 2 2" xfId="49335" hidden="1" xr:uid="{91A4614B-FA8D-41B3-99B3-EC4EED2635DF}"/>
    <cellStyle name="Comma [0] 2 100 2 2" xfId="49983" hidden="1" xr:uid="{B23DE856-6415-438B-812A-C3E718929E07}"/>
    <cellStyle name="Comma [0] 2 100 2 2" xfId="50540" hidden="1" xr:uid="{9D96EA41-C51A-43B7-B409-5A014E167713}"/>
    <cellStyle name="Comma [0] 2 100 2 2" xfId="50831" hidden="1" xr:uid="{5F444FCF-D79C-4128-9E7D-41068A1BD19B}"/>
    <cellStyle name="Comma [0] 2 100 2 2" xfId="51085" hidden="1" xr:uid="{F4F7687B-5D34-42F2-985B-231E075A187D}"/>
    <cellStyle name="Comma [0] 2 100 2 2" xfId="51728" hidden="1" xr:uid="{F5429299-5AB9-4E82-9654-362F3D924186}"/>
    <cellStyle name="Comma [0] 2 100 2 2" xfId="52284" hidden="1" xr:uid="{A8BA9232-EB87-4741-A307-441EEA1C7C70}"/>
    <cellStyle name="Comma [0] 2 100 2 2" xfId="52575" hidden="1" xr:uid="{62F7D9F9-7F5C-4AA8-8481-E964B6C548C5}"/>
    <cellStyle name="Comma [0] 2 100 2 2" xfId="52829" hidden="1" xr:uid="{0BC8798D-CF07-4245-8922-37D214E7974C}"/>
    <cellStyle name="Comma [0] 2 100 2 2" xfId="53466" hidden="1" xr:uid="{BF349D08-CA23-4DAE-B575-9CAF09B06359}"/>
    <cellStyle name="Comma [0] 2 100 2 2" xfId="54018" hidden="1" xr:uid="{9708E1D4-F5DF-4E8D-8700-9BBBDDA9F7AC}"/>
    <cellStyle name="Comma [0] 2 100 2 2" xfId="54309" hidden="1" xr:uid="{D1485BB4-20F7-4A04-80FA-A6BF8884C20B}"/>
    <cellStyle name="Comma [0] 2 100 2 2" xfId="54563" hidden="1" xr:uid="{8F7A7D8B-785C-44D7-84B6-3E3256D03663}"/>
    <cellStyle name="Comma [0] 2 100 2 2" xfId="55194" hidden="1" xr:uid="{493E8844-2B94-4D16-8AD0-C61261227036}"/>
    <cellStyle name="Comma [0] 2 100 2 2" xfId="55742" hidden="1" xr:uid="{6F2EC306-8DD0-47C2-A3BA-43C97FC537DB}"/>
    <cellStyle name="Comma [0] 2 100 2 2" xfId="56033" hidden="1" xr:uid="{9A8F0BB3-E1EF-4B93-8177-F64BF361204C}"/>
    <cellStyle name="Comma [0] 2 100 2 2" xfId="56287" hidden="1" xr:uid="{E288DA66-177D-478D-A6B8-82D12584F060}"/>
    <cellStyle name="Comma [0] 2 100 2 2" xfId="56907" hidden="1" xr:uid="{BD83C93F-37E2-4D72-AE51-AC98D5220DFC}"/>
    <cellStyle name="Comma [0] 2 100 2 2" xfId="57449" hidden="1" xr:uid="{389F05E2-47D6-464D-ACB7-96A226521938}"/>
    <cellStyle name="Comma [0] 2 100 2 2" xfId="57740" hidden="1" xr:uid="{CF48704A-348D-4680-8FEF-7FD109F59093}"/>
    <cellStyle name="Comma [0] 2 100 2 2" xfId="57994" hidden="1" xr:uid="{FFE1AB64-D93D-49FD-9BC1-1C04F943F10A}"/>
    <cellStyle name="Comma [0] 2 100 2 2" xfId="58604" hidden="1" xr:uid="{76BD1008-6BD7-444A-BCFD-1F293413F9CD}"/>
    <cellStyle name="Comma [0] 2 100 2 2" xfId="59143" hidden="1" xr:uid="{6FB7196C-4AD2-4E6A-A384-1FB0EBD2641B}"/>
    <cellStyle name="Comma [0] 2 100 2 2" xfId="59434" hidden="1" xr:uid="{A2982F27-03FA-4548-AC94-5A6D2848BAE0}"/>
    <cellStyle name="Comma [0] 2 100 2 2" xfId="59688" hidden="1" xr:uid="{3878A446-AB4A-4D31-AB90-20414755D87C}"/>
    <cellStyle name="Comma [0] 2 100 2 2" xfId="60279" hidden="1" xr:uid="{B72C4E93-7CB8-421A-A76B-4BA88B1591D1}"/>
    <cellStyle name="Comma [0] 2 100 2 2" xfId="60804" hidden="1" xr:uid="{7EADA411-00DD-47FC-BCEA-C2D7B5DD39A6}"/>
    <cellStyle name="Comma [0] 2 100 2 2" xfId="61095" hidden="1" xr:uid="{8F2B088E-360C-4F2F-A998-81820D71FC52}"/>
    <cellStyle name="Comma [0] 2 100 2 2" xfId="61349" hidden="1" xr:uid="{0357C94E-BB4B-4D1F-8FEE-0FF08082315F}"/>
    <cellStyle name="Comma [0] 2 100 2 2" xfId="61925" hidden="1" xr:uid="{717B755D-4FC7-4706-99A4-2CBC152B0D78}"/>
    <cellStyle name="Comma [0] 2 100 2 2" xfId="62439" hidden="1" xr:uid="{0BD30789-A5A6-4C80-996D-7545E4E0B0EC}"/>
    <cellStyle name="Comma [0] 2 100 2 2" xfId="62730" hidden="1" xr:uid="{D47240A6-5A56-4C06-806D-D488462563DD}"/>
    <cellStyle name="Comma [0] 2 100 2 2" xfId="62984" hidden="1" xr:uid="{43BF4F28-B171-48F3-AE7B-97B252415FB7}"/>
    <cellStyle name="Comma [0] 2 100 2 2" xfId="63495" hidden="1" xr:uid="{358D999C-79D0-49F2-A3EB-44116E586F6C}"/>
    <cellStyle name="Comma [0] 2 100 2 2" xfId="63950" hidden="1" xr:uid="{F71E63BD-65D8-4D59-ABC8-6E9EAE19F279}"/>
    <cellStyle name="Comma [0] 2 100 3" xfId="4472" hidden="1" xr:uid="{00000000-0005-0000-0000-00007B110000}"/>
    <cellStyle name="Comma [0] 2 100 3" xfId="6590" hidden="1" xr:uid="{00000000-0005-0000-0000-0000C1190000}"/>
    <cellStyle name="Comma [0] 2 100 3" xfId="6691" hidden="1" xr:uid="{00000000-0005-0000-0000-0000261A0000}"/>
    <cellStyle name="Comma [0] 2 100 3" xfId="6754" hidden="1" xr:uid="{00000000-0005-0000-0000-0000651A0000}"/>
    <cellStyle name="Comma [0] 2 100 3" xfId="7072" hidden="1" xr:uid="{00000000-0005-0000-0000-0000A31B0000}"/>
    <cellStyle name="Comma [0] 2 100 3" xfId="8828" hidden="1" xr:uid="{00000000-0005-0000-0000-00007F220000}"/>
    <cellStyle name="Comma [0] 2 100 3" xfId="10584" hidden="1" xr:uid="{00000000-0005-0000-0000-00005B290000}"/>
    <cellStyle name="Comma [0] 2 100 3" xfId="12340" hidden="1" xr:uid="{00000000-0005-0000-0000-000037300000}"/>
    <cellStyle name="Comma [0] 2 100 3" xfId="14096" hidden="1" xr:uid="{00000000-0005-0000-0000-000013370000}"/>
    <cellStyle name="Comma [0] 2 100 3" xfId="15849" hidden="1" xr:uid="{00000000-0005-0000-0000-0000EC3D0000}"/>
    <cellStyle name="Comma [0] 2 100 3" xfId="17599" hidden="1" xr:uid="{00000000-0005-0000-0000-0000C2440000}"/>
    <cellStyle name="Comma [0] 2 100 3" xfId="19345" hidden="1" xr:uid="{00000000-0005-0000-0000-0000944B0000}"/>
    <cellStyle name="Comma [0] 2 100 3" xfId="21083" hidden="1" xr:uid="{00000000-0005-0000-0000-00005E520000}"/>
    <cellStyle name="Comma [0] 2 100 3" xfId="22811" hidden="1" xr:uid="{00000000-0005-0000-0000-00001E590000}"/>
    <cellStyle name="Comma [0] 2 100 3" xfId="24524" hidden="1" xr:uid="{00000000-0005-0000-0000-0000CF5F0000}"/>
    <cellStyle name="Comma [0] 2 100 3" xfId="26221" hidden="1" xr:uid="{00000000-0005-0000-0000-000070660000}"/>
    <cellStyle name="Comma [0] 2 100 3" xfId="36576" hidden="1" xr:uid="{B9A246FB-B85E-4FD3-8A4A-D4B9F26D5097}"/>
    <cellStyle name="Comma [0] 2 100 3" xfId="38694" hidden="1" xr:uid="{528B578B-8375-4461-A5DC-25F899F51225}"/>
    <cellStyle name="Comma [0] 2 100 3" xfId="38795" hidden="1" xr:uid="{E906D0C5-44BC-44CB-B044-89202BA7B6E1}"/>
    <cellStyle name="Comma [0] 2 100 3" xfId="38858" hidden="1" xr:uid="{C8F705C9-5057-40F0-9203-6D9A6EE55429}"/>
    <cellStyle name="Comma [0] 2 100 3" xfId="39176" hidden="1" xr:uid="{24A62943-45F3-48C9-B45B-6ED30C0C2318}"/>
    <cellStyle name="Comma [0] 2 100 3" xfId="40932" hidden="1" xr:uid="{D6F91D6D-DFBC-4FD3-8991-AC8EEBF43BD9}"/>
    <cellStyle name="Comma [0] 2 100 3" xfId="42688" hidden="1" xr:uid="{65AD9FE0-D783-4048-A975-B7AC7538B633}"/>
    <cellStyle name="Comma [0] 2 100 3" xfId="44444" hidden="1" xr:uid="{A6232048-1802-4431-9DF2-028796D5763B}"/>
    <cellStyle name="Comma [0] 2 100 3" xfId="46200" hidden="1" xr:uid="{480B7527-8609-49D3-8713-B29A6822DA31}"/>
    <cellStyle name="Comma [0] 2 100 3" xfId="47953" hidden="1" xr:uid="{D490A4D1-53D1-4129-8848-DFAC5781E0E5}"/>
    <cellStyle name="Comma [0] 2 100 3" xfId="49703" hidden="1" xr:uid="{81D8F0B8-03A7-4F4D-95A7-2183F16FBEA8}"/>
    <cellStyle name="Comma [0] 2 100 3" xfId="51449" hidden="1" xr:uid="{313ACA1C-D866-403F-85A8-E7DB1F0F1308}"/>
    <cellStyle name="Comma [0] 2 100 3" xfId="53187" hidden="1" xr:uid="{0DA58555-3A6E-4F92-8C40-AA96E067C2F5}"/>
    <cellStyle name="Comma [0] 2 100 3" xfId="54915" hidden="1" xr:uid="{9B3CF173-B926-4B30-86CE-FFD69CD7DCAD}"/>
    <cellStyle name="Comma [0] 2 100 3" xfId="56628" hidden="1" xr:uid="{45639663-D55D-4A6C-ACD5-1BD735A43A41}"/>
    <cellStyle name="Comma [0] 2 100 3" xfId="58325" hidden="1" xr:uid="{DD5A6AD7-3D0E-4620-8D9A-FB7571DF109D}"/>
    <cellStyle name="Comma [0] 2 101" xfId="679" xr:uid="{00000000-0005-0000-0000-0000AA020000}"/>
    <cellStyle name="Comma [0] 2 101 2" xfId="1334" hidden="1" xr:uid="{00000000-0005-0000-0000-000039050000}"/>
    <cellStyle name="Comma [0] 2 101 2" xfId="1886" hidden="1" xr:uid="{00000000-0005-0000-0000-000061070000}"/>
    <cellStyle name="Comma [0] 2 101 2" xfId="2177" hidden="1" xr:uid="{00000000-0005-0000-0000-000084080000}"/>
    <cellStyle name="Comma [0] 2 101 2" xfId="2431" hidden="1" xr:uid="{00000000-0005-0000-0000-000082090000}"/>
    <cellStyle name="Comma [0] 2 101 2" xfId="33452" hidden="1" xr:uid="{C0F56FBB-6C1B-4AB5-87B8-ABDA3F67A1A4}"/>
    <cellStyle name="Comma [0] 2 101 2" xfId="34001" hidden="1" xr:uid="{F97BCBDF-77B1-49C1-82AB-19A0C1D46FD4}"/>
    <cellStyle name="Comma [0] 2 101 2" xfId="34292" hidden="1" xr:uid="{9F3CD869-0B9C-4493-90A5-2C7200E61FB6}"/>
    <cellStyle name="Comma [0] 2 101 2" xfId="34546" hidden="1" xr:uid="{7425FE7F-BE73-4F4F-9E65-56128E3CAE98}"/>
    <cellStyle name="Comma [0] 2 101 2" xfId="32817" xr:uid="{DB3076AE-6DE1-48A0-A4B2-1283CFCC0FBC}"/>
    <cellStyle name="Comma [0] 2 101 2 2" xfId="5131" hidden="1" xr:uid="{00000000-0005-0000-0000-00000E140000}"/>
    <cellStyle name="Comma [0] 2 101 2 2" xfId="5688" hidden="1" xr:uid="{00000000-0005-0000-0000-00003B160000}"/>
    <cellStyle name="Comma [0] 2 101 2 2" xfId="5979" hidden="1" xr:uid="{00000000-0005-0000-0000-00005E170000}"/>
    <cellStyle name="Comma [0] 2 101 2 2" xfId="6233" hidden="1" xr:uid="{00000000-0005-0000-0000-00005C180000}"/>
    <cellStyle name="Comma [0] 2 101 2 2" xfId="7350" hidden="1" xr:uid="{00000000-0005-0000-0000-0000B91C0000}"/>
    <cellStyle name="Comma [0] 2 101 2 2" xfId="7907" hidden="1" xr:uid="{00000000-0005-0000-0000-0000E61E0000}"/>
    <cellStyle name="Comma [0] 2 101 2 2" xfId="8198" hidden="1" xr:uid="{00000000-0005-0000-0000-000009200000}"/>
    <cellStyle name="Comma [0] 2 101 2 2" xfId="8452" hidden="1" xr:uid="{00000000-0005-0000-0000-000007210000}"/>
    <cellStyle name="Comma [0] 2 101 2 2" xfId="9106" hidden="1" xr:uid="{00000000-0005-0000-0000-000095230000}"/>
    <cellStyle name="Comma [0] 2 101 2 2" xfId="9663" hidden="1" xr:uid="{00000000-0005-0000-0000-0000C2250000}"/>
    <cellStyle name="Comma [0] 2 101 2 2" xfId="9954" hidden="1" xr:uid="{00000000-0005-0000-0000-0000E5260000}"/>
    <cellStyle name="Comma [0] 2 101 2 2" xfId="10208" hidden="1" xr:uid="{00000000-0005-0000-0000-0000E3270000}"/>
    <cellStyle name="Comma [0] 2 101 2 2" xfId="10862" hidden="1" xr:uid="{00000000-0005-0000-0000-0000712A0000}"/>
    <cellStyle name="Comma [0] 2 101 2 2" xfId="11419" hidden="1" xr:uid="{00000000-0005-0000-0000-00009E2C0000}"/>
    <cellStyle name="Comma [0] 2 101 2 2" xfId="11710" hidden="1" xr:uid="{00000000-0005-0000-0000-0000C12D0000}"/>
    <cellStyle name="Comma [0] 2 101 2 2" xfId="11964" hidden="1" xr:uid="{00000000-0005-0000-0000-0000BF2E0000}"/>
    <cellStyle name="Comma [0] 2 101 2 2" xfId="12618" hidden="1" xr:uid="{00000000-0005-0000-0000-00004D310000}"/>
    <cellStyle name="Comma [0] 2 101 2 2" xfId="13175" hidden="1" xr:uid="{00000000-0005-0000-0000-00007A330000}"/>
    <cellStyle name="Comma [0] 2 101 2 2" xfId="13466" hidden="1" xr:uid="{00000000-0005-0000-0000-00009D340000}"/>
    <cellStyle name="Comma [0] 2 101 2 2" xfId="13720" hidden="1" xr:uid="{00000000-0005-0000-0000-00009B350000}"/>
    <cellStyle name="Comma [0] 2 101 2 2" xfId="14374" hidden="1" xr:uid="{00000000-0005-0000-0000-000029380000}"/>
    <cellStyle name="Comma [0] 2 101 2 2" xfId="14931" hidden="1" xr:uid="{00000000-0005-0000-0000-0000563A0000}"/>
    <cellStyle name="Comma [0] 2 101 2 2" xfId="15222" hidden="1" xr:uid="{00000000-0005-0000-0000-0000793B0000}"/>
    <cellStyle name="Comma [0] 2 101 2 2" xfId="15476" hidden="1" xr:uid="{00000000-0005-0000-0000-0000773C0000}"/>
    <cellStyle name="Comma [0] 2 101 2 2" xfId="16127" hidden="1" xr:uid="{00000000-0005-0000-0000-0000023F0000}"/>
    <cellStyle name="Comma [0] 2 101 2 2" xfId="16684" hidden="1" xr:uid="{00000000-0005-0000-0000-00002F410000}"/>
    <cellStyle name="Comma [0] 2 101 2 2" xfId="16975" hidden="1" xr:uid="{00000000-0005-0000-0000-000052420000}"/>
    <cellStyle name="Comma [0] 2 101 2 2" xfId="17229" hidden="1" xr:uid="{00000000-0005-0000-0000-000050430000}"/>
    <cellStyle name="Comma [0] 2 101 2 2" xfId="17877" hidden="1" xr:uid="{00000000-0005-0000-0000-0000D8450000}"/>
    <cellStyle name="Comma [0] 2 101 2 2" xfId="18434" hidden="1" xr:uid="{00000000-0005-0000-0000-000005480000}"/>
    <cellStyle name="Comma [0] 2 101 2 2" xfId="18725" hidden="1" xr:uid="{00000000-0005-0000-0000-000028490000}"/>
    <cellStyle name="Comma [0] 2 101 2 2" xfId="18979" hidden="1" xr:uid="{00000000-0005-0000-0000-0000264A0000}"/>
    <cellStyle name="Comma [0] 2 101 2 2" xfId="19622" hidden="1" xr:uid="{00000000-0005-0000-0000-0000A94C0000}"/>
    <cellStyle name="Comma [0] 2 101 2 2" xfId="20178" hidden="1" xr:uid="{00000000-0005-0000-0000-0000D54E0000}"/>
    <cellStyle name="Comma [0] 2 101 2 2" xfId="20469" hidden="1" xr:uid="{00000000-0005-0000-0000-0000F84F0000}"/>
    <cellStyle name="Comma [0] 2 101 2 2" xfId="20723" hidden="1" xr:uid="{00000000-0005-0000-0000-0000F6500000}"/>
    <cellStyle name="Comma [0] 2 101 2 2" xfId="21360" hidden="1" xr:uid="{00000000-0005-0000-0000-000073530000}"/>
    <cellStyle name="Comma [0] 2 101 2 2" xfId="21912" hidden="1" xr:uid="{00000000-0005-0000-0000-00009B550000}"/>
    <cellStyle name="Comma [0] 2 101 2 2" xfId="22203" hidden="1" xr:uid="{00000000-0005-0000-0000-0000BE560000}"/>
    <cellStyle name="Comma [0] 2 101 2 2" xfId="22457" hidden="1" xr:uid="{00000000-0005-0000-0000-0000BC570000}"/>
    <cellStyle name="Comma [0] 2 101 2 2" xfId="23088" hidden="1" xr:uid="{00000000-0005-0000-0000-0000335A0000}"/>
    <cellStyle name="Comma [0] 2 101 2 2" xfId="23636" hidden="1" xr:uid="{00000000-0005-0000-0000-0000575C0000}"/>
    <cellStyle name="Comma [0] 2 101 2 2" xfId="23927" hidden="1" xr:uid="{00000000-0005-0000-0000-00007A5D0000}"/>
    <cellStyle name="Comma [0] 2 101 2 2" xfId="24181" hidden="1" xr:uid="{00000000-0005-0000-0000-0000785E0000}"/>
    <cellStyle name="Comma [0] 2 101 2 2" xfId="24801" hidden="1" xr:uid="{00000000-0005-0000-0000-0000E4600000}"/>
    <cellStyle name="Comma [0] 2 101 2 2" xfId="25343" hidden="1" xr:uid="{00000000-0005-0000-0000-000002630000}"/>
    <cellStyle name="Comma [0] 2 101 2 2" xfId="25634" hidden="1" xr:uid="{00000000-0005-0000-0000-000025640000}"/>
    <cellStyle name="Comma [0] 2 101 2 2" xfId="25888" hidden="1" xr:uid="{00000000-0005-0000-0000-000023650000}"/>
    <cellStyle name="Comma [0] 2 101 2 2" xfId="26498" hidden="1" xr:uid="{00000000-0005-0000-0000-000085670000}"/>
    <cellStyle name="Comma [0] 2 101 2 2" xfId="27037" hidden="1" xr:uid="{00000000-0005-0000-0000-0000A0690000}"/>
    <cellStyle name="Comma [0] 2 101 2 2" xfId="27328" hidden="1" xr:uid="{00000000-0005-0000-0000-0000C36A0000}"/>
    <cellStyle name="Comma [0] 2 101 2 2" xfId="27582" hidden="1" xr:uid="{00000000-0005-0000-0000-0000C16B0000}"/>
    <cellStyle name="Comma [0] 2 101 2 2" xfId="28173" hidden="1" xr:uid="{00000000-0005-0000-0000-0000106E0000}"/>
    <cellStyle name="Comma [0] 2 101 2 2" xfId="28698" hidden="1" xr:uid="{00000000-0005-0000-0000-00001D700000}"/>
    <cellStyle name="Comma [0] 2 101 2 2" xfId="28989" hidden="1" xr:uid="{00000000-0005-0000-0000-000040710000}"/>
    <cellStyle name="Comma [0] 2 101 2 2" xfId="29243" hidden="1" xr:uid="{00000000-0005-0000-0000-00003E720000}"/>
    <cellStyle name="Comma [0] 2 101 2 2" xfId="29819" hidden="1" xr:uid="{00000000-0005-0000-0000-00007E740000}"/>
    <cellStyle name="Comma [0] 2 101 2 2" xfId="30333" hidden="1" xr:uid="{00000000-0005-0000-0000-000080760000}"/>
    <cellStyle name="Comma [0] 2 101 2 2" xfId="30624" hidden="1" xr:uid="{00000000-0005-0000-0000-0000A3770000}"/>
    <cellStyle name="Comma [0] 2 101 2 2" xfId="30878" hidden="1" xr:uid="{00000000-0005-0000-0000-0000A1780000}"/>
    <cellStyle name="Comma [0] 2 101 2 2" xfId="31389" hidden="1" xr:uid="{00000000-0005-0000-0000-0000A07A0000}"/>
    <cellStyle name="Comma [0] 2 101 2 2" xfId="31844" hidden="1" xr:uid="{00000000-0005-0000-0000-0000677C0000}"/>
    <cellStyle name="Comma [0] 2 101 2 2" xfId="37235" hidden="1" xr:uid="{1267E4A3-D67D-4312-8F75-21E7082961B7}"/>
    <cellStyle name="Comma [0] 2 101 2 2" xfId="37792" hidden="1" xr:uid="{59E64251-0720-4279-95BD-01EC6E03CB1D}"/>
    <cellStyle name="Comma [0] 2 101 2 2" xfId="38083" hidden="1" xr:uid="{F576BCFF-6F78-4780-B8D2-42CC778A2644}"/>
    <cellStyle name="Comma [0] 2 101 2 2" xfId="38337" hidden="1" xr:uid="{B3A86641-2DE0-4C35-AAA3-1DFADB50516B}"/>
    <cellStyle name="Comma [0] 2 101 2 2" xfId="39454" hidden="1" xr:uid="{80DA6E7D-44DA-4981-809C-4041E73454D0}"/>
    <cellStyle name="Comma [0] 2 101 2 2" xfId="40011" hidden="1" xr:uid="{6B0761BF-F2EB-4BB2-9B9C-DBFE0EABA48A}"/>
    <cellStyle name="Comma [0] 2 101 2 2" xfId="40302" hidden="1" xr:uid="{F3642A28-D1FD-4258-A49C-03B8DAE67F5A}"/>
    <cellStyle name="Comma [0] 2 101 2 2" xfId="40556" hidden="1" xr:uid="{911F9D91-C1A6-41C5-9C2C-E88664F1A2BE}"/>
    <cellStyle name="Comma [0] 2 101 2 2" xfId="41210" hidden="1" xr:uid="{6CF47A9C-1A71-4784-901F-19188C97DA20}"/>
    <cellStyle name="Comma [0] 2 101 2 2" xfId="41767" hidden="1" xr:uid="{7407F37D-DAE1-4BF4-9F3E-AD967334EACE}"/>
    <cellStyle name="Comma [0] 2 101 2 2" xfId="42058" hidden="1" xr:uid="{0C88BF93-AEB8-454C-8810-364703477074}"/>
    <cellStyle name="Comma [0] 2 101 2 2" xfId="42312" hidden="1" xr:uid="{EDCADE6F-C9D8-494D-B4CD-C579FF0C8C34}"/>
    <cellStyle name="Comma [0] 2 101 2 2" xfId="42966" hidden="1" xr:uid="{2FCDB7CD-5FE5-49AB-AF76-D3F87BE8E47E}"/>
    <cellStyle name="Comma [0] 2 101 2 2" xfId="43523" hidden="1" xr:uid="{B9E326E5-D510-4F90-9E2E-406B67A0B567}"/>
    <cellStyle name="Comma [0] 2 101 2 2" xfId="43814" hidden="1" xr:uid="{7C72D1C7-4011-4F81-B3C7-594F5262BDD3}"/>
    <cellStyle name="Comma [0] 2 101 2 2" xfId="44068" hidden="1" xr:uid="{3BB83255-C860-4948-B84A-405D19DAC23A}"/>
    <cellStyle name="Comma [0] 2 101 2 2" xfId="44722" hidden="1" xr:uid="{60182748-A5FC-49F4-B6CA-3E4E905F76EF}"/>
    <cellStyle name="Comma [0] 2 101 2 2" xfId="45279" hidden="1" xr:uid="{0790D123-EDEA-4D79-97BE-F023076D6BC1}"/>
    <cellStyle name="Comma [0] 2 101 2 2" xfId="45570" hidden="1" xr:uid="{6637D324-0CB2-4B72-AF15-1BEFF96D792C}"/>
    <cellStyle name="Comma [0] 2 101 2 2" xfId="45824" hidden="1" xr:uid="{E7586BB8-E016-4C66-A931-4EAB72E23FE4}"/>
    <cellStyle name="Comma [0] 2 101 2 2" xfId="46478" hidden="1" xr:uid="{056B7F82-85A8-4139-A846-526438943E6C}"/>
    <cellStyle name="Comma [0] 2 101 2 2" xfId="47035" hidden="1" xr:uid="{C921C7C0-B41A-42AE-9331-9BC8A4F70434}"/>
    <cellStyle name="Comma [0] 2 101 2 2" xfId="47326" hidden="1" xr:uid="{F86D1C3E-67DC-438C-9636-D46EA778624B}"/>
    <cellStyle name="Comma [0] 2 101 2 2" xfId="47580" hidden="1" xr:uid="{DEB44C67-1070-4C21-96FD-4BBA44A4C230}"/>
    <cellStyle name="Comma [0] 2 101 2 2" xfId="48231" hidden="1" xr:uid="{76329E71-A8B1-4B78-88D7-7E5AAEC5C75B}"/>
    <cellStyle name="Comma [0] 2 101 2 2" xfId="48788" hidden="1" xr:uid="{F08EC32D-9ED3-46F6-9037-CBBBAE8F7B56}"/>
    <cellStyle name="Comma [0] 2 101 2 2" xfId="49079" hidden="1" xr:uid="{3C030362-1CED-41B8-B96A-FC678150BE99}"/>
    <cellStyle name="Comma [0] 2 101 2 2" xfId="49333" hidden="1" xr:uid="{19565BB8-71F6-4AEB-90C4-0F30F9B41FA2}"/>
    <cellStyle name="Comma [0] 2 101 2 2" xfId="49981" hidden="1" xr:uid="{0769E991-D5BC-4E10-A495-A5E7EBAF1250}"/>
    <cellStyle name="Comma [0] 2 101 2 2" xfId="50538" hidden="1" xr:uid="{F14F5FAD-9418-40A3-8F40-0B26CD188449}"/>
    <cellStyle name="Comma [0] 2 101 2 2" xfId="50829" hidden="1" xr:uid="{380F3057-34AD-48F9-B8EA-E9713554B922}"/>
    <cellStyle name="Comma [0] 2 101 2 2" xfId="51083" hidden="1" xr:uid="{F5403F04-117E-416B-BA86-4A36276606F5}"/>
    <cellStyle name="Comma [0] 2 101 2 2" xfId="51726" hidden="1" xr:uid="{ECFA1D71-A5B3-442C-851B-F9A5F73DC046}"/>
    <cellStyle name="Comma [0] 2 101 2 2" xfId="52282" hidden="1" xr:uid="{42F2539A-A7A3-466D-A375-B2926B245621}"/>
    <cellStyle name="Comma [0] 2 101 2 2" xfId="52573" hidden="1" xr:uid="{5BA78A98-9623-4877-BF50-B28C88389C2C}"/>
    <cellStyle name="Comma [0] 2 101 2 2" xfId="52827" hidden="1" xr:uid="{E8B41BC6-AE54-4B09-B3EB-43D81542DB33}"/>
    <cellStyle name="Comma [0] 2 101 2 2" xfId="53464" hidden="1" xr:uid="{0622D579-B759-4B51-9647-AE5AD67AE933}"/>
    <cellStyle name="Comma [0] 2 101 2 2" xfId="54016" hidden="1" xr:uid="{F22BE5A7-CDF0-4B74-AE27-DBFB7476AB64}"/>
    <cellStyle name="Comma [0] 2 101 2 2" xfId="54307" hidden="1" xr:uid="{0A6A754D-8786-4450-B7B3-7BD4CC1B4D06}"/>
    <cellStyle name="Comma [0] 2 101 2 2" xfId="54561" hidden="1" xr:uid="{18C6FC84-AC85-4F6B-83F5-4C363F7C1188}"/>
    <cellStyle name="Comma [0] 2 101 2 2" xfId="55192" hidden="1" xr:uid="{2E4FF831-4273-44BC-B29F-FEA8C6C214CD}"/>
    <cellStyle name="Comma [0] 2 101 2 2" xfId="55740" hidden="1" xr:uid="{97E5AD2E-1759-4906-BAF6-95092003E088}"/>
    <cellStyle name="Comma [0] 2 101 2 2" xfId="56031" hidden="1" xr:uid="{1E360661-DC79-4E2E-A651-D971A325E70F}"/>
    <cellStyle name="Comma [0] 2 101 2 2" xfId="56285" hidden="1" xr:uid="{1F3821E6-DED4-485E-8570-07919D2CB10E}"/>
    <cellStyle name="Comma [0] 2 101 2 2" xfId="56905" hidden="1" xr:uid="{F364EB95-EF37-43FB-A171-007FAEAD744E}"/>
    <cellStyle name="Comma [0] 2 101 2 2" xfId="57447" hidden="1" xr:uid="{61598DC2-4F0B-4C0D-A6CB-106487663CC7}"/>
    <cellStyle name="Comma [0] 2 101 2 2" xfId="57738" hidden="1" xr:uid="{D412D850-ADE3-4C02-B3EC-35B3766D02B8}"/>
    <cellStyle name="Comma [0] 2 101 2 2" xfId="57992" hidden="1" xr:uid="{2504B75F-22E4-4C90-BF26-0D61FE87CFDC}"/>
    <cellStyle name="Comma [0] 2 101 2 2" xfId="58602" hidden="1" xr:uid="{BC92E435-C8BB-415E-A91E-F34DCE16BE68}"/>
    <cellStyle name="Comma [0] 2 101 2 2" xfId="59141" hidden="1" xr:uid="{18CE6C3E-4247-4B0D-BB8D-5A44AB35A159}"/>
    <cellStyle name="Comma [0] 2 101 2 2" xfId="59432" hidden="1" xr:uid="{8C868E52-FA45-4C61-88D0-66567EFB4E81}"/>
    <cellStyle name="Comma [0] 2 101 2 2" xfId="59686" hidden="1" xr:uid="{75C8FFB4-2C1F-4F35-A163-5CDA1AD41BB0}"/>
    <cellStyle name="Comma [0] 2 101 2 2" xfId="60277" hidden="1" xr:uid="{F07E75CB-3A64-4A3C-BC39-3212D2FE9387}"/>
    <cellStyle name="Comma [0] 2 101 2 2" xfId="60802" hidden="1" xr:uid="{51983A14-7D6E-4D8E-91BC-CDA4DFE4C63D}"/>
    <cellStyle name="Comma [0] 2 101 2 2" xfId="61093" hidden="1" xr:uid="{91D3BBE8-874C-46DA-85B5-23566B139B64}"/>
    <cellStyle name="Comma [0] 2 101 2 2" xfId="61347" hidden="1" xr:uid="{E153A516-452B-4695-99E3-F962E348CB78}"/>
    <cellStyle name="Comma [0] 2 101 2 2" xfId="61923" hidden="1" xr:uid="{0CD99A3E-8377-4266-8220-232D3CA79ECC}"/>
    <cellStyle name="Comma [0] 2 101 2 2" xfId="62437" hidden="1" xr:uid="{65389B7E-AB68-4CCA-BA8E-992DCCC3E839}"/>
    <cellStyle name="Comma [0] 2 101 2 2" xfId="62728" hidden="1" xr:uid="{FB10280A-E467-4E01-AE15-30589CBED94A}"/>
    <cellStyle name="Comma [0] 2 101 2 2" xfId="62982" hidden="1" xr:uid="{0150C613-6D33-4DE4-9956-D4E9B23D535E}"/>
    <cellStyle name="Comma [0] 2 101 2 2" xfId="63493" hidden="1" xr:uid="{5F4B2CC5-C125-442F-A553-236B2C7D6E3E}"/>
    <cellStyle name="Comma [0] 2 101 2 2" xfId="63948" hidden="1" xr:uid="{5F74812D-0FD6-4623-A85B-05D3E3FCD6DA}"/>
    <cellStyle name="Comma [0] 2 101 3" xfId="4470" hidden="1" xr:uid="{00000000-0005-0000-0000-000079110000}"/>
    <cellStyle name="Comma [0] 2 101 3" xfId="6570" hidden="1" xr:uid="{00000000-0005-0000-0000-0000AD190000}"/>
    <cellStyle name="Comma [0] 2 101 3" xfId="6689" hidden="1" xr:uid="{00000000-0005-0000-0000-0000241A0000}"/>
    <cellStyle name="Comma [0] 2 101 3" xfId="6762" hidden="1" xr:uid="{00000000-0005-0000-0000-00006D1A0000}"/>
    <cellStyle name="Comma [0] 2 101 3" xfId="7047" hidden="1" xr:uid="{00000000-0005-0000-0000-00008A1B0000}"/>
    <cellStyle name="Comma [0] 2 101 3" xfId="8803" hidden="1" xr:uid="{00000000-0005-0000-0000-000066220000}"/>
    <cellStyle name="Comma [0] 2 101 3" xfId="10559" hidden="1" xr:uid="{00000000-0005-0000-0000-000042290000}"/>
    <cellStyle name="Comma [0] 2 101 3" xfId="12315" hidden="1" xr:uid="{00000000-0005-0000-0000-00001E300000}"/>
    <cellStyle name="Comma [0] 2 101 3" xfId="14071" hidden="1" xr:uid="{00000000-0005-0000-0000-0000FA360000}"/>
    <cellStyle name="Comma [0] 2 101 3" xfId="15824" hidden="1" xr:uid="{00000000-0005-0000-0000-0000D33D0000}"/>
    <cellStyle name="Comma [0] 2 101 3" xfId="17574" hidden="1" xr:uid="{00000000-0005-0000-0000-0000A9440000}"/>
    <cellStyle name="Comma [0] 2 101 3" xfId="19320" hidden="1" xr:uid="{00000000-0005-0000-0000-00007B4B0000}"/>
    <cellStyle name="Comma [0] 2 101 3" xfId="21058" hidden="1" xr:uid="{00000000-0005-0000-0000-000045520000}"/>
    <cellStyle name="Comma [0] 2 101 3" xfId="22786" hidden="1" xr:uid="{00000000-0005-0000-0000-000005590000}"/>
    <cellStyle name="Comma [0] 2 101 3" xfId="24501" hidden="1" xr:uid="{00000000-0005-0000-0000-0000B85F0000}"/>
    <cellStyle name="Comma [0] 2 101 3" xfId="26198" hidden="1" xr:uid="{00000000-0005-0000-0000-000059660000}"/>
    <cellStyle name="Comma [0] 2 101 3" xfId="36574" hidden="1" xr:uid="{9492C7B8-D56B-461B-BA5B-A8434CCDF166}"/>
    <cellStyle name="Comma [0] 2 101 3" xfId="38674" hidden="1" xr:uid="{9568DEAF-5607-4E6F-AF54-163C1F4E11A3}"/>
    <cellStyle name="Comma [0] 2 101 3" xfId="38793" hidden="1" xr:uid="{3BDFF3A2-A582-48FF-B275-18E555DB655D}"/>
    <cellStyle name="Comma [0] 2 101 3" xfId="38866" hidden="1" xr:uid="{25354235-9620-44D5-9954-6EA2D78BB4CB}"/>
    <cellStyle name="Comma [0] 2 101 3" xfId="39151" hidden="1" xr:uid="{81DC6F84-D4C4-4DDA-BB4D-A3386F51E83D}"/>
    <cellStyle name="Comma [0] 2 101 3" xfId="40907" hidden="1" xr:uid="{F15B45E9-9F16-49FD-BBE5-BA2F66CBF184}"/>
    <cellStyle name="Comma [0] 2 101 3" xfId="42663" hidden="1" xr:uid="{D0AA1205-D40D-4D51-88E0-EBE324FD5370}"/>
    <cellStyle name="Comma [0] 2 101 3" xfId="44419" hidden="1" xr:uid="{75B50E8A-7B6E-4959-BF6F-018EC0DCB24B}"/>
    <cellStyle name="Comma [0] 2 101 3" xfId="46175" hidden="1" xr:uid="{736F0830-4DF8-43FC-8A83-394CA3E81B61}"/>
    <cellStyle name="Comma [0] 2 101 3" xfId="47928" hidden="1" xr:uid="{7919CDA2-6C0B-4155-84AB-B555F3915BC0}"/>
    <cellStyle name="Comma [0] 2 101 3" xfId="49678" hidden="1" xr:uid="{84D0CD8A-BC3B-4370-9FDA-22865E9E8F86}"/>
    <cellStyle name="Comma [0] 2 101 3" xfId="51424" hidden="1" xr:uid="{FAA6F90C-30DE-4107-AA63-ACF1BFB254A1}"/>
    <cellStyle name="Comma [0] 2 101 3" xfId="53162" hidden="1" xr:uid="{5A3AA3E4-A88A-4DE4-B5CD-39C4EFEDE52A}"/>
    <cellStyle name="Comma [0] 2 101 3" xfId="54890" hidden="1" xr:uid="{516EE5B6-E5AD-4F8D-9FAF-4FD67F6CDBEC}"/>
    <cellStyle name="Comma [0] 2 101 3" xfId="56605" hidden="1" xr:uid="{50477094-7E8D-49E8-B6F5-33E814B8B71A}"/>
    <cellStyle name="Comma [0] 2 101 3" xfId="58302" hidden="1" xr:uid="{603B650C-DD9E-43C4-BA5E-FDFE5D8912AD}"/>
    <cellStyle name="Comma [0] 2 102" xfId="674" xr:uid="{00000000-0005-0000-0000-0000A5020000}"/>
    <cellStyle name="Comma [0] 2 102 2" xfId="1329" hidden="1" xr:uid="{00000000-0005-0000-0000-000034050000}"/>
    <cellStyle name="Comma [0] 2 102 2" xfId="1881" hidden="1" xr:uid="{00000000-0005-0000-0000-00005C070000}"/>
    <cellStyle name="Comma [0] 2 102 2" xfId="2172" hidden="1" xr:uid="{00000000-0005-0000-0000-00007F080000}"/>
    <cellStyle name="Comma [0] 2 102 2" xfId="2428" hidden="1" xr:uid="{00000000-0005-0000-0000-00007F090000}"/>
    <cellStyle name="Comma [0] 2 102 2" xfId="33447" hidden="1" xr:uid="{0A1CE982-92DF-4F9A-8902-3B9F3142C8DE}"/>
    <cellStyle name="Comma [0] 2 102 2" xfId="33996" hidden="1" xr:uid="{24EB0714-4FCA-4689-8D17-F431A98C0C4E}"/>
    <cellStyle name="Comma [0] 2 102 2" xfId="34287" hidden="1" xr:uid="{35279922-7006-46D7-A13A-EA98BFD0831B}"/>
    <cellStyle name="Comma [0] 2 102 2" xfId="34543" hidden="1" xr:uid="{E7D46B2C-9A97-4E40-BAB5-DBB22A0C3C23}"/>
    <cellStyle name="Comma [0] 2 102 2" xfId="32812" xr:uid="{1C699476-993E-4BF2-ACD8-0061D1F404A1}"/>
    <cellStyle name="Comma [0] 2 102 2 2" xfId="5126" hidden="1" xr:uid="{00000000-0005-0000-0000-000009140000}"/>
    <cellStyle name="Comma [0] 2 102 2 2" xfId="5683" hidden="1" xr:uid="{00000000-0005-0000-0000-000036160000}"/>
    <cellStyle name="Comma [0] 2 102 2 2" xfId="5974" hidden="1" xr:uid="{00000000-0005-0000-0000-000059170000}"/>
    <cellStyle name="Comma [0] 2 102 2 2" xfId="6230" hidden="1" xr:uid="{00000000-0005-0000-0000-000059180000}"/>
    <cellStyle name="Comma [0] 2 102 2 2" xfId="7345" hidden="1" xr:uid="{00000000-0005-0000-0000-0000B41C0000}"/>
    <cellStyle name="Comma [0] 2 102 2 2" xfId="7902" hidden="1" xr:uid="{00000000-0005-0000-0000-0000E11E0000}"/>
    <cellStyle name="Comma [0] 2 102 2 2" xfId="8193" hidden="1" xr:uid="{00000000-0005-0000-0000-000004200000}"/>
    <cellStyle name="Comma [0] 2 102 2 2" xfId="8449" hidden="1" xr:uid="{00000000-0005-0000-0000-000004210000}"/>
    <cellStyle name="Comma [0] 2 102 2 2" xfId="9101" hidden="1" xr:uid="{00000000-0005-0000-0000-000090230000}"/>
    <cellStyle name="Comma [0] 2 102 2 2" xfId="9658" hidden="1" xr:uid="{00000000-0005-0000-0000-0000BD250000}"/>
    <cellStyle name="Comma [0] 2 102 2 2" xfId="9949" hidden="1" xr:uid="{00000000-0005-0000-0000-0000E0260000}"/>
    <cellStyle name="Comma [0] 2 102 2 2" xfId="10205" hidden="1" xr:uid="{00000000-0005-0000-0000-0000E0270000}"/>
    <cellStyle name="Comma [0] 2 102 2 2" xfId="10857" hidden="1" xr:uid="{00000000-0005-0000-0000-00006C2A0000}"/>
    <cellStyle name="Comma [0] 2 102 2 2" xfId="11414" hidden="1" xr:uid="{00000000-0005-0000-0000-0000992C0000}"/>
    <cellStyle name="Comma [0] 2 102 2 2" xfId="11705" hidden="1" xr:uid="{00000000-0005-0000-0000-0000BC2D0000}"/>
    <cellStyle name="Comma [0] 2 102 2 2" xfId="11961" hidden="1" xr:uid="{00000000-0005-0000-0000-0000BC2E0000}"/>
    <cellStyle name="Comma [0] 2 102 2 2" xfId="12613" hidden="1" xr:uid="{00000000-0005-0000-0000-000048310000}"/>
    <cellStyle name="Comma [0] 2 102 2 2" xfId="13170" hidden="1" xr:uid="{00000000-0005-0000-0000-000075330000}"/>
    <cellStyle name="Comma [0] 2 102 2 2" xfId="13461" hidden="1" xr:uid="{00000000-0005-0000-0000-000098340000}"/>
    <cellStyle name="Comma [0] 2 102 2 2" xfId="13717" hidden="1" xr:uid="{00000000-0005-0000-0000-000098350000}"/>
    <cellStyle name="Comma [0] 2 102 2 2" xfId="14369" hidden="1" xr:uid="{00000000-0005-0000-0000-000024380000}"/>
    <cellStyle name="Comma [0] 2 102 2 2" xfId="14926" hidden="1" xr:uid="{00000000-0005-0000-0000-0000513A0000}"/>
    <cellStyle name="Comma [0] 2 102 2 2" xfId="15217" hidden="1" xr:uid="{00000000-0005-0000-0000-0000743B0000}"/>
    <cellStyle name="Comma [0] 2 102 2 2" xfId="15473" hidden="1" xr:uid="{00000000-0005-0000-0000-0000743C0000}"/>
    <cellStyle name="Comma [0] 2 102 2 2" xfId="16122" hidden="1" xr:uid="{00000000-0005-0000-0000-0000FD3E0000}"/>
    <cellStyle name="Comma [0] 2 102 2 2" xfId="16679" hidden="1" xr:uid="{00000000-0005-0000-0000-00002A410000}"/>
    <cellStyle name="Comma [0] 2 102 2 2" xfId="16970" hidden="1" xr:uid="{00000000-0005-0000-0000-00004D420000}"/>
    <cellStyle name="Comma [0] 2 102 2 2" xfId="17226" hidden="1" xr:uid="{00000000-0005-0000-0000-00004D430000}"/>
    <cellStyle name="Comma [0] 2 102 2 2" xfId="17872" hidden="1" xr:uid="{00000000-0005-0000-0000-0000D3450000}"/>
    <cellStyle name="Comma [0] 2 102 2 2" xfId="18429" hidden="1" xr:uid="{00000000-0005-0000-0000-000000480000}"/>
    <cellStyle name="Comma [0] 2 102 2 2" xfId="18720" hidden="1" xr:uid="{00000000-0005-0000-0000-000023490000}"/>
    <cellStyle name="Comma [0] 2 102 2 2" xfId="18976" hidden="1" xr:uid="{00000000-0005-0000-0000-0000234A0000}"/>
    <cellStyle name="Comma [0] 2 102 2 2" xfId="19617" hidden="1" xr:uid="{00000000-0005-0000-0000-0000A44C0000}"/>
    <cellStyle name="Comma [0] 2 102 2 2" xfId="20173" hidden="1" xr:uid="{00000000-0005-0000-0000-0000D04E0000}"/>
    <cellStyle name="Comma [0] 2 102 2 2" xfId="20464" hidden="1" xr:uid="{00000000-0005-0000-0000-0000F34F0000}"/>
    <cellStyle name="Comma [0] 2 102 2 2" xfId="20720" hidden="1" xr:uid="{00000000-0005-0000-0000-0000F3500000}"/>
    <cellStyle name="Comma [0] 2 102 2 2" xfId="21355" hidden="1" xr:uid="{00000000-0005-0000-0000-00006E530000}"/>
    <cellStyle name="Comma [0] 2 102 2 2" xfId="21907" hidden="1" xr:uid="{00000000-0005-0000-0000-000096550000}"/>
    <cellStyle name="Comma [0] 2 102 2 2" xfId="22198" hidden="1" xr:uid="{00000000-0005-0000-0000-0000B9560000}"/>
    <cellStyle name="Comma [0] 2 102 2 2" xfId="22454" hidden="1" xr:uid="{00000000-0005-0000-0000-0000B9570000}"/>
    <cellStyle name="Comma [0] 2 102 2 2" xfId="23083" hidden="1" xr:uid="{00000000-0005-0000-0000-00002E5A0000}"/>
    <cellStyle name="Comma [0] 2 102 2 2" xfId="23631" hidden="1" xr:uid="{00000000-0005-0000-0000-0000525C0000}"/>
    <cellStyle name="Comma [0] 2 102 2 2" xfId="23922" hidden="1" xr:uid="{00000000-0005-0000-0000-0000755D0000}"/>
    <cellStyle name="Comma [0] 2 102 2 2" xfId="24178" hidden="1" xr:uid="{00000000-0005-0000-0000-0000755E0000}"/>
    <cellStyle name="Comma [0] 2 102 2 2" xfId="24796" hidden="1" xr:uid="{00000000-0005-0000-0000-0000DF600000}"/>
    <cellStyle name="Comma [0] 2 102 2 2" xfId="25338" hidden="1" xr:uid="{00000000-0005-0000-0000-0000FD620000}"/>
    <cellStyle name="Comma [0] 2 102 2 2" xfId="25629" hidden="1" xr:uid="{00000000-0005-0000-0000-000020640000}"/>
    <cellStyle name="Comma [0] 2 102 2 2" xfId="25885" hidden="1" xr:uid="{00000000-0005-0000-0000-000020650000}"/>
    <cellStyle name="Comma [0] 2 102 2 2" xfId="26493" hidden="1" xr:uid="{00000000-0005-0000-0000-000080670000}"/>
    <cellStyle name="Comma [0] 2 102 2 2" xfId="27032" hidden="1" xr:uid="{00000000-0005-0000-0000-00009B690000}"/>
    <cellStyle name="Comma [0] 2 102 2 2" xfId="27323" hidden="1" xr:uid="{00000000-0005-0000-0000-0000BE6A0000}"/>
    <cellStyle name="Comma [0] 2 102 2 2" xfId="27579" hidden="1" xr:uid="{00000000-0005-0000-0000-0000BE6B0000}"/>
    <cellStyle name="Comma [0] 2 102 2 2" xfId="28168" hidden="1" xr:uid="{00000000-0005-0000-0000-00000B6E0000}"/>
    <cellStyle name="Comma [0] 2 102 2 2" xfId="28693" hidden="1" xr:uid="{00000000-0005-0000-0000-000018700000}"/>
    <cellStyle name="Comma [0] 2 102 2 2" xfId="28984" hidden="1" xr:uid="{00000000-0005-0000-0000-00003B710000}"/>
    <cellStyle name="Comma [0] 2 102 2 2" xfId="29240" hidden="1" xr:uid="{00000000-0005-0000-0000-00003B720000}"/>
    <cellStyle name="Comma [0] 2 102 2 2" xfId="29814" hidden="1" xr:uid="{00000000-0005-0000-0000-000079740000}"/>
    <cellStyle name="Comma [0] 2 102 2 2" xfId="30328" hidden="1" xr:uid="{00000000-0005-0000-0000-00007B760000}"/>
    <cellStyle name="Comma [0] 2 102 2 2" xfId="30619" hidden="1" xr:uid="{00000000-0005-0000-0000-00009E770000}"/>
    <cellStyle name="Comma [0] 2 102 2 2" xfId="30875" hidden="1" xr:uid="{00000000-0005-0000-0000-00009E780000}"/>
    <cellStyle name="Comma [0] 2 102 2 2" xfId="31384" hidden="1" xr:uid="{00000000-0005-0000-0000-00009B7A0000}"/>
    <cellStyle name="Comma [0] 2 102 2 2" xfId="31839" hidden="1" xr:uid="{00000000-0005-0000-0000-0000627C0000}"/>
    <cellStyle name="Comma [0] 2 102 2 2" xfId="37230" hidden="1" xr:uid="{5787E9E7-DBD0-4B56-A49F-69131AE2368C}"/>
    <cellStyle name="Comma [0] 2 102 2 2" xfId="37787" hidden="1" xr:uid="{E1F6DFA7-735C-4019-B311-7724A8E3C371}"/>
    <cellStyle name="Comma [0] 2 102 2 2" xfId="38078" hidden="1" xr:uid="{463C8EA3-8CEE-4C04-AE86-0A7472AFC1EB}"/>
    <cellStyle name="Comma [0] 2 102 2 2" xfId="38334" hidden="1" xr:uid="{938EDAF5-89ED-4619-87B1-7957014F3645}"/>
    <cellStyle name="Comma [0] 2 102 2 2" xfId="39449" hidden="1" xr:uid="{4D987B1D-96A2-45B4-A5A9-24F46A345913}"/>
    <cellStyle name="Comma [0] 2 102 2 2" xfId="40006" hidden="1" xr:uid="{2CB8853D-AD58-4FFB-8F29-645FF8BAFA04}"/>
    <cellStyle name="Comma [0] 2 102 2 2" xfId="40297" hidden="1" xr:uid="{FB252FCA-C7D0-4B9E-BE51-FCB4E2C86306}"/>
    <cellStyle name="Comma [0] 2 102 2 2" xfId="40553" hidden="1" xr:uid="{05AA57A8-D3D7-45DF-B78B-DF3501F38308}"/>
    <cellStyle name="Comma [0] 2 102 2 2" xfId="41205" hidden="1" xr:uid="{B249BC50-1929-4F12-8810-484BAE68B77F}"/>
    <cellStyle name="Comma [0] 2 102 2 2" xfId="41762" hidden="1" xr:uid="{691FCA9D-8E95-463F-A337-4289601632FB}"/>
    <cellStyle name="Comma [0] 2 102 2 2" xfId="42053" hidden="1" xr:uid="{DDD99F90-7858-4A26-ABBB-D72EDE474DBC}"/>
    <cellStyle name="Comma [0] 2 102 2 2" xfId="42309" hidden="1" xr:uid="{3A1AD51F-4D4C-40F2-9E41-2DCDC659FB2B}"/>
    <cellStyle name="Comma [0] 2 102 2 2" xfId="42961" hidden="1" xr:uid="{59DEDE0D-3D8C-42D2-A4DD-7226B17B645C}"/>
    <cellStyle name="Comma [0] 2 102 2 2" xfId="43518" hidden="1" xr:uid="{0D598EAC-7643-49E4-9E43-F6AAD9B15664}"/>
    <cellStyle name="Comma [0] 2 102 2 2" xfId="43809" hidden="1" xr:uid="{D14B4DE8-E4CC-4589-ABA3-F9D3F48BED5B}"/>
    <cellStyle name="Comma [0] 2 102 2 2" xfId="44065" hidden="1" xr:uid="{69A2CE98-C6B7-4406-86D6-8B4243104DDD}"/>
    <cellStyle name="Comma [0] 2 102 2 2" xfId="44717" hidden="1" xr:uid="{613004A1-7A5F-42C9-9380-DE821B11C0B9}"/>
    <cellStyle name="Comma [0] 2 102 2 2" xfId="45274" hidden="1" xr:uid="{A7D69321-A921-43ED-A7B7-68B2A04A5273}"/>
    <cellStyle name="Comma [0] 2 102 2 2" xfId="45565" hidden="1" xr:uid="{E3EC45DE-EF5B-4239-8009-02277F1CCFE9}"/>
    <cellStyle name="Comma [0] 2 102 2 2" xfId="45821" hidden="1" xr:uid="{6CC7EB9E-BDB4-45A4-AA79-07E6F588242B}"/>
    <cellStyle name="Comma [0] 2 102 2 2" xfId="46473" hidden="1" xr:uid="{031A30FE-8BF8-4FF7-8249-732B184A914E}"/>
    <cellStyle name="Comma [0] 2 102 2 2" xfId="47030" hidden="1" xr:uid="{9DBBDB7C-869B-43DF-B415-82865F908652}"/>
    <cellStyle name="Comma [0] 2 102 2 2" xfId="47321" hidden="1" xr:uid="{8CD6D0C4-55C5-44B9-AFD6-CF44DD659D76}"/>
    <cellStyle name="Comma [0] 2 102 2 2" xfId="47577" hidden="1" xr:uid="{27C27784-003D-4912-AE5A-A8FE84CDB635}"/>
    <cellStyle name="Comma [0] 2 102 2 2" xfId="48226" hidden="1" xr:uid="{B76A0AE5-0A2E-43D7-975C-FC39EBE581D4}"/>
    <cellStyle name="Comma [0] 2 102 2 2" xfId="48783" hidden="1" xr:uid="{AA6CCDF8-7C5F-4FFF-BD65-DBEBD74F9059}"/>
    <cellStyle name="Comma [0] 2 102 2 2" xfId="49074" hidden="1" xr:uid="{0E1B74A9-EA8D-4E5F-B8C0-9E78CBCCB876}"/>
    <cellStyle name="Comma [0] 2 102 2 2" xfId="49330" hidden="1" xr:uid="{B1DB2BB6-CA78-491C-9986-18CEABE36111}"/>
    <cellStyle name="Comma [0] 2 102 2 2" xfId="49976" hidden="1" xr:uid="{F16614EF-8E74-44F1-BE5F-6DD0EA8673F1}"/>
    <cellStyle name="Comma [0] 2 102 2 2" xfId="50533" hidden="1" xr:uid="{D2684789-D131-4B3F-A247-817E6EE13230}"/>
    <cellStyle name="Comma [0] 2 102 2 2" xfId="50824" hidden="1" xr:uid="{24788E9E-7771-4860-8C08-BEE45EB0C2F6}"/>
    <cellStyle name="Comma [0] 2 102 2 2" xfId="51080" hidden="1" xr:uid="{5F927F85-1EC0-4EB7-90C9-3C199E50D59B}"/>
    <cellStyle name="Comma [0] 2 102 2 2" xfId="51721" hidden="1" xr:uid="{6DDC29D3-D2EC-4332-AF93-5D34ECADCC0A}"/>
    <cellStyle name="Comma [0] 2 102 2 2" xfId="52277" hidden="1" xr:uid="{EA2406F1-93A2-4BCF-851E-A9704AFB9FCB}"/>
    <cellStyle name="Comma [0] 2 102 2 2" xfId="52568" hidden="1" xr:uid="{9EA1D57C-6463-4659-911A-CBCEF93302E4}"/>
    <cellStyle name="Comma [0] 2 102 2 2" xfId="52824" hidden="1" xr:uid="{D484901F-A049-4F37-83F6-4CB85E7600A5}"/>
    <cellStyle name="Comma [0] 2 102 2 2" xfId="53459" hidden="1" xr:uid="{36610160-0569-4326-940D-9AFFAF6F262B}"/>
    <cellStyle name="Comma [0] 2 102 2 2" xfId="54011" hidden="1" xr:uid="{6AC3FCA9-E688-4133-A080-54C6F5ED50BF}"/>
    <cellStyle name="Comma [0] 2 102 2 2" xfId="54302" hidden="1" xr:uid="{19B88CC5-21FC-478D-B62C-00BB41EAD96F}"/>
    <cellStyle name="Comma [0] 2 102 2 2" xfId="54558" hidden="1" xr:uid="{1B24C7F3-06D5-4B52-A63A-22D17E0807F7}"/>
    <cellStyle name="Comma [0] 2 102 2 2" xfId="55187" hidden="1" xr:uid="{8E7F079E-C11F-427F-91B4-08E7729D178B}"/>
    <cellStyle name="Comma [0] 2 102 2 2" xfId="55735" hidden="1" xr:uid="{06F1FAD4-789F-4376-9467-C8CA2AFC035D}"/>
    <cellStyle name="Comma [0] 2 102 2 2" xfId="56026" hidden="1" xr:uid="{5E0A5EEA-F4B1-4041-8974-6EC7EF738F60}"/>
    <cellStyle name="Comma [0] 2 102 2 2" xfId="56282" hidden="1" xr:uid="{6CB2084A-CBBF-471E-8595-51CD55B33A62}"/>
    <cellStyle name="Comma [0] 2 102 2 2" xfId="56900" hidden="1" xr:uid="{959BCF9F-B377-4BC9-9AE5-EB69473B75C0}"/>
    <cellStyle name="Comma [0] 2 102 2 2" xfId="57442" hidden="1" xr:uid="{42AD81EF-5E4D-43C6-B695-27AFFC7DAA8A}"/>
    <cellStyle name="Comma [0] 2 102 2 2" xfId="57733" hidden="1" xr:uid="{93439302-3E0C-492A-9847-68D88C831475}"/>
    <cellStyle name="Comma [0] 2 102 2 2" xfId="57989" hidden="1" xr:uid="{1D60D494-6D1B-4957-8693-A1D92286A4B5}"/>
    <cellStyle name="Comma [0] 2 102 2 2" xfId="58597" hidden="1" xr:uid="{0092BA98-B50C-4BAE-AC3C-184357F51866}"/>
    <cellStyle name="Comma [0] 2 102 2 2" xfId="59136" hidden="1" xr:uid="{1385A914-EC7B-4FE1-B7E3-0DB82F0FCE8E}"/>
    <cellStyle name="Comma [0] 2 102 2 2" xfId="59427" hidden="1" xr:uid="{2BD136F9-3D18-4893-9ECD-77B95C03AE04}"/>
    <cellStyle name="Comma [0] 2 102 2 2" xfId="59683" hidden="1" xr:uid="{26EFFE45-5E89-49EE-BEAD-56DBD06DFA44}"/>
    <cellStyle name="Comma [0] 2 102 2 2" xfId="60272" hidden="1" xr:uid="{38A5AACC-38E5-4221-B29D-C4641EC52FBF}"/>
    <cellStyle name="Comma [0] 2 102 2 2" xfId="60797" hidden="1" xr:uid="{C5A0E1FD-AB75-49F6-8C23-7DA4A22E8A06}"/>
    <cellStyle name="Comma [0] 2 102 2 2" xfId="61088" hidden="1" xr:uid="{10798031-77A2-4488-B936-0ECF84BBFEB4}"/>
    <cellStyle name="Comma [0] 2 102 2 2" xfId="61344" hidden="1" xr:uid="{E2BAB087-517E-4E8E-A244-E483F8B3936A}"/>
    <cellStyle name="Comma [0] 2 102 2 2" xfId="61918" hidden="1" xr:uid="{1E1E1437-72C9-485B-BEC7-4BB26360DF40}"/>
    <cellStyle name="Comma [0] 2 102 2 2" xfId="62432" hidden="1" xr:uid="{72F37708-3C55-4510-A7A3-B3310701806E}"/>
    <cellStyle name="Comma [0] 2 102 2 2" xfId="62723" hidden="1" xr:uid="{2CC6CA2D-16CC-4B35-9792-0BA9F30E9E5A}"/>
    <cellStyle name="Comma [0] 2 102 2 2" xfId="62979" hidden="1" xr:uid="{458E11AE-B76D-4B7A-B21B-43AC29EA4297}"/>
    <cellStyle name="Comma [0] 2 102 2 2" xfId="63488" hidden="1" xr:uid="{41FE7A00-6FAD-4652-987F-AAF45395362E}"/>
    <cellStyle name="Comma [0] 2 102 2 2" xfId="63943" hidden="1" xr:uid="{ED6F4093-4776-4497-BFD9-A62869C3517A}"/>
    <cellStyle name="Comma [0] 2 102 3" xfId="4074" hidden="1" xr:uid="{00000000-0005-0000-0000-0000ED0F0000}"/>
    <cellStyle name="Comma [0] 2 102 3" xfId="4106" hidden="1" xr:uid="{00000000-0005-0000-0000-00000D100000}"/>
    <cellStyle name="Comma [0] 2 102 3" xfId="4465" hidden="1" xr:uid="{00000000-0005-0000-0000-000074110000}"/>
    <cellStyle name="Comma [0] 2 102 3" xfId="4743" hidden="1" xr:uid="{00000000-0005-0000-0000-00008A120000}"/>
    <cellStyle name="Comma [0] 2 102 3" xfId="6537" hidden="1" xr:uid="{00000000-0005-0000-0000-00008C190000}"/>
    <cellStyle name="Comma [0] 2 102 3" xfId="6684" hidden="1" xr:uid="{00000000-0005-0000-0000-00001F1A0000}"/>
    <cellStyle name="Comma [0] 2 102 3" xfId="6773" hidden="1" xr:uid="{00000000-0005-0000-0000-0000781A0000}"/>
    <cellStyle name="Comma [0] 2 102 3" xfId="6862" hidden="1" xr:uid="{00000000-0005-0000-0000-0000D11A0000}"/>
    <cellStyle name="Comma [0] 2 102 3" xfId="6962" hidden="1" xr:uid="{00000000-0005-0000-0000-0000351B0000}"/>
    <cellStyle name="Comma [0] 2 102 3" xfId="8718" hidden="1" xr:uid="{00000000-0005-0000-0000-000011220000}"/>
    <cellStyle name="Comma [0] 2 102 3" xfId="10474" hidden="1" xr:uid="{00000000-0005-0000-0000-0000ED280000}"/>
    <cellStyle name="Comma [0] 2 102 3" xfId="12230" hidden="1" xr:uid="{00000000-0005-0000-0000-0000C92F0000}"/>
    <cellStyle name="Comma [0] 2 102 3" xfId="13986" hidden="1" xr:uid="{00000000-0005-0000-0000-0000A5360000}"/>
    <cellStyle name="Comma [0] 2 102 3" xfId="15742" hidden="1" xr:uid="{00000000-0005-0000-0000-0000813D0000}"/>
    <cellStyle name="Comma [0] 2 102 3" xfId="17494" hidden="1" xr:uid="{00000000-0005-0000-0000-000059440000}"/>
    <cellStyle name="Comma [0] 2 102 3" xfId="19242" hidden="1" xr:uid="{00000000-0005-0000-0000-00002D4B0000}"/>
    <cellStyle name="Comma [0] 2 102 3" xfId="36178" hidden="1" xr:uid="{DBB1FAE3-B284-488E-93F3-404512502E69}"/>
    <cellStyle name="Comma [0] 2 102 3" xfId="36210" hidden="1" xr:uid="{57D45FAA-7318-458C-AA5E-CACCB9BA07B2}"/>
    <cellStyle name="Comma [0] 2 102 3" xfId="36569" hidden="1" xr:uid="{1D40FA5B-7246-4D61-A51D-3543A44342A3}"/>
    <cellStyle name="Comma [0] 2 102 3" xfId="36847" hidden="1" xr:uid="{F0004B7C-CEEA-4B6D-8164-DE80A81EFC27}"/>
    <cellStyle name="Comma [0] 2 102 3" xfId="38641" hidden="1" xr:uid="{3CC394F6-9B96-420E-AC10-50CCBE31422C}"/>
    <cellStyle name="Comma [0] 2 102 3" xfId="38788" hidden="1" xr:uid="{00095B02-5EE1-4391-A49A-40511CB83817}"/>
    <cellStyle name="Comma [0] 2 102 3" xfId="38877" hidden="1" xr:uid="{E1809635-E211-4C0F-B052-18E2FD59F769}"/>
    <cellStyle name="Comma [0] 2 102 3" xfId="38966" hidden="1" xr:uid="{8452D4D9-1C50-4E53-B3B2-686F13606361}"/>
    <cellStyle name="Comma [0] 2 102 3" xfId="39066" hidden="1" xr:uid="{450E3983-9638-414C-94F2-E4726B83D1A8}"/>
    <cellStyle name="Comma [0] 2 102 3" xfId="40822" hidden="1" xr:uid="{6B114D75-E6C6-4585-85A0-B5E08A510A88}"/>
    <cellStyle name="Comma [0] 2 102 3" xfId="42578" hidden="1" xr:uid="{768F26E5-6C10-4790-B016-8E06B5C2A391}"/>
    <cellStyle name="Comma [0] 2 102 3" xfId="44334" hidden="1" xr:uid="{80F3B4F3-E472-4B75-A553-E8E402DAF512}"/>
    <cellStyle name="Comma [0] 2 102 3" xfId="46090" hidden="1" xr:uid="{65A7BD8B-C790-4B05-A871-1C3474435F98}"/>
    <cellStyle name="Comma [0] 2 102 3" xfId="47846" hidden="1" xr:uid="{D36FA2EF-B83B-4F1C-BBF8-75B61854921C}"/>
    <cellStyle name="Comma [0] 2 102 3" xfId="49598" hidden="1" xr:uid="{DE0B13A4-D289-4163-A9DE-2E0B6CB5C200}"/>
    <cellStyle name="Comma [0] 2 102 3" xfId="51346" hidden="1" xr:uid="{B3F83352-9B25-43BA-A9A4-2064F169B72F}"/>
    <cellStyle name="Comma [0] 2 103" xfId="671" xr:uid="{00000000-0005-0000-0000-0000A2020000}"/>
    <cellStyle name="Comma [0] 2 103 2" xfId="1326" hidden="1" xr:uid="{00000000-0005-0000-0000-000031050000}"/>
    <cellStyle name="Comma [0] 2 103 2" xfId="1878" hidden="1" xr:uid="{00000000-0005-0000-0000-000059070000}"/>
    <cellStyle name="Comma [0] 2 103 2" xfId="2169" hidden="1" xr:uid="{00000000-0005-0000-0000-00007C080000}"/>
    <cellStyle name="Comma [0] 2 103 2" xfId="2426" hidden="1" xr:uid="{00000000-0005-0000-0000-00007D090000}"/>
    <cellStyle name="Comma [0] 2 103 2" xfId="33444" hidden="1" xr:uid="{12195FFE-655E-4A8B-A1EB-96B3DE0B04CE}"/>
    <cellStyle name="Comma [0] 2 103 2" xfId="33993" hidden="1" xr:uid="{917D7516-F114-4F51-83D9-8286E0A00EE5}"/>
    <cellStyle name="Comma [0] 2 103 2" xfId="34284" hidden="1" xr:uid="{4EA1160A-32E4-428F-89B3-F3B4470ED9DC}"/>
    <cellStyle name="Comma [0] 2 103 2" xfId="34541" hidden="1" xr:uid="{B02F01C4-0334-4A99-9EAE-D684A178B2FB}"/>
    <cellStyle name="Comma [0] 2 103 2" xfId="32809" xr:uid="{DCE8C0E1-BF21-4D06-9ADF-48106E76A389}"/>
    <cellStyle name="Comma [0] 2 103 2 2" xfId="5123" hidden="1" xr:uid="{00000000-0005-0000-0000-000006140000}"/>
    <cellStyle name="Comma [0] 2 103 2 2" xfId="5680" hidden="1" xr:uid="{00000000-0005-0000-0000-000033160000}"/>
    <cellStyle name="Comma [0] 2 103 2 2" xfId="5971" hidden="1" xr:uid="{00000000-0005-0000-0000-000056170000}"/>
    <cellStyle name="Comma [0] 2 103 2 2" xfId="6228" hidden="1" xr:uid="{00000000-0005-0000-0000-000057180000}"/>
    <cellStyle name="Comma [0] 2 103 2 2" xfId="7342" hidden="1" xr:uid="{00000000-0005-0000-0000-0000B11C0000}"/>
    <cellStyle name="Comma [0] 2 103 2 2" xfId="7899" hidden="1" xr:uid="{00000000-0005-0000-0000-0000DE1E0000}"/>
    <cellStyle name="Comma [0] 2 103 2 2" xfId="8190" hidden="1" xr:uid="{00000000-0005-0000-0000-000001200000}"/>
    <cellStyle name="Comma [0] 2 103 2 2" xfId="8447" hidden="1" xr:uid="{00000000-0005-0000-0000-000002210000}"/>
    <cellStyle name="Comma [0] 2 103 2 2" xfId="9098" hidden="1" xr:uid="{00000000-0005-0000-0000-00008D230000}"/>
    <cellStyle name="Comma [0] 2 103 2 2" xfId="9655" hidden="1" xr:uid="{00000000-0005-0000-0000-0000BA250000}"/>
    <cellStyle name="Comma [0] 2 103 2 2" xfId="9946" hidden="1" xr:uid="{00000000-0005-0000-0000-0000DD260000}"/>
    <cellStyle name="Comma [0] 2 103 2 2" xfId="10203" hidden="1" xr:uid="{00000000-0005-0000-0000-0000DE270000}"/>
    <cellStyle name="Comma [0] 2 103 2 2" xfId="10854" hidden="1" xr:uid="{00000000-0005-0000-0000-0000692A0000}"/>
    <cellStyle name="Comma [0] 2 103 2 2" xfId="11411" hidden="1" xr:uid="{00000000-0005-0000-0000-0000962C0000}"/>
    <cellStyle name="Comma [0] 2 103 2 2" xfId="11702" hidden="1" xr:uid="{00000000-0005-0000-0000-0000B92D0000}"/>
    <cellStyle name="Comma [0] 2 103 2 2" xfId="11959" hidden="1" xr:uid="{00000000-0005-0000-0000-0000BA2E0000}"/>
    <cellStyle name="Comma [0] 2 103 2 2" xfId="12610" hidden="1" xr:uid="{00000000-0005-0000-0000-000045310000}"/>
    <cellStyle name="Comma [0] 2 103 2 2" xfId="13167" hidden="1" xr:uid="{00000000-0005-0000-0000-000072330000}"/>
    <cellStyle name="Comma [0] 2 103 2 2" xfId="13458" hidden="1" xr:uid="{00000000-0005-0000-0000-000095340000}"/>
    <cellStyle name="Comma [0] 2 103 2 2" xfId="13715" hidden="1" xr:uid="{00000000-0005-0000-0000-000096350000}"/>
    <cellStyle name="Comma [0] 2 103 2 2" xfId="14366" hidden="1" xr:uid="{00000000-0005-0000-0000-000021380000}"/>
    <cellStyle name="Comma [0] 2 103 2 2" xfId="14923" hidden="1" xr:uid="{00000000-0005-0000-0000-00004E3A0000}"/>
    <cellStyle name="Comma [0] 2 103 2 2" xfId="15214" hidden="1" xr:uid="{00000000-0005-0000-0000-0000713B0000}"/>
    <cellStyle name="Comma [0] 2 103 2 2" xfId="15471" hidden="1" xr:uid="{00000000-0005-0000-0000-0000723C0000}"/>
    <cellStyle name="Comma [0] 2 103 2 2" xfId="16119" hidden="1" xr:uid="{00000000-0005-0000-0000-0000FA3E0000}"/>
    <cellStyle name="Comma [0] 2 103 2 2" xfId="16676" hidden="1" xr:uid="{00000000-0005-0000-0000-000027410000}"/>
    <cellStyle name="Comma [0] 2 103 2 2" xfId="16967" hidden="1" xr:uid="{00000000-0005-0000-0000-00004A420000}"/>
    <cellStyle name="Comma [0] 2 103 2 2" xfId="17224" hidden="1" xr:uid="{00000000-0005-0000-0000-00004B430000}"/>
    <cellStyle name="Comma [0] 2 103 2 2" xfId="17869" hidden="1" xr:uid="{00000000-0005-0000-0000-0000D0450000}"/>
    <cellStyle name="Comma [0] 2 103 2 2" xfId="18426" hidden="1" xr:uid="{00000000-0005-0000-0000-0000FD470000}"/>
    <cellStyle name="Comma [0] 2 103 2 2" xfId="18717" hidden="1" xr:uid="{00000000-0005-0000-0000-000020490000}"/>
    <cellStyle name="Comma [0] 2 103 2 2" xfId="18974" hidden="1" xr:uid="{00000000-0005-0000-0000-0000214A0000}"/>
    <cellStyle name="Comma [0] 2 103 2 2" xfId="19614" hidden="1" xr:uid="{00000000-0005-0000-0000-0000A14C0000}"/>
    <cellStyle name="Comma [0] 2 103 2 2" xfId="20170" hidden="1" xr:uid="{00000000-0005-0000-0000-0000CD4E0000}"/>
    <cellStyle name="Comma [0] 2 103 2 2" xfId="20461" hidden="1" xr:uid="{00000000-0005-0000-0000-0000F04F0000}"/>
    <cellStyle name="Comma [0] 2 103 2 2" xfId="20718" hidden="1" xr:uid="{00000000-0005-0000-0000-0000F1500000}"/>
    <cellStyle name="Comma [0] 2 103 2 2" xfId="21352" hidden="1" xr:uid="{00000000-0005-0000-0000-00006B530000}"/>
    <cellStyle name="Comma [0] 2 103 2 2" xfId="21904" hidden="1" xr:uid="{00000000-0005-0000-0000-000093550000}"/>
    <cellStyle name="Comma [0] 2 103 2 2" xfId="22195" hidden="1" xr:uid="{00000000-0005-0000-0000-0000B6560000}"/>
    <cellStyle name="Comma [0] 2 103 2 2" xfId="22452" hidden="1" xr:uid="{00000000-0005-0000-0000-0000B7570000}"/>
    <cellStyle name="Comma [0] 2 103 2 2" xfId="23080" hidden="1" xr:uid="{00000000-0005-0000-0000-00002B5A0000}"/>
    <cellStyle name="Comma [0] 2 103 2 2" xfId="23628" hidden="1" xr:uid="{00000000-0005-0000-0000-00004F5C0000}"/>
    <cellStyle name="Comma [0] 2 103 2 2" xfId="23919" hidden="1" xr:uid="{00000000-0005-0000-0000-0000725D0000}"/>
    <cellStyle name="Comma [0] 2 103 2 2" xfId="24176" hidden="1" xr:uid="{00000000-0005-0000-0000-0000735E0000}"/>
    <cellStyle name="Comma [0] 2 103 2 2" xfId="24793" hidden="1" xr:uid="{00000000-0005-0000-0000-0000DC600000}"/>
    <cellStyle name="Comma [0] 2 103 2 2" xfId="25335" hidden="1" xr:uid="{00000000-0005-0000-0000-0000FA620000}"/>
    <cellStyle name="Comma [0] 2 103 2 2" xfId="25626" hidden="1" xr:uid="{00000000-0005-0000-0000-00001D640000}"/>
    <cellStyle name="Comma [0] 2 103 2 2" xfId="25883" hidden="1" xr:uid="{00000000-0005-0000-0000-00001E650000}"/>
    <cellStyle name="Comma [0] 2 103 2 2" xfId="26490" hidden="1" xr:uid="{00000000-0005-0000-0000-00007D670000}"/>
    <cellStyle name="Comma [0] 2 103 2 2" xfId="27029" hidden="1" xr:uid="{00000000-0005-0000-0000-000098690000}"/>
    <cellStyle name="Comma [0] 2 103 2 2" xfId="27320" hidden="1" xr:uid="{00000000-0005-0000-0000-0000BB6A0000}"/>
    <cellStyle name="Comma [0] 2 103 2 2" xfId="27577" hidden="1" xr:uid="{00000000-0005-0000-0000-0000BC6B0000}"/>
    <cellStyle name="Comma [0] 2 103 2 2" xfId="28165" hidden="1" xr:uid="{00000000-0005-0000-0000-0000086E0000}"/>
    <cellStyle name="Comma [0] 2 103 2 2" xfId="28690" hidden="1" xr:uid="{00000000-0005-0000-0000-000015700000}"/>
    <cellStyle name="Comma [0] 2 103 2 2" xfId="28981" hidden="1" xr:uid="{00000000-0005-0000-0000-000038710000}"/>
    <cellStyle name="Comma [0] 2 103 2 2" xfId="29238" hidden="1" xr:uid="{00000000-0005-0000-0000-000039720000}"/>
    <cellStyle name="Comma [0] 2 103 2 2" xfId="29811" hidden="1" xr:uid="{00000000-0005-0000-0000-000076740000}"/>
    <cellStyle name="Comma [0] 2 103 2 2" xfId="30325" hidden="1" xr:uid="{00000000-0005-0000-0000-000078760000}"/>
    <cellStyle name="Comma [0] 2 103 2 2" xfId="30616" hidden="1" xr:uid="{00000000-0005-0000-0000-00009B770000}"/>
    <cellStyle name="Comma [0] 2 103 2 2" xfId="30873" hidden="1" xr:uid="{00000000-0005-0000-0000-00009C780000}"/>
    <cellStyle name="Comma [0] 2 103 2 2" xfId="31381" hidden="1" xr:uid="{00000000-0005-0000-0000-0000987A0000}"/>
    <cellStyle name="Comma [0] 2 103 2 2" xfId="31836" hidden="1" xr:uid="{00000000-0005-0000-0000-00005F7C0000}"/>
    <cellStyle name="Comma [0] 2 103 2 2" xfId="37227" hidden="1" xr:uid="{90F638E5-ADEC-4616-8FD4-D232799A2C4D}"/>
    <cellStyle name="Comma [0] 2 103 2 2" xfId="37784" hidden="1" xr:uid="{08AEA29D-D040-4DFD-98C6-4A07E51EE617}"/>
    <cellStyle name="Comma [0] 2 103 2 2" xfId="38075" hidden="1" xr:uid="{10CA0427-3744-4B5C-B1D6-80B7879383B4}"/>
    <cellStyle name="Comma [0] 2 103 2 2" xfId="38332" hidden="1" xr:uid="{D6E8780B-CA4A-4707-AC8C-605EFA79F32D}"/>
    <cellStyle name="Comma [0] 2 103 2 2" xfId="39446" hidden="1" xr:uid="{D2184B73-5361-4EC2-B92F-EEEABEDE67FE}"/>
    <cellStyle name="Comma [0] 2 103 2 2" xfId="40003" hidden="1" xr:uid="{2767D590-38C2-4ECF-B5D2-15B287BFDB7C}"/>
    <cellStyle name="Comma [0] 2 103 2 2" xfId="40294" hidden="1" xr:uid="{8E152C36-9BF8-4D4F-9ED8-7CADAAADAE28}"/>
    <cellStyle name="Comma [0] 2 103 2 2" xfId="40551" hidden="1" xr:uid="{75D581D3-6D48-439A-A47F-40DCD68E0690}"/>
    <cellStyle name="Comma [0] 2 103 2 2" xfId="41202" hidden="1" xr:uid="{DCFA0C34-C925-4BD8-9CEB-9397E1A6AB33}"/>
    <cellStyle name="Comma [0] 2 103 2 2" xfId="41759" hidden="1" xr:uid="{04A61B95-20C5-4FEB-92F0-1790235C0B95}"/>
    <cellStyle name="Comma [0] 2 103 2 2" xfId="42050" hidden="1" xr:uid="{504895FB-E10A-4F00-97E5-C45C3D172763}"/>
    <cellStyle name="Comma [0] 2 103 2 2" xfId="42307" hidden="1" xr:uid="{6FFD2794-EA07-4AF8-BE76-1235AFE7EAAA}"/>
    <cellStyle name="Comma [0] 2 103 2 2" xfId="42958" hidden="1" xr:uid="{C2675058-9548-4140-A653-704DBD5F4DCE}"/>
    <cellStyle name="Comma [0] 2 103 2 2" xfId="43515" hidden="1" xr:uid="{DB43A5E6-A4E5-44F5-B272-924B299062B1}"/>
    <cellStyle name="Comma [0] 2 103 2 2" xfId="43806" hidden="1" xr:uid="{01FD8143-3B51-47C2-902D-146F7CD84E1F}"/>
    <cellStyle name="Comma [0] 2 103 2 2" xfId="44063" hidden="1" xr:uid="{81F1ABFC-EF0F-4E6E-A19C-20363B73822B}"/>
    <cellStyle name="Comma [0] 2 103 2 2" xfId="44714" hidden="1" xr:uid="{FF1248CC-C6AF-4C40-9E6A-B26749A1625C}"/>
    <cellStyle name="Comma [0] 2 103 2 2" xfId="45271" hidden="1" xr:uid="{DC3AC80C-A273-477F-9217-11B27EBC64E1}"/>
    <cellStyle name="Comma [0] 2 103 2 2" xfId="45562" hidden="1" xr:uid="{212E5DF6-7D6C-4771-9A61-C000953A2727}"/>
    <cellStyle name="Comma [0] 2 103 2 2" xfId="45819" hidden="1" xr:uid="{532FF0C7-F566-4F8B-9F8D-F95B179B5918}"/>
    <cellStyle name="Comma [0] 2 103 2 2" xfId="46470" hidden="1" xr:uid="{F2FBB704-6FB7-44AC-8CAC-24F711DC61C7}"/>
    <cellStyle name="Comma [0] 2 103 2 2" xfId="47027" hidden="1" xr:uid="{EE2D30F0-82E1-492B-BAFF-CAF923172A62}"/>
    <cellStyle name="Comma [0] 2 103 2 2" xfId="47318" hidden="1" xr:uid="{0004BC3A-0E5A-4CF1-9193-C75132910C3B}"/>
    <cellStyle name="Comma [0] 2 103 2 2" xfId="47575" hidden="1" xr:uid="{864ADFA4-E3A6-420A-99F2-4E90B2EDF75E}"/>
    <cellStyle name="Comma [0] 2 103 2 2" xfId="48223" hidden="1" xr:uid="{B74E6ACA-CBC1-4B68-8852-A7C8A8C1308C}"/>
    <cellStyle name="Comma [0] 2 103 2 2" xfId="48780" hidden="1" xr:uid="{5E28FEB4-20CB-44D5-9EF3-057AEA1F1D17}"/>
    <cellStyle name="Comma [0] 2 103 2 2" xfId="49071" hidden="1" xr:uid="{4B304F76-013A-4249-B833-82FC887DA923}"/>
    <cellStyle name="Comma [0] 2 103 2 2" xfId="49328" hidden="1" xr:uid="{C541745F-A11F-4B24-BE30-C422B53C038E}"/>
    <cellStyle name="Comma [0] 2 103 2 2" xfId="49973" hidden="1" xr:uid="{108424C6-6B88-45A6-B9D4-169454517A7F}"/>
    <cellStyle name="Comma [0] 2 103 2 2" xfId="50530" hidden="1" xr:uid="{B6519D1D-254F-4545-8110-34379207FA87}"/>
    <cellStyle name="Comma [0] 2 103 2 2" xfId="50821" hidden="1" xr:uid="{55AAA7CA-5EB6-42EF-BFA1-8FED4E59A344}"/>
    <cellStyle name="Comma [0] 2 103 2 2" xfId="51078" hidden="1" xr:uid="{268FC861-4023-4858-A314-2F01C26EA194}"/>
    <cellStyle name="Comma [0] 2 103 2 2" xfId="51718" hidden="1" xr:uid="{441B7FA7-EA6E-4770-A9B8-65A140BAC86F}"/>
    <cellStyle name="Comma [0] 2 103 2 2" xfId="52274" hidden="1" xr:uid="{890A85AD-4454-4C0B-8D50-501029AFD6C7}"/>
    <cellStyle name="Comma [0] 2 103 2 2" xfId="52565" hidden="1" xr:uid="{F8A85CDF-4F49-430A-B841-9186EF2A0099}"/>
    <cellStyle name="Comma [0] 2 103 2 2" xfId="52822" hidden="1" xr:uid="{4C6F3087-BEEB-476E-A68D-6CE253452271}"/>
    <cellStyle name="Comma [0] 2 103 2 2" xfId="53456" hidden="1" xr:uid="{AC06E673-5948-496E-A5D8-A270DD333EB2}"/>
    <cellStyle name="Comma [0] 2 103 2 2" xfId="54008" hidden="1" xr:uid="{91C69FE8-1E1C-437F-9E84-9A4288C06D14}"/>
    <cellStyle name="Comma [0] 2 103 2 2" xfId="54299" hidden="1" xr:uid="{AA1E70CE-7637-4301-ABFE-E67FE4DCBF0A}"/>
    <cellStyle name="Comma [0] 2 103 2 2" xfId="54556" hidden="1" xr:uid="{1C1F3DE9-0B9A-4ECA-B857-1F160F080AC9}"/>
    <cellStyle name="Comma [0] 2 103 2 2" xfId="55184" hidden="1" xr:uid="{89A8F79A-66BE-4852-ADAE-3BB0B6ADDEB0}"/>
    <cellStyle name="Comma [0] 2 103 2 2" xfId="55732" hidden="1" xr:uid="{67E4BDB5-6609-41E0-BCA7-E197D443966A}"/>
    <cellStyle name="Comma [0] 2 103 2 2" xfId="56023" hidden="1" xr:uid="{41537044-A2A1-44E1-AE35-1088D513A69C}"/>
    <cellStyle name="Comma [0] 2 103 2 2" xfId="56280" hidden="1" xr:uid="{805AC1CB-F57C-4A4D-A2EF-D2B6CFED9542}"/>
    <cellStyle name="Comma [0] 2 103 2 2" xfId="56897" hidden="1" xr:uid="{4C4422F1-ADD6-404A-A194-5C55DB9AF904}"/>
    <cellStyle name="Comma [0] 2 103 2 2" xfId="57439" hidden="1" xr:uid="{4F09094E-D4D6-4BCF-8CA5-21C90038C777}"/>
    <cellStyle name="Comma [0] 2 103 2 2" xfId="57730" hidden="1" xr:uid="{0E347DF3-D8DB-43A6-8F1F-0005B51ACDAC}"/>
    <cellStyle name="Comma [0] 2 103 2 2" xfId="57987" hidden="1" xr:uid="{4DB08E47-D7F0-4FDD-A226-8C856E39543D}"/>
    <cellStyle name="Comma [0] 2 103 2 2" xfId="58594" hidden="1" xr:uid="{F9AF3BC6-F9A8-4051-A996-BFEEE29E92EC}"/>
    <cellStyle name="Comma [0] 2 103 2 2" xfId="59133" hidden="1" xr:uid="{7F5FD4BA-6490-4136-951A-1752145ADAB4}"/>
    <cellStyle name="Comma [0] 2 103 2 2" xfId="59424" hidden="1" xr:uid="{2D0CF658-820B-4CBC-995F-26BBB3F4C7B0}"/>
    <cellStyle name="Comma [0] 2 103 2 2" xfId="59681" hidden="1" xr:uid="{DE8EF962-7522-4D09-BEAE-2DBF70C9CA45}"/>
    <cellStyle name="Comma [0] 2 103 2 2" xfId="60269" hidden="1" xr:uid="{903BBE7C-275C-4C8D-BB2D-A247B6FA56D7}"/>
    <cellStyle name="Comma [0] 2 103 2 2" xfId="60794" hidden="1" xr:uid="{A2075741-F44A-4F8E-B230-0850EFFB3F75}"/>
    <cellStyle name="Comma [0] 2 103 2 2" xfId="61085" hidden="1" xr:uid="{30250042-E721-4186-863B-F1E7343CB4FE}"/>
    <cellStyle name="Comma [0] 2 103 2 2" xfId="61342" hidden="1" xr:uid="{901AB7BA-0E6F-4A34-9F39-10CB610FA73C}"/>
    <cellStyle name="Comma [0] 2 103 2 2" xfId="61915" hidden="1" xr:uid="{6A3A700B-92BB-4B42-BD8F-CB5415867253}"/>
    <cellStyle name="Comma [0] 2 103 2 2" xfId="62429" hidden="1" xr:uid="{DEEDC457-A80A-4210-A99E-2572C7F1BC0D}"/>
    <cellStyle name="Comma [0] 2 103 2 2" xfId="62720" hidden="1" xr:uid="{AE716581-3643-42A7-9CE5-9495DCD06F18}"/>
    <cellStyle name="Comma [0] 2 103 2 2" xfId="62977" hidden="1" xr:uid="{B8FAF916-FF20-4E32-914E-0702D849615D}"/>
    <cellStyle name="Comma [0] 2 103 2 2" xfId="63485" hidden="1" xr:uid="{7FC45A72-7234-4ECF-8542-C1A2FD53E8DC}"/>
    <cellStyle name="Comma [0] 2 103 2 2" xfId="63940" hidden="1" xr:uid="{4BEFB404-8A14-4B58-8A47-B3D3F8DE7844}"/>
    <cellStyle name="Comma [0] 2 103 3" xfId="4122" hidden="1" xr:uid="{00000000-0005-0000-0000-00001D100000}"/>
    <cellStyle name="Comma [0] 2 103 3" xfId="4462" hidden="1" xr:uid="{00000000-0005-0000-0000-000071110000}"/>
    <cellStyle name="Comma [0] 2 103 3" xfId="4744" hidden="1" xr:uid="{00000000-0005-0000-0000-00008B120000}"/>
    <cellStyle name="Comma [0] 2 103 3" xfId="6523" hidden="1" xr:uid="{00000000-0005-0000-0000-00007E190000}"/>
    <cellStyle name="Comma [0] 2 103 3" xfId="6681" hidden="1" xr:uid="{00000000-0005-0000-0000-00001C1A0000}"/>
    <cellStyle name="Comma [0] 2 103 3" xfId="6777" hidden="1" xr:uid="{00000000-0005-0000-0000-00007C1A0000}"/>
    <cellStyle name="Comma [0] 2 103 3" xfId="6846" hidden="1" xr:uid="{00000000-0005-0000-0000-0000C11A0000}"/>
    <cellStyle name="Comma [0] 2 103 3" xfId="6963" hidden="1" xr:uid="{00000000-0005-0000-0000-0000361B0000}"/>
    <cellStyle name="Comma [0] 2 103 3" xfId="8719" hidden="1" xr:uid="{00000000-0005-0000-0000-000012220000}"/>
    <cellStyle name="Comma [0] 2 103 3" xfId="10475" hidden="1" xr:uid="{00000000-0005-0000-0000-0000EE280000}"/>
    <cellStyle name="Comma [0] 2 103 3" xfId="12231" hidden="1" xr:uid="{00000000-0005-0000-0000-0000CA2F0000}"/>
    <cellStyle name="Comma [0] 2 103 3" xfId="13987" hidden="1" xr:uid="{00000000-0005-0000-0000-0000A6360000}"/>
    <cellStyle name="Comma [0] 2 103 3" xfId="15743" hidden="1" xr:uid="{00000000-0005-0000-0000-0000823D0000}"/>
    <cellStyle name="Comma [0] 2 103 3" xfId="17495" hidden="1" xr:uid="{00000000-0005-0000-0000-00005A440000}"/>
    <cellStyle name="Comma [0] 2 103 3" xfId="19243" hidden="1" xr:uid="{00000000-0005-0000-0000-00002E4B0000}"/>
    <cellStyle name="Comma [0] 2 103 3" xfId="20984" hidden="1" xr:uid="{00000000-0005-0000-0000-0000FB510000}"/>
    <cellStyle name="Comma [0] 2 103 3" xfId="36226" hidden="1" xr:uid="{FA651E97-EE73-41A9-9E8A-92FEB4AE09E5}"/>
    <cellStyle name="Comma [0] 2 103 3" xfId="36566" hidden="1" xr:uid="{303D4FF8-FDB2-427D-B81A-68F42EEFDD4A}"/>
    <cellStyle name="Comma [0] 2 103 3" xfId="36848" hidden="1" xr:uid="{3E69070B-2F7D-403D-91AA-3D260FFAB764}"/>
    <cellStyle name="Comma [0] 2 103 3" xfId="38627" hidden="1" xr:uid="{5C1F3F55-607A-43CB-A001-858A6BD606DD}"/>
    <cellStyle name="Comma [0] 2 103 3" xfId="38785" hidden="1" xr:uid="{CDD5E9D4-A42B-40DD-9222-CBF1260E1237}"/>
    <cellStyle name="Comma [0] 2 103 3" xfId="38881" hidden="1" xr:uid="{BD4C466A-EC19-4D22-A300-C913430FC0C1}"/>
    <cellStyle name="Comma [0] 2 103 3" xfId="38950" hidden="1" xr:uid="{B2E5FEEA-6530-4DD3-9CDF-B450BDBE8DD1}"/>
    <cellStyle name="Comma [0] 2 103 3" xfId="39067" hidden="1" xr:uid="{05BB6636-3A39-4968-B7DC-D5D405074F36}"/>
    <cellStyle name="Comma [0] 2 103 3" xfId="40823" hidden="1" xr:uid="{F367FDC8-EEB4-4318-A7B5-919179BB7B13}"/>
    <cellStyle name="Comma [0] 2 103 3" xfId="42579" hidden="1" xr:uid="{30C5EC54-0880-472D-A6AE-7F6EE1431C59}"/>
    <cellStyle name="Comma [0] 2 103 3" xfId="44335" hidden="1" xr:uid="{F7C571A4-93DD-47A5-84A7-26C3E9ED33B3}"/>
    <cellStyle name="Comma [0] 2 103 3" xfId="46091" hidden="1" xr:uid="{144F3B46-18DD-4C08-92B2-38394ADC1D9A}"/>
    <cellStyle name="Comma [0] 2 103 3" xfId="47847" hidden="1" xr:uid="{B6581B84-1788-47B7-A7BA-06AEC1CCBAAE}"/>
    <cellStyle name="Comma [0] 2 103 3" xfId="49599" hidden="1" xr:uid="{3DA2EC33-A36D-4547-A5FD-52BFD52AC7C8}"/>
    <cellStyle name="Comma [0] 2 103 3" xfId="51347" hidden="1" xr:uid="{4167694A-C85D-422F-BC7C-7BECA2026BD5}"/>
    <cellStyle name="Comma [0] 2 103 3" xfId="53088" hidden="1" xr:uid="{1F5E1C91-77C0-4093-8671-86129FA8FC21}"/>
    <cellStyle name="Comma [0] 2 104" xfId="675" xr:uid="{00000000-0005-0000-0000-0000A6020000}"/>
    <cellStyle name="Comma [0] 2 104 2" xfId="1330" hidden="1" xr:uid="{00000000-0005-0000-0000-000035050000}"/>
    <cellStyle name="Comma [0] 2 104 2" xfId="1882" hidden="1" xr:uid="{00000000-0005-0000-0000-00005D070000}"/>
    <cellStyle name="Comma [0] 2 104 2" xfId="2173" hidden="1" xr:uid="{00000000-0005-0000-0000-000080080000}"/>
    <cellStyle name="Comma [0] 2 104 2" xfId="2429" hidden="1" xr:uid="{00000000-0005-0000-0000-000080090000}"/>
    <cellStyle name="Comma [0] 2 104 2" xfId="33448" hidden="1" xr:uid="{C2BF963E-310F-47F4-B273-B05994D867DE}"/>
    <cellStyle name="Comma [0] 2 104 2" xfId="33997" hidden="1" xr:uid="{69D2F10C-40E2-46CA-91F2-E9FE3AAC3926}"/>
    <cellStyle name="Comma [0] 2 104 2" xfId="34288" hidden="1" xr:uid="{D0709B8D-FD81-49E8-A6F8-9E268C5ECF41}"/>
    <cellStyle name="Comma [0] 2 104 2" xfId="34544" hidden="1" xr:uid="{EE13FDA7-460E-44DB-A65E-75F1F268DDA8}"/>
    <cellStyle name="Comma [0] 2 104 2" xfId="32813" xr:uid="{7075B7F2-D1B1-4CC1-B7FC-F36731687C8A}"/>
    <cellStyle name="Comma [0] 2 104 2 2" xfId="5127" hidden="1" xr:uid="{00000000-0005-0000-0000-00000A140000}"/>
    <cellStyle name="Comma [0] 2 104 2 2" xfId="5684" hidden="1" xr:uid="{00000000-0005-0000-0000-000037160000}"/>
    <cellStyle name="Comma [0] 2 104 2 2" xfId="5975" hidden="1" xr:uid="{00000000-0005-0000-0000-00005A170000}"/>
    <cellStyle name="Comma [0] 2 104 2 2" xfId="6231" hidden="1" xr:uid="{00000000-0005-0000-0000-00005A180000}"/>
    <cellStyle name="Comma [0] 2 104 2 2" xfId="7346" hidden="1" xr:uid="{00000000-0005-0000-0000-0000B51C0000}"/>
    <cellStyle name="Comma [0] 2 104 2 2" xfId="7903" hidden="1" xr:uid="{00000000-0005-0000-0000-0000E21E0000}"/>
    <cellStyle name="Comma [0] 2 104 2 2" xfId="8194" hidden="1" xr:uid="{00000000-0005-0000-0000-000005200000}"/>
    <cellStyle name="Comma [0] 2 104 2 2" xfId="8450" hidden="1" xr:uid="{00000000-0005-0000-0000-000005210000}"/>
    <cellStyle name="Comma [0] 2 104 2 2" xfId="9102" hidden="1" xr:uid="{00000000-0005-0000-0000-000091230000}"/>
    <cellStyle name="Comma [0] 2 104 2 2" xfId="9659" hidden="1" xr:uid="{00000000-0005-0000-0000-0000BE250000}"/>
    <cellStyle name="Comma [0] 2 104 2 2" xfId="9950" hidden="1" xr:uid="{00000000-0005-0000-0000-0000E1260000}"/>
    <cellStyle name="Comma [0] 2 104 2 2" xfId="10206" hidden="1" xr:uid="{00000000-0005-0000-0000-0000E1270000}"/>
    <cellStyle name="Comma [0] 2 104 2 2" xfId="10858" hidden="1" xr:uid="{00000000-0005-0000-0000-00006D2A0000}"/>
    <cellStyle name="Comma [0] 2 104 2 2" xfId="11415" hidden="1" xr:uid="{00000000-0005-0000-0000-00009A2C0000}"/>
    <cellStyle name="Comma [0] 2 104 2 2" xfId="11706" hidden="1" xr:uid="{00000000-0005-0000-0000-0000BD2D0000}"/>
    <cellStyle name="Comma [0] 2 104 2 2" xfId="11962" hidden="1" xr:uid="{00000000-0005-0000-0000-0000BD2E0000}"/>
    <cellStyle name="Comma [0] 2 104 2 2" xfId="12614" hidden="1" xr:uid="{00000000-0005-0000-0000-000049310000}"/>
    <cellStyle name="Comma [0] 2 104 2 2" xfId="13171" hidden="1" xr:uid="{00000000-0005-0000-0000-000076330000}"/>
    <cellStyle name="Comma [0] 2 104 2 2" xfId="13462" hidden="1" xr:uid="{00000000-0005-0000-0000-000099340000}"/>
    <cellStyle name="Comma [0] 2 104 2 2" xfId="13718" hidden="1" xr:uid="{00000000-0005-0000-0000-000099350000}"/>
    <cellStyle name="Comma [0] 2 104 2 2" xfId="14370" hidden="1" xr:uid="{00000000-0005-0000-0000-000025380000}"/>
    <cellStyle name="Comma [0] 2 104 2 2" xfId="14927" hidden="1" xr:uid="{00000000-0005-0000-0000-0000523A0000}"/>
    <cellStyle name="Comma [0] 2 104 2 2" xfId="15218" hidden="1" xr:uid="{00000000-0005-0000-0000-0000753B0000}"/>
    <cellStyle name="Comma [0] 2 104 2 2" xfId="15474" hidden="1" xr:uid="{00000000-0005-0000-0000-0000753C0000}"/>
    <cellStyle name="Comma [0] 2 104 2 2" xfId="16123" hidden="1" xr:uid="{00000000-0005-0000-0000-0000FE3E0000}"/>
    <cellStyle name="Comma [0] 2 104 2 2" xfId="16680" hidden="1" xr:uid="{00000000-0005-0000-0000-00002B410000}"/>
    <cellStyle name="Comma [0] 2 104 2 2" xfId="16971" hidden="1" xr:uid="{00000000-0005-0000-0000-00004E420000}"/>
    <cellStyle name="Comma [0] 2 104 2 2" xfId="17227" hidden="1" xr:uid="{00000000-0005-0000-0000-00004E430000}"/>
    <cellStyle name="Comma [0] 2 104 2 2" xfId="17873" hidden="1" xr:uid="{00000000-0005-0000-0000-0000D4450000}"/>
    <cellStyle name="Comma [0] 2 104 2 2" xfId="18430" hidden="1" xr:uid="{00000000-0005-0000-0000-000001480000}"/>
    <cellStyle name="Comma [0] 2 104 2 2" xfId="18721" hidden="1" xr:uid="{00000000-0005-0000-0000-000024490000}"/>
    <cellStyle name="Comma [0] 2 104 2 2" xfId="18977" hidden="1" xr:uid="{00000000-0005-0000-0000-0000244A0000}"/>
    <cellStyle name="Comma [0] 2 104 2 2" xfId="19618" hidden="1" xr:uid="{00000000-0005-0000-0000-0000A54C0000}"/>
    <cellStyle name="Comma [0] 2 104 2 2" xfId="20174" hidden="1" xr:uid="{00000000-0005-0000-0000-0000D14E0000}"/>
    <cellStyle name="Comma [0] 2 104 2 2" xfId="20465" hidden="1" xr:uid="{00000000-0005-0000-0000-0000F44F0000}"/>
    <cellStyle name="Comma [0] 2 104 2 2" xfId="20721" hidden="1" xr:uid="{00000000-0005-0000-0000-0000F4500000}"/>
    <cellStyle name="Comma [0] 2 104 2 2" xfId="21356" hidden="1" xr:uid="{00000000-0005-0000-0000-00006F530000}"/>
    <cellStyle name="Comma [0] 2 104 2 2" xfId="21908" hidden="1" xr:uid="{00000000-0005-0000-0000-000097550000}"/>
    <cellStyle name="Comma [0] 2 104 2 2" xfId="22199" hidden="1" xr:uid="{00000000-0005-0000-0000-0000BA560000}"/>
    <cellStyle name="Comma [0] 2 104 2 2" xfId="22455" hidden="1" xr:uid="{00000000-0005-0000-0000-0000BA570000}"/>
    <cellStyle name="Comma [0] 2 104 2 2" xfId="23084" hidden="1" xr:uid="{00000000-0005-0000-0000-00002F5A0000}"/>
    <cellStyle name="Comma [0] 2 104 2 2" xfId="23632" hidden="1" xr:uid="{00000000-0005-0000-0000-0000535C0000}"/>
    <cellStyle name="Comma [0] 2 104 2 2" xfId="23923" hidden="1" xr:uid="{00000000-0005-0000-0000-0000765D0000}"/>
    <cellStyle name="Comma [0] 2 104 2 2" xfId="24179" hidden="1" xr:uid="{00000000-0005-0000-0000-0000765E0000}"/>
    <cellStyle name="Comma [0] 2 104 2 2" xfId="24797" hidden="1" xr:uid="{00000000-0005-0000-0000-0000E0600000}"/>
    <cellStyle name="Comma [0] 2 104 2 2" xfId="25339" hidden="1" xr:uid="{00000000-0005-0000-0000-0000FE620000}"/>
    <cellStyle name="Comma [0] 2 104 2 2" xfId="25630" hidden="1" xr:uid="{00000000-0005-0000-0000-000021640000}"/>
    <cellStyle name="Comma [0] 2 104 2 2" xfId="25886" hidden="1" xr:uid="{00000000-0005-0000-0000-000021650000}"/>
    <cellStyle name="Comma [0] 2 104 2 2" xfId="26494" hidden="1" xr:uid="{00000000-0005-0000-0000-000081670000}"/>
    <cellStyle name="Comma [0] 2 104 2 2" xfId="27033" hidden="1" xr:uid="{00000000-0005-0000-0000-00009C690000}"/>
    <cellStyle name="Comma [0] 2 104 2 2" xfId="27324" hidden="1" xr:uid="{00000000-0005-0000-0000-0000BF6A0000}"/>
    <cellStyle name="Comma [0] 2 104 2 2" xfId="27580" hidden="1" xr:uid="{00000000-0005-0000-0000-0000BF6B0000}"/>
    <cellStyle name="Comma [0] 2 104 2 2" xfId="28169" hidden="1" xr:uid="{00000000-0005-0000-0000-00000C6E0000}"/>
    <cellStyle name="Comma [0] 2 104 2 2" xfId="28694" hidden="1" xr:uid="{00000000-0005-0000-0000-000019700000}"/>
    <cellStyle name="Comma [0] 2 104 2 2" xfId="28985" hidden="1" xr:uid="{00000000-0005-0000-0000-00003C710000}"/>
    <cellStyle name="Comma [0] 2 104 2 2" xfId="29241" hidden="1" xr:uid="{00000000-0005-0000-0000-00003C720000}"/>
    <cellStyle name="Comma [0] 2 104 2 2" xfId="29815" hidden="1" xr:uid="{00000000-0005-0000-0000-00007A740000}"/>
    <cellStyle name="Comma [0] 2 104 2 2" xfId="30329" hidden="1" xr:uid="{00000000-0005-0000-0000-00007C760000}"/>
    <cellStyle name="Comma [0] 2 104 2 2" xfId="30620" hidden="1" xr:uid="{00000000-0005-0000-0000-00009F770000}"/>
    <cellStyle name="Comma [0] 2 104 2 2" xfId="30876" hidden="1" xr:uid="{00000000-0005-0000-0000-00009F780000}"/>
    <cellStyle name="Comma [0] 2 104 2 2" xfId="31385" hidden="1" xr:uid="{00000000-0005-0000-0000-00009C7A0000}"/>
    <cellStyle name="Comma [0] 2 104 2 2" xfId="31840" hidden="1" xr:uid="{00000000-0005-0000-0000-0000637C0000}"/>
    <cellStyle name="Comma [0] 2 104 2 2" xfId="37231" hidden="1" xr:uid="{96FA99F0-A1F5-4E9F-88F7-2F968BAFEE1C}"/>
    <cellStyle name="Comma [0] 2 104 2 2" xfId="37788" hidden="1" xr:uid="{D726B4DD-6D8E-4E1A-863D-4965841D550A}"/>
    <cellStyle name="Comma [0] 2 104 2 2" xfId="38079" hidden="1" xr:uid="{4F094F0D-046A-4019-A9B5-66CEA8963315}"/>
    <cellStyle name="Comma [0] 2 104 2 2" xfId="38335" hidden="1" xr:uid="{1847EA2C-4D45-450B-B680-694BA3D85AF3}"/>
    <cellStyle name="Comma [0] 2 104 2 2" xfId="39450" hidden="1" xr:uid="{9E78588E-9A95-4805-8CDA-F1347A2A4B48}"/>
    <cellStyle name="Comma [0] 2 104 2 2" xfId="40007" hidden="1" xr:uid="{47F23F5B-97BE-48D4-9427-07293CD4716C}"/>
    <cellStyle name="Comma [0] 2 104 2 2" xfId="40298" hidden="1" xr:uid="{3085C432-3FF5-4DB7-9145-5FC404A8D7FC}"/>
    <cellStyle name="Comma [0] 2 104 2 2" xfId="40554" hidden="1" xr:uid="{8A01C03D-EDEC-4895-8688-ADA8C7D3C2C9}"/>
    <cellStyle name="Comma [0] 2 104 2 2" xfId="41206" hidden="1" xr:uid="{D8C2A084-59D3-47A8-9B61-97005D2075C4}"/>
    <cellStyle name="Comma [0] 2 104 2 2" xfId="41763" hidden="1" xr:uid="{8C2231F9-0065-419F-9886-1088BF9E0EC0}"/>
    <cellStyle name="Comma [0] 2 104 2 2" xfId="42054" hidden="1" xr:uid="{7F749919-3FAA-456B-BFB1-ABC0A3EE631B}"/>
    <cellStyle name="Comma [0] 2 104 2 2" xfId="42310" hidden="1" xr:uid="{E744E17E-C63E-4E0D-B92E-35AAA883FD30}"/>
    <cellStyle name="Comma [0] 2 104 2 2" xfId="42962" hidden="1" xr:uid="{B086D408-D31A-45B3-9C5C-8931C7838BA9}"/>
    <cellStyle name="Comma [0] 2 104 2 2" xfId="43519" hidden="1" xr:uid="{D34CCF6D-E5D3-4FC6-A8EE-B1487B07A4F2}"/>
    <cellStyle name="Comma [0] 2 104 2 2" xfId="43810" hidden="1" xr:uid="{44A3559B-0884-445A-AB0D-C52455942115}"/>
    <cellStyle name="Comma [0] 2 104 2 2" xfId="44066" hidden="1" xr:uid="{A9E650BA-69E4-411A-915A-E40661533BE5}"/>
    <cellStyle name="Comma [0] 2 104 2 2" xfId="44718" hidden="1" xr:uid="{4A7F05F5-0549-45E0-9243-50950855A828}"/>
    <cellStyle name="Comma [0] 2 104 2 2" xfId="45275" hidden="1" xr:uid="{23895691-1E5F-40F5-95EB-4C3522A3099E}"/>
    <cellStyle name="Comma [0] 2 104 2 2" xfId="45566" hidden="1" xr:uid="{22356FD8-56DA-4192-937B-A3521854FBB4}"/>
    <cellStyle name="Comma [0] 2 104 2 2" xfId="45822" hidden="1" xr:uid="{74A3720F-2779-43A8-BDAF-36E6B2CCA618}"/>
    <cellStyle name="Comma [0] 2 104 2 2" xfId="46474" hidden="1" xr:uid="{6EF0572D-E5EF-4AC3-96B2-025B456CBDF2}"/>
    <cellStyle name="Comma [0] 2 104 2 2" xfId="47031" hidden="1" xr:uid="{F37B16AA-184B-429C-B0E5-F3EA0EAB5611}"/>
    <cellStyle name="Comma [0] 2 104 2 2" xfId="47322" hidden="1" xr:uid="{30278009-7BA2-4918-AECF-0E02FA12BA0D}"/>
    <cellStyle name="Comma [0] 2 104 2 2" xfId="47578" hidden="1" xr:uid="{FFAC4017-6B38-4AE8-B02C-A8C11F0EB5DC}"/>
    <cellStyle name="Comma [0] 2 104 2 2" xfId="48227" hidden="1" xr:uid="{FD8CD582-D6B3-4E53-9ED0-0BA0449E2EFB}"/>
    <cellStyle name="Comma [0] 2 104 2 2" xfId="48784" hidden="1" xr:uid="{97879D3A-D38D-4DD6-A13D-C38310AB2532}"/>
    <cellStyle name="Comma [0] 2 104 2 2" xfId="49075" hidden="1" xr:uid="{507DE1FF-4109-4BAC-8398-C33DEA74F8C9}"/>
    <cellStyle name="Comma [0] 2 104 2 2" xfId="49331" hidden="1" xr:uid="{FD75020C-A4B2-49C2-8779-22841A2C150F}"/>
    <cellStyle name="Comma [0] 2 104 2 2" xfId="49977" hidden="1" xr:uid="{AB689C8B-607E-4C35-AAAB-BB720327E3DB}"/>
    <cellStyle name="Comma [0] 2 104 2 2" xfId="50534" hidden="1" xr:uid="{3654A7B7-1FF7-4286-9AAE-9B91A32CCCDC}"/>
    <cellStyle name="Comma [0] 2 104 2 2" xfId="50825" hidden="1" xr:uid="{3B063FA1-8F51-4B42-9A5B-8B7DDCA28EC5}"/>
    <cellStyle name="Comma [0] 2 104 2 2" xfId="51081" hidden="1" xr:uid="{BEDE4F88-CBAD-4771-9AA6-95764FDDCC92}"/>
    <cellStyle name="Comma [0] 2 104 2 2" xfId="51722" hidden="1" xr:uid="{52E29B5F-1BB4-48C5-89C4-D367F86DD03D}"/>
    <cellStyle name="Comma [0] 2 104 2 2" xfId="52278" hidden="1" xr:uid="{87C3779C-33CB-4207-A142-9EEBB4A12C81}"/>
    <cellStyle name="Comma [0] 2 104 2 2" xfId="52569" hidden="1" xr:uid="{B8DC04AE-7CA4-4FAC-B862-EEFB4EE0E369}"/>
    <cellStyle name="Comma [0] 2 104 2 2" xfId="52825" hidden="1" xr:uid="{9BAA7DE6-9A46-4424-A218-F96894A6FAD7}"/>
    <cellStyle name="Comma [0] 2 104 2 2" xfId="53460" hidden="1" xr:uid="{FDC38F5A-CB01-4EC6-9325-76108AA730BE}"/>
    <cellStyle name="Comma [0] 2 104 2 2" xfId="54012" hidden="1" xr:uid="{64549540-D600-420C-B85D-1F4DF44145D6}"/>
    <cellStyle name="Comma [0] 2 104 2 2" xfId="54303" hidden="1" xr:uid="{A7729DF1-C671-4359-A3CF-90DC13F19A83}"/>
    <cellStyle name="Comma [0] 2 104 2 2" xfId="54559" hidden="1" xr:uid="{347DE5A4-A215-4C9C-A354-7E8DD9F9AB88}"/>
    <cellStyle name="Comma [0] 2 104 2 2" xfId="55188" hidden="1" xr:uid="{99624F2A-7E9C-4014-948A-B9CB1597C744}"/>
    <cellStyle name="Comma [0] 2 104 2 2" xfId="55736" hidden="1" xr:uid="{AC1E2B96-4EA9-4867-9911-90F9E8EE4584}"/>
    <cellStyle name="Comma [0] 2 104 2 2" xfId="56027" hidden="1" xr:uid="{EE6F971D-6805-410E-B3DE-BDBD315C2ABC}"/>
    <cellStyle name="Comma [0] 2 104 2 2" xfId="56283" hidden="1" xr:uid="{3064764C-7877-4925-B5FC-4AEE2E234125}"/>
    <cellStyle name="Comma [0] 2 104 2 2" xfId="56901" hidden="1" xr:uid="{7A66108D-1B5D-492D-B210-2BD17C4B2803}"/>
    <cellStyle name="Comma [0] 2 104 2 2" xfId="57443" hidden="1" xr:uid="{37FEC7D6-39D3-4940-A913-48411DB99243}"/>
    <cellStyle name="Comma [0] 2 104 2 2" xfId="57734" hidden="1" xr:uid="{AF57EA69-A09A-4E4B-BD57-21CE04DE20CD}"/>
    <cellStyle name="Comma [0] 2 104 2 2" xfId="57990" hidden="1" xr:uid="{E0C74400-7573-40A7-B45E-285610D1BCCF}"/>
    <cellStyle name="Comma [0] 2 104 2 2" xfId="58598" hidden="1" xr:uid="{B4D7C123-6CDF-4BF1-AB91-78009B1EAB41}"/>
    <cellStyle name="Comma [0] 2 104 2 2" xfId="59137" hidden="1" xr:uid="{2AFAD661-DD98-4A04-BDB1-D820F46FC123}"/>
    <cellStyle name="Comma [0] 2 104 2 2" xfId="59428" hidden="1" xr:uid="{63C9C8C3-6A9F-43CC-BD43-F61211C03095}"/>
    <cellStyle name="Comma [0] 2 104 2 2" xfId="59684" hidden="1" xr:uid="{B559382E-1EC6-4397-A4A7-6534F67A77F8}"/>
    <cellStyle name="Comma [0] 2 104 2 2" xfId="60273" hidden="1" xr:uid="{AB811E64-05D2-4F8C-9C0F-4B70330FD6C0}"/>
    <cellStyle name="Comma [0] 2 104 2 2" xfId="60798" hidden="1" xr:uid="{3F9917D4-1E23-4B3E-B9A8-97BE9453F6A2}"/>
    <cellStyle name="Comma [0] 2 104 2 2" xfId="61089" hidden="1" xr:uid="{1246ABBC-3272-4F66-BE9D-7AE0FE16EE34}"/>
    <cellStyle name="Comma [0] 2 104 2 2" xfId="61345" hidden="1" xr:uid="{F5BC7C8D-FDE4-4226-8846-585418C54266}"/>
    <cellStyle name="Comma [0] 2 104 2 2" xfId="61919" hidden="1" xr:uid="{CF2DBCF0-B46A-4662-92D8-85078D0873A4}"/>
    <cellStyle name="Comma [0] 2 104 2 2" xfId="62433" hidden="1" xr:uid="{102847C4-3010-46C7-A174-6112DB50AFA7}"/>
    <cellStyle name="Comma [0] 2 104 2 2" xfId="62724" hidden="1" xr:uid="{9F320ED3-B64E-4766-B263-C201165F78A4}"/>
    <cellStyle name="Comma [0] 2 104 2 2" xfId="62980" hidden="1" xr:uid="{9C3A5E0A-A40C-4063-ADC1-869F81E0C8F9}"/>
    <cellStyle name="Comma [0] 2 104 2 2" xfId="63489" hidden="1" xr:uid="{2F4E05C1-A70A-473E-91ED-9D8D8A10CD31}"/>
    <cellStyle name="Comma [0] 2 104 2 2" xfId="63944" hidden="1" xr:uid="{29ABDBB9-BE1F-4A04-B252-DBBEA02CDA81}"/>
    <cellStyle name="Comma [0] 2 104 3" xfId="4466" hidden="1" xr:uid="{00000000-0005-0000-0000-000075110000}"/>
    <cellStyle name="Comma [0] 2 104 3" xfId="6538" hidden="1" xr:uid="{00000000-0005-0000-0000-00008D190000}"/>
    <cellStyle name="Comma [0] 2 104 3" xfId="6685" hidden="1" xr:uid="{00000000-0005-0000-0000-0000201A0000}"/>
    <cellStyle name="Comma [0] 2 104 3" xfId="6772" hidden="1" xr:uid="{00000000-0005-0000-0000-0000771A0000}"/>
    <cellStyle name="Comma [0] 2 104 3" xfId="7527" hidden="1" xr:uid="{00000000-0005-0000-0000-00006A1D0000}"/>
    <cellStyle name="Comma [0] 2 104 3" xfId="9283" hidden="1" xr:uid="{00000000-0005-0000-0000-000046240000}"/>
    <cellStyle name="Comma [0] 2 104 3" xfId="11039" hidden="1" xr:uid="{00000000-0005-0000-0000-0000222B0000}"/>
    <cellStyle name="Comma [0] 2 104 3" xfId="12795" hidden="1" xr:uid="{00000000-0005-0000-0000-0000FE310000}"/>
    <cellStyle name="Comma [0] 2 104 3" xfId="14551" hidden="1" xr:uid="{00000000-0005-0000-0000-0000DA380000}"/>
    <cellStyle name="Comma [0] 2 104 3" xfId="16304" hidden="1" xr:uid="{00000000-0005-0000-0000-0000B33F0000}"/>
    <cellStyle name="Comma [0] 2 104 3" xfId="18054" hidden="1" xr:uid="{00000000-0005-0000-0000-000089460000}"/>
    <cellStyle name="Comma [0] 2 104 3" xfId="19798" hidden="1" xr:uid="{00000000-0005-0000-0000-0000594D0000}"/>
    <cellStyle name="Comma [0] 2 104 3" xfId="21532" hidden="1" xr:uid="{00000000-0005-0000-0000-00001F540000}"/>
    <cellStyle name="Comma [0] 2 104 3" xfId="23258" hidden="1" xr:uid="{00000000-0005-0000-0000-0000DD5A0000}"/>
    <cellStyle name="Comma [0] 2 104 3" xfId="24967" hidden="1" xr:uid="{00000000-0005-0000-0000-00008A610000}"/>
    <cellStyle name="Comma [0] 2 104 3" xfId="26662" hidden="1" xr:uid="{00000000-0005-0000-0000-000029680000}"/>
    <cellStyle name="Comma [0] 2 104 3" xfId="36570" hidden="1" xr:uid="{6CDD2BBD-2515-4C4B-915C-B1A4C5F7A462}"/>
    <cellStyle name="Comma [0] 2 104 3" xfId="38642" hidden="1" xr:uid="{690D1319-07AD-4A76-BB77-7228628FDE36}"/>
    <cellStyle name="Comma [0] 2 104 3" xfId="38789" hidden="1" xr:uid="{720CCC8E-B1C7-4921-B48C-80907123FF29}"/>
    <cellStyle name="Comma [0] 2 104 3" xfId="38876" hidden="1" xr:uid="{FBCC663C-44BC-4564-A6A9-662BB81206FF}"/>
    <cellStyle name="Comma [0] 2 104 3" xfId="39631" hidden="1" xr:uid="{FDB242C4-E8CA-4589-8F04-2557CDC8273E}"/>
    <cellStyle name="Comma [0] 2 104 3" xfId="41387" hidden="1" xr:uid="{43507D67-486B-4895-9C01-627B454DA20A}"/>
    <cellStyle name="Comma [0] 2 104 3" xfId="43143" hidden="1" xr:uid="{AAD61FE5-CDD2-4490-B843-E9ABB05EBB38}"/>
    <cellStyle name="Comma [0] 2 104 3" xfId="44899" hidden="1" xr:uid="{B3A43410-6448-471C-8618-C66492CA2A1A}"/>
    <cellStyle name="Comma [0] 2 104 3" xfId="46655" hidden="1" xr:uid="{80D3C8AD-EE7A-40CC-AEC8-B29AE978A5EF}"/>
    <cellStyle name="Comma [0] 2 104 3" xfId="48408" hidden="1" xr:uid="{B206C617-A177-4A20-84EB-0CF7787C9E3B}"/>
    <cellStyle name="Comma [0] 2 104 3" xfId="50158" hidden="1" xr:uid="{84075BBE-3DD6-4876-A61C-5480A4FF5BDC}"/>
    <cellStyle name="Comma [0] 2 104 3" xfId="51902" hidden="1" xr:uid="{8323C603-6F8B-417A-BE03-71FA7F5E46B4}"/>
    <cellStyle name="Comma [0] 2 104 3" xfId="53636" hidden="1" xr:uid="{C70E5CE9-61F6-434D-A142-DCA0843374CA}"/>
    <cellStyle name="Comma [0] 2 104 3" xfId="55362" hidden="1" xr:uid="{F6631CC5-AB66-4739-86C1-0C53F956234A}"/>
    <cellStyle name="Comma [0] 2 104 3" xfId="57071" hidden="1" xr:uid="{D689216D-539E-4C74-9082-D2986F237298}"/>
    <cellStyle name="Comma [0] 2 104 3" xfId="58766" hidden="1" xr:uid="{4FD8FD40-B3D7-4E44-9EA7-DE68F4AEDCDC}"/>
    <cellStyle name="Comma [0] 2 105" xfId="668" xr:uid="{00000000-0005-0000-0000-00009F020000}"/>
    <cellStyle name="Comma [0] 2 105 2" xfId="1323" hidden="1" xr:uid="{00000000-0005-0000-0000-00002E050000}"/>
    <cellStyle name="Comma [0] 2 105 2" xfId="1875" hidden="1" xr:uid="{00000000-0005-0000-0000-000056070000}"/>
    <cellStyle name="Comma [0] 2 105 2" xfId="2166" hidden="1" xr:uid="{00000000-0005-0000-0000-000079080000}"/>
    <cellStyle name="Comma [0] 2 105 2" xfId="2424" hidden="1" xr:uid="{00000000-0005-0000-0000-00007B090000}"/>
    <cellStyle name="Comma [0] 2 105 2" xfId="33441" hidden="1" xr:uid="{CDBE848B-A528-4965-9325-146F70244C78}"/>
    <cellStyle name="Comma [0] 2 105 2" xfId="33990" hidden="1" xr:uid="{10BFFF80-18F2-4423-85A2-E3E9FBCC35C5}"/>
    <cellStyle name="Comma [0] 2 105 2" xfId="34281" hidden="1" xr:uid="{D2FBA4C2-157E-41A3-9F5C-9FA96F106DF7}"/>
    <cellStyle name="Comma [0] 2 105 2" xfId="34539" hidden="1" xr:uid="{DBBD9FF2-60BE-4CDC-87A1-D99633467E90}"/>
    <cellStyle name="Comma [0] 2 105 2" xfId="32806" xr:uid="{393F1179-3E36-4F02-ACD1-F44939054A62}"/>
    <cellStyle name="Comma [0] 2 105 2 2" xfId="5120" hidden="1" xr:uid="{00000000-0005-0000-0000-000003140000}"/>
    <cellStyle name="Comma [0] 2 105 2 2" xfId="5677" hidden="1" xr:uid="{00000000-0005-0000-0000-000030160000}"/>
    <cellStyle name="Comma [0] 2 105 2 2" xfId="5968" hidden="1" xr:uid="{00000000-0005-0000-0000-000053170000}"/>
    <cellStyle name="Comma [0] 2 105 2 2" xfId="6226" hidden="1" xr:uid="{00000000-0005-0000-0000-000055180000}"/>
    <cellStyle name="Comma [0] 2 105 2 2" xfId="7339" hidden="1" xr:uid="{00000000-0005-0000-0000-0000AE1C0000}"/>
    <cellStyle name="Comma [0] 2 105 2 2" xfId="7896" hidden="1" xr:uid="{00000000-0005-0000-0000-0000DB1E0000}"/>
    <cellStyle name="Comma [0] 2 105 2 2" xfId="8187" hidden="1" xr:uid="{00000000-0005-0000-0000-0000FE1F0000}"/>
    <cellStyle name="Comma [0] 2 105 2 2" xfId="8445" hidden="1" xr:uid="{00000000-0005-0000-0000-000000210000}"/>
    <cellStyle name="Comma [0] 2 105 2 2" xfId="9095" hidden="1" xr:uid="{00000000-0005-0000-0000-00008A230000}"/>
    <cellStyle name="Comma [0] 2 105 2 2" xfId="9652" hidden="1" xr:uid="{00000000-0005-0000-0000-0000B7250000}"/>
    <cellStyle name="Comma [0] 2 105 2 2" xfId="9943" hidden="1" xr:uid="{00000000-0005-0000-0000-0000DA260000}"/>
    <cellStyle name="Comma [0] 2 105 2 2" xfId="10201" hidden="1" xr:uid="{00000000-0005-0000-0000-0000DC270000}"/>
    <cellStyle name="Comma [0] 2 105 2 2" xfId="10851" hidden="1" xr:uid="{00000000-0005-0000-0000-0000662A0000}"/>
    <cellStyle name="Comma [0] 2 105 2 2" xfId="11408" hidden="1" xr:uid="{00000000-0005-0000-0000-0000932C0000}"/>
    <cellStyle name="Comma [0] 2 105 2 2" xfId="11699" hidden="1" xr:uid="{00000000-0005-0000-0000-0000B62D0000}"/>
    <cellStyle name="Comma [0] 2 105 2 2" xfId="11957" hidden="1" xr:uid="{00000000-0005-0000-0000-0000B82E0000}"/>
    <cellStyle name="Comma [0] 2 105 2 2" xfId="12607" hidden="1" xr:uid="{00000000-0005-0000-0000-000042310000}"/>
    <cellStyle name="Comma [0] 2 105 2 2" xfId="13164" hidden="1" xr:uid="{00000000-0005-0000-0000-00006F330000}"/>
    <cellStyle name="Comma [0] 2 105 2 2" xfId="13455" hidden="1" xr:uid="{00000000-0005-0000-0000-000092340000}"/>
    <cellStyle name="Comma [0] 2 105 2 2" xfId="13713" hidden="1" xr:uid="{00000000-0005-0000-0000-000094350000}"/>
    <cellStyle name="Comma [0] 2 105 2 2" xfId="14363" hidden="1" xr:uid="{00000000-0005-0000-0000-00001E380000}"/>
    <cellStyle name="Comma [0] 2 105 2 2" xfId="14920" hidden="1" xr:uid="{00000000-0005-0000-0000-00004B3A0000}"/>
    <cellStyle name="Comma [0] 2 105 2 2" xfId="15211" hidden="1" xr:uid="{00000000-0005-0000-0000-00006E3B0000}"/>
    <cellStyle name="Comma [0] 2 105 2 2" xfId="15469" hidden="1" xr:uid="{00000000-0005-0000-0000-0000703C0000}"/>
    <cellStyle name="Comma [0] 2 105 2 2" xfId="16116" hidden="1" xr:uid="{00000000-0005-0000-0000-0000F73E0000}"/>
    <cellStyle name="Comma [0] 2 105 2 2" xfId="16673" hidden="1" xr:uid="{00000000-0005-0000-0000-000024410000}"/>
    <cellStyle name="Comma [0] 2 105 2 2" xfId="16964" hidden="1" xr:uid="{00000000-0005-0000-0000-000047420000}"/>
    <cellStyle name="Comma [0] 2 105 2 2" xfId="17222" hidden="1" xr:uid="{00000000-0005-0000-0000-000049430000}"/>
    <cellStyle name="Comma [0] 2 105 2 2" xfId="17866" hidden="1" xr:uid="{00000000-0005-0000-0000-0000CD450000}"/>
    <cellStyle name="Comma [0] 2 105 2 2" xfId="18423" hidden="1" xr:uid="{00000000-0005-0000-0000-0000FA470000}"/>
    <cellStyle name="Comma [0] 2 105 2 2" xfId="18714" hidden="1" xr:uid="{00000000-0005-0000-0000-00001D490000}"/>
    <cellStyle name="Comma [0] 2 105 2 2" xfId="18972" hidden="1" xr:uid="{00000000-0005-0000-0000-00001F4A0000}"/>
    <cellStyle name="Comma [0] 2 105 2 2" xfId="19611" hidden="1" xr:uid="{00000000-0005-0000-0000-00009E4C0000}"/>
    <cellStyle name="Comma [0] 2 105 2 2" xfId="20167" hidden="1" xr:uid="{00000000-0005-0000-0000-0000CA4E0000}"/>
    <cellStyle name="Comma [0] 2 105 2 2" xfId="20458" hidden="1" xr:uid="{00000000-0005-0000-0000-0000ED4F0000}"/>
    <cellStyle name="Comma [0] 2 105 2 2" xfId="20716" hidden="1" xr:uid="{00000000-0005-0000-0000-0000EF500000}"/>
    <cellStyle name="Comma [0] 2 105 2 2" xfId="21349" hidden="1" xr:uid="{00000000-0005-0000-0000-000068530000}"/>
    <cellStyle name="Comma [0] 2 105 2 2" xfId="21901" hidden="1" xr:uid="{00000000-0005-0000-0000-000090550000}"/>
    <cellStyle name="Comma [0] 2 105 2 2" xfId="22192" hidden="1" xr:uid="{00000000-0005-0000-0000-0000B3560000}"/>
    <cellStyle name="Comma [0] 2 105 2 2" xfId="22450" hidden="1" xr:uid="{00000000-0005-0000-0000-0000B5570000}"/>
    <cellStyle name="Comma [0] 2 105 2 2" xfId="23077" hidden="1" xr:uid="{00000000-0005-0000-0000-0000285A0000}"/>
    <cellStyle name="Comma [0] 2 105 2 2" xfId="23625" hidden="1" xr:uid="{00000000-0005-0000-0000-00004C5C0000}"/>
    <cellStyle name="Comma [0] 2 105 2 2" xfId="23916" hidden="1" xr:uid="{00000000-0005-0000-0000-00006F5D0000}"/>
    <cellStyle name="Comma [0] 2 105 2 2" xfId="24174" hidden="1" xr:uid="{00000000-0005-0000-0000-0000715E0000}"/>
    <cellStyle name="Comma [0] 2 105 2 2" xfId="24790" hidden="1" xr:uid="{00000000-0005-0000-0000-0000D9600000}"/>
    <cellStyle name="Comma [0] 2 105 2 2" xfId="25332" hidden="1" xr:uid="{00000000-0005-0000-0000-0000F7620000}"/>
    <cellStyle name="Comma [0] 2 105 2 2" xfId="25623" hidden="1" xr:uid="{00000000-0005-0000-0000-00001A640000}"/>
    <cellStyle name="Comma [0] 2 105 2 2" xfId="25881" hidden="1" xr:uid="{00000000-0005-0000-0000-00001C650000}"/>
    <cellStyle name="Comma [0] 2 105 2 2" xfId="26487" hidden="1" xr:uid="{00000000-0005-0000-0000-00007A670000}"/>
    <cellStyle name="Comma [0] 2 105 2 2" xfId="27026" hidden="1" xr:uid="{00000000-0005-0000-0000-000095690000}"/>
    <cellStyle name="Comma [0] 2 105 2 2" xfId="27317" hidden="1" xr:uid="{00000000-0005-0000-0000-0000B86A0000}"/>
    <cellStyle name="Comma [0] 2 105 2 2" xfId="27575" hidden="1" xr:uid="{00000000-0005-0000-0000-0000BA6B0000}"/>
    <cellStyle name="Comma [0] 2 105 2 2" xfId="28162" hidden="1" xr:uid="{00000000-0005-0000-0000-0000056E0000}"/>
    <cellStyle name="Comma [0] 2 105 2 2" xfId="28687" hidden="1" xr:uid="{00000000-0005-0000-0000-000012700000}"/>
    <cellStyle name="Comma [0] 2 105 2 2" xfId="28978" hidden="1" xr:uid="{00000000-0005-0000-0000-000035710000}"/>
    <cellStyle name="Comma [0] 2 105 2 2" xfId="29236" hidden="1" xr:uid="{00000000-0005-0000-0000-000037720000}"/>
    <cellStyle name="Comma [0] 2 105 2 2" xfId="29808" hidden="1" xr:uid="{00000000-0005-0000-0000-000073740000}"/>
    <cellStyle name="Comma [0] 2 105 2 2" xfId="30322" hidden="1" xr:uid="{00000000-0005-0000-0000-000075760000}"/>
    <cellStyle name="Comma [0] 2 105 2 2" xfId="30613" hidden="1" xr:uid="{00000000-0005-0000-0000-000098770000}"/>
    <cellStyle name="Comma [0] 2 105 2 2" xfId="30871" hidden="1" xr:uid="{00000000-0005-0000-0000-00009A780000}"/>
    <cellStyle name="Comma [0] 2 105 2 2" xfId="31378" hidden="1" xr:uid="{00000000-0005-0000-0000-0000957A0000}"/>
    <cellStyle name="Comma [0] 2 105 2 2" xfId="31833" hidden="1" xr:uid="{00000000-0005-0000-0000-00005C7C0000}"/>
    <cellStyle name="Comma [0] 2 105 2 2" xfId="37224" hidden="1" xr:uid="{02588009-720B-4527-9ACB-1A60C2192B13}"/>
    <cellStyle name="Comma [0] 2 105 2 2" xfId="37781" hidden="1" xr:uid="{63AD2DE3-B1AB-41BF-9D23-15C5222E1864}"/>
    <cellStyle name="Comma [0] 2 105 2 2" xfId="38072" hidden="1" xr:uid="{4683648E-4C06-4F48-82DA-FEA11E9425D4}"/>
    <cellStyle name="Comma [0] 2 105 2 2" xfId="38330" hidden="1" xr:uid="{12327335-3145-4434-A466-CF4CD9BF6381}"/>
    <cellStyle name="Comma [0] 2 105 2 2" xfId="39443" hidden="1" xr:uid="{61B224B2-E33E-40BD-8611-40E59B352C8D}"/>
    <cellStyle name="Comma [0] 2 105 2 2" xfId="40000" hidden="1" xr:uid="{5929DEFB-305C-4FFE-9CBE-9FB88B125062}"/>
    <cellStyle name="Comma [0] 2 105 2 2" xfId="40291" hidden="1" xr:uid="{067529DA-AC1A-4E22-ADE1-F3453AE7F719}"/>
    <cellStyle name="Comma [0] 2 105 2 2" xfId="40549" hidden="1" xr:uid="{A2956D4B-A572-4D67-8AE6-B1F52C5E3363}"/>
    <cellStyle name="Comma [0] 2 105 2 2" xfId="41199" hidden="1" xr:uid="{84458D42-EACB-43A9-B100-A3ED124D2F06}"/>
    <cellStyle name="Comma [0] 2 105 2 2" xfId="41756" hidden="1" xr:uid="{067E04DF-D306-4EF3-8C01-217F44E15EFB}"/>
    <cellStyle name="Comma [0] 2 105 2 2" xfId="42047" hidden="1" xr:uid="{069ED00E-9E2E-44D8-B613-029F802E8A2A}"/>
    <cellStyle name="Comma [0] 2 105 2 2" xfId="42305" hidden="1" xr:uid="{1132BDAB-228C-426E-9ED7-4AF3A5748B4E}"/>
    <cellStyle name="Comma [0] 2 105 2 2" xfId="42955" hidden="1" xr:uid="{3EEA5FD0-1DE6-4D01-B8C1-E03B76532916}"/>
    <cellStyle name="Comma [0] 2 105 2 2" xfId="43512" hidden="1" xr:uid="{32B1E7B0-4DA8-4037-9979-B2F140448917}"/>
    <cellStyle name="Comma [0] 2 105 2 2" xfId="43803" hidden="1" xr:uid="{679A5F49-5AD2-4677-BBC2-4BAD0C7D4EC9}"/>
    <cellStyle name="Comma [0] 2 105 2 2" xfId="44061" hidden="1" xr:uid="{160C0C0F-07CB-4334-88A6-FBAB5A29C9DC}"/>
    <cellStyle name="Comma [0] 2 105 2 2" xfId="44711" hidden="1" xr:uid="{9C00E184-158C-49B4-9839-BEA9472A9134}"/>
    <cellStyle name="Comma [0] 2 105 2 2" xfId="45268" hidden="1" xr:uid="{DEB82FC5-74C1-47BE-8EDA-00EC5F449CFF}"/>
    <cellStyle name="Comma [0] 2 105 2 2" xfId="45559" hidden="1" xr:uid="{6303ED80-DB50-4037-8A5D-38238C0CE82A}"/>
    <cellStyle name="Comma [0] 2 105 2 2" xfId="45817" hidden="1" xr:uid="{3D9E59FE-3632-40EB-87D9-C9020685FD47}"/>
    <cellStyle name="Comma [0] 2 105 2 2" xfId="46467" hidden="1" xr:uid="{EEF33411-D8FD-46DA-B1A4-3C98AF40FAE8}"/>
    <cellStyle name="Comma [0] 2 105 2 2" xfId="47024" hidden="1" xr:uid="{0317FDD3-F4B4-433F-A26B-24AFDA94DDA5}"/>
    <cellStyle name="Comma [0] 2 105 2 2" xfId="47315" hidden="1" xr:uid="{5492D4EF-B82A-4E69-BB93-051BBF85A159}"/>
    <cellStyle name="Comma [0] 2 105 2 2" xfId="47573" hidden="1" xr:uid="{E87ADB0E-313F-446E-B9DF-997D7FC8A996}"/>
    <cellStyle name="Comma [0] 2 105 2 2" xfId="48220" hidden="1" xr:uid="{1BD13D7C-F42E-4792-A7FF-DEE78868A071}"/>
    <cellStyle name="Comma [0] 2 105 2 2" xfId="48777" hidden="1" xr:uid="{FBB22AE4-3586-41F0-BBCB-1404AF3C91B6}"/>
    <cellStyle name="Comma [0] 2 105 2 2" xfId="49068" hidden="1" xr:uid="{939D5F82-68E5-4804-9623-67B8D8572E4F}"/>
    <cellStyle name="Comma [0] 2 105 2 2" xfId="49326" hidden="1" xr:uid="{E8583215-5648-4BD5-8085-3172DAE7EA32}"/>
    <cellStyle name="Comma [0] 2 105 2 2" xfId="49970" hidden="1" xr:uid="{0A51CD86-8498-4AA5-8C7E-0D03130031C5}"/>
    <cellStyle name="Comma [0] 2 105 2 2" xfId="50527" hidden="1" xr:uid="{9CF6D8B6-E6C4-448E-8175-2527E290D5B4}"/>
    <cellStyle name="Comma [0] 2 105 2 2" xfId="50818" hidden="1" xr:uid="{1B6C2485-86C2-405F-B160-200782BEB9AE}"/>
    <cellStyle name="Comma [0] 2 105 2 2" xfId="51076" hidden="1" xr:uid="{159B357B-8148-42B4-A472-4C304BC7F0F7}"/>
    <cellStyle name="Comma [0] 2 105 2 2" xfId="51715" hidden="1" xr:uid="{3A036BA6-6D7E-4C5B-9EA1-D8F8EA027A9A}"/>
    <cellStyle name="Comma [0] 2 105 2 2" xfId="52271" hidden="1" xr:uid="{EF001C89-1E88-41EA-86D2-8529B1BD073D}"/>
    <cellStyle name="Comma [0] 2 105 2 2" xfId="52562" hidden="1" xr:uid="{E833061D-6E8C-4592-BF60-6EF60A8CC772}"/>
    <cellStyle name="Comma [0] 2 105 2 2" xfId="52820" hidden="1" xr:uid="{4D158D25-0CC1-4D00-8F21-B72E84C599C3}"/>
    <cellStyle name="Comma [0] 2 105 2 2" xfId="53453" hidden="1" xr:uid="{6390AF1E-76A0-4FE6-BF5A-C09FEF39C672}"/>
    <cellStyle name="Comma [0] 2 105 2 2" xfId="54005" hidden="1" xr:uid="{6FADA67C-5FC3-4D3F-B07E-E916514159F4}"/>
    <cellStyle name="Comma [0] 2 105 2 2" xfId="54296" hidden="1" xr:uid="{D2376089-A5BA-49C2-B050-0DF0C3B04E60}"/>
    <cellStyle name="Comma [0] 2 105 2 2" xfId="54554" hidden="1" xr:uid="{505027AE-111C-46A6-BF7A-7200C93F3CD8}"/>
    <cellStyle name="Comma [0] 2 105 2 2" xfId="55181" hidden="1" xr:uid="{3D54A0CE-9840-4E15-81BD-6D1FDE6F473D}"/>
    <cellStyle name="Comma [0] 2 105 2 2" xfId="55729" hidden="1" xr:uid="{B219201F-E807-42AD-B1FC-5C71004572EC}"/>
    <cellStyle name="Comma [0] 2 105 2 2" xfId="56020" hidden="1" xr:uid="{9E625C0C-DFEF-40BC-8C51-D7F160C4AE28}"/>
    <cellStyle name="Comma [0] 2 105 2 2" xfId="56278" hidden="1" xr:uid="{7468D6E3-90B0-4997-A608-5B9AE6D01E75}"/>
    <cellStyle name="Comma [0] 2 105 2 2" xfId="56894" hidden="1" xr:uid="{FDD00EBB-33E3-4DAD-8AE1-7F5F52D13F97}"/>
    <cellStyle name="Comma [0] 2 105 2 2" xfId="57436" hidden="1" xr:uid="{0ABD78E2-B08B-4443-8D10-0B949184ED26}"/>
    <cellStyle name="Comma [0] 2 105 2 2" xfId="57727" hidden="1" xr:uid="{6B1B7E63-87F4-4FBC-8FEC-120610926CAF}"/>
    <cellStyle name="Comma [0] 2 105 2 2" xfId="57985" hidden="1" xr:uid="{699D7532-039A-4AD1-A480-4839E23BD462}"/>
    <cellStyle name="Comma [0] 2 105 2 2" xfId="58591" hidden="1" xr:uid="{386A5796-1C4E-4233-8FB4-0D9D6F93CFFE}"/>
    <cellStyle name="Comma [0] 2 105 2 2" xfId="59130" hidden="1" xr:uid="{FBD5FF94-CBE2-4E84-91D2-0ED2F41E9793}"/>
    <cellStyle name="Comma [0] 2 105 2 2" xfId="59421" hidden="1" xr:uid="{AAA140BF-D19E-4BCB-9122-21670AB106FA}"/>
    <cellStyle name="Comma [0] 2 105 2 2" xfId="59679" hidden="1" xr:uid="{D214EB8C-3B35-4B92-98D9-0702C0A2D8DC}"/>
    <cellStyle name="Comma [0] 2 105 2 2" xfId="60266" hidden="1" xr:uid="{44594B83-DA83-4667-94D1-BAC8CBFF624D}"/>
    <cellStyle name="Comma [0] 2 105 2 2" xfId="60791" hidden="1" xr:uid="{F71A1620-2D04-4FEF-9D2E-4CA48A53703D}"/>
    <cellStyle name="Comma [0] 2 105 2 2" xfId="61082" hidden="1" xr:uid="{BD4A0AC0-CB7B-449D-A215-4CF16ED6B918}"/>
    <cellStyle name="Comma [0] 2 105 2 2" xfId="61340" hidden="1" xr:uid="{1862B32C-12D1-4ACA-BB9E-E552BEB457C4}"/>
    <cellStyle name="Comma [0] 2 105 2 2" xfId="61912" hidden="1" xr:uid="{81496CC8-06AD-4E37-A7FE-97B0A786A69F}"/>
    <cellStyle name="Comma [0] 2 105 2 2" xfId="62426" hidden="1" xr:uid="{56721D72-C5F8-472A-9A5F-910A6E0C918E}"/>
    <cellStyle name="Comma [0] 2 105 2 2" xfId="62717" hidden="1" xr:uid="{B1469E03-4A3C-4532-BED3-520B18AEC269}"/>
    <cellStyle name="Comma [0] 2 105 2 2" xfId="62975" hidden="1" xr:uid="{8B3B980B-D445-4C4F-8F02-77422F7ED933}"/>
    <cellStyle name="Comma [0] 2 105 2 2" xfId="63482" hidden="1" xr:uid="{6883D2F2-1FE7-4039-8287-710EF4F81B6F}"/>
    <cellStyle name="Comma [0] 2 105 2 2" xfId="63937" hidden="1" xr:uid="{E87E8E8A-CB08-45EF-B0B0-E8EADC25A45A}"/>
    <cellStyle name="Comma [0] 2 105 3" xfId="4459" hidden="1" xr:uid="{00000000-0005-0000-0000-00006E110000}"/>
    <cellStyle name="Comma [0] 2 105 3" xfId="6418" hidden="1" xr:uid="{00000000-0005-0000-0000-000015190000}"/>
    <cellStyle name="Comma [0] 2 105 3" xfId="6595" hidden="1" xr:uid="{00000000-0005-0000-0000-0000C6190000}"/>
    <cellStyle name="Comma [0] 2 105 3" xfId="6678" hidden="1" xr:uid="{00000000-0005-0000-0000-0000191A0000}"/>
    <cellStyle name="Comma [0] 2 105 3" xfId="6751" hidden="1" xr:uid="{00000000-0005-0000-0000-0000621A0000}"/>
    <cellStyle name="Comma [0] 2 105 3" xfId="7593" hidden="1" xr:uid="{00000000-0005-0000-0000-0000AC1D0000}"/>
    <cellStyle name="Comma [0] 2 105 3" xfId="9349" hidden="1" xr:uid="{00000000-0005-0000-0000-000088240000}"/>
    <cellStyle name="Comma [0] 2 105 3" xfId="11105" hidden="1" xr:uid="{00000000-0005-0000-0000-0000642B0000}"/>
    <cellStyle name="Comma [0] 2 105 3" xfId="12861" hidden="1" xr:uid="{00000000-0005-0000-0000-000040320000}"/>
    <cellStyle name="Comma [0] 2 105 3" xfId="14617" hidden="1" xr:uid="{00000000-0005-0000-0000-00001C390000}"/>
    <cellStyle name="Comma [0] 2 105 3" xfId="16370" hidden="1" xr:uid="{00000000-0005-0000-0000-0000F53F0000}"/>
    <cellStyle name="Comma [0] 2 105 3" xfId="18120" hidden="1" xr:uid="{00000000-0005-0000-0000-0000CB460000}"/>
    <cellStyle name="Comma [0] 2 105 3" xfId="19864" hidden="1" xr:uid="{00000000-0005-0000-0000-00009B4D0000}"/>
    <cellStyle name="Comma [0] 2 105 3" xfId="21598" hidden="1" xr:uid="{00000000-0005-0000-0000-000061540000}"/>
    <cellStyle name="Comma [0] 2 105 3" xfId="23324" hidden="1" xr:uid="{00000000-0005-0000-0000-00001F5B0000}"/>
    <cellStyle name="Comma [0] 2 105 3" xfId="25032" hidden="1" xr:uid="{00000000-0005-0000-0000-0000CB610000}"/>
    <cellStyle name="Comma [0] 2 105 3" xfId="36563" hidden="1" xr:uid="{C112A511-E424-4F10-960C-B55494D20EB7}"/>
    <cellStyle name="Comma [0] 2 105 3" xfId="38522" hidden="1" xr:uid="{DC5867A7-7C57-41AF-9AC3-06F14B984F9E}"/>
    <cellStyle name="Comma [0] 2 105 3" xfId="38699" hidden="1" xr:uid="{D3902233-0128-4514-8547-620C9323EB3D}"/>
    <cellStyle name="Comma [0] 2 105 3" xfId="38782" hidden="1" xr:uid="{C555F1A8-5FF2-47E7-A973-CF2BC4DAEC58}"/>
    <cellStyle name="Comma [0] 2 105 3" xfId="38855" hidden="1" xr:uid="{DA90286D-686C-4670-A1EE-1E4B4BF40479}"/>
    <cellStyle name="Comma [0] 2 105 3" xfId="39697" hidden="1" xr:uid="{FCD510EC-D1A6-4045-AA26-A27DF8A7D1B3}"/>
    <cellStyle name="Comma [0] 2 105 3" xfId="41453" hidden="1" xr:uid="{2C888BA8-295A-444C-88DA-E115ACFF1F0B}"/>
    <cellStyle name="Comma [0] 2 105 3" xfId="43209" hidden="1" xr:uid="{C5DCF55A-A71C-42C9-A126-FB7D2F7F64D2}"/>
    <cellStyle name="Comma [0] 2 105 3" xfId="44965" hidden="1" xr:uid="{369DCA28-B028-4D19-A7E0-E1CF81465117}"/>
    <cellStyle name="Comma [0] 2 105 3" xfId="46721" hidden="1" xr:uid="{668C7E18-4895-4A48-A897-6AD2236B7431}"/>
    <cellStyle name="Comma [0] 2 105 3" xfId="48474" hidden="1" xr:uid="{2853CAD0-3CA2-4212-B206-578996EB8AA0}"/>
    <cellStyle name="Comma [0] 2 105 3" xfId="50224" hidden="1" xr:uid="{D7F35B83-B334-499B-BA36-1D923A9748BE}"/>
    <cellStyle name="Comma [0] 2 105 3" xfId="51968" hidden="1" xr:uid="{349FFC6C-CBA4-4D1D-9779-88CA7524BDBD}"/>
    <cellStyle name="Comma [0] 2 105 3" xfId="53702" hidden="1" xr:uid="{F9BD13C2-CA12-43B5-B4BC-1A02DAAA806E}"/>
    <cellStyle name="Comma [0] 2 105 3" xfId="55428" hidden="1" xr:uid="{6A8C30D9-E1FD-47E2-8055-6B60EF65CAAC}"/>
    <cellStyle name="Comma [0] 2 105 3" xfId="57136" hidden="1" xr:uid="{5A0D3A64-F25A-49E5-945A-8E09EC521A2E}"/>
    <cellStyle name="Comma [0] 2 106" xfId="666" xr:uid="{00000000-0005-0000-0000-00009D020000}"/>
    <cellStyle name="Comma [0] 2 106 2" xfId="1321" hidden="1" xr:uid="{00000000-0005-0000-0000-00002C050000}"/>
    <cellStyle name="Comma [0] 2 106 2" xfId="1874" hidden="1" xr:uid="{00000000-0005-0000-0000-000055070000}"/>
    <cellStyle name="Comma [0] 2 106 2" xfId="2165" hidden="1" xr:uid="{00000000-0005-0000-0000-000078080000}"/>
    <cellStyle name="Comma [0] 2 106 2" xfId="2423" hidden="1" xr:uid="{00000000-0005-0000-0000-00007A090000}"/>
    <cellStyle name="Comma [0] 2 106 2" xfId="33439" hidden="1" xr:uid="{67C07B9A-5A43-45FD-9CB7-1B9928935F09}"/>
    <cellStyle name="Comma [0] 2 106 2" xfId="33989" hidden="1" xr:uid="{6BFFD927-2AD9-4566-BBC5-BB54565CD09C}"/>
    <cellStyle name="Comma [0] 2 106 2" xfId="34280" hidden="1" xr:uid="{15A1E00A-B629-4C2E-B56B-F44C4707413F}"/>
    <cellStyle name="Comma [0] 2 106 2" xfId="34538" hidden="1" xr:uid="{0F2449BC-A52A-438D-BE16-AFE8D1554446}"/>
    <cellStyle name="Comma [0] 2 106 2" xfId="32804" xr:uid="{1C60F1E4-51FB-49AF-BAA7-313552745683}"/>
    <cellStyle name="Comma [0] 2 106 2 2" xfId="5118" hidden="1" xr:uid="{00000000-0005-0000-0000-000001140000}"/>
    <cellStyle name="Comma [0] 2 106 2 2" xfId="5676" hidden="1" xr:uid="{00000000-0005-0000-0000-00002F160000}"/>
    <cellStyle name="Comma [0] 2 106 2 2" xfId="5967" hidden="1" xr:uid="{00000000-0005-0000-0000-000052170000}"/>
    <cellStyle name="Comma [0] 2 106 2 2" xfId="6225" hidden="1" xr:uid="{00000000-0005-0000-0000-000054180000}"/>
    <cellStyle name="Comma [0] 2 106 2 2" xfId="7337" hidden="1" xr:uid="{00000000-0005-0000-0000-0000AC1C0000}"/>
    <cellStyle name="Comma [0] 2 106 2 2" xfId="7895" hidden="1" xr:uid="{00000000-0005-0000-0000-0000DA1E0000}"/>
    <cellStyle name="Comma [0] 2 106 2 2" xfId="8186" hidden="1" xr:uid="{00000000-0005-0000-0000-0000FD1F0000}"/>
    <cellStyle name="Comma [0] 2 106 2 2" xfId="8444" hidden="1" xr:uid="{00000000-0005-0000-0000-0000FF200000}"/>
    <cellStyle name="Comma [0] 2 106 2 2" xfId="9093" hidden="1" xr:uid="{00000000-0005-0000-0000-000088230000}"/>
    <cellStyle name="Comma [0] 2 106 2 2" xfId="9651" hidden="1" xr:uid="{00000000-0005-0000-0000-0000B6250000}"/>
    <cellStyle name="Comma [0] 2 106 2 2" xfId="9942" hidden="1" xr:uid="{00000000-0005-0000-0000-0000D9260000}"/>
    <cellStyle name="Comma [0] 2 106 2 2" xfId="10200" hidden="1" xr:uid="{00000000-0005-0000-0000-0000DB270000}"/>
    <cellStyle name="Comma [0] 2 106 2 2" xfId="10849" hidden="1" xr:uid="{00000000-0005-0000-0000-0000642A0000}"/>
    <cellStyle name="Comma [0] 2 106 2 2" xfId="11407" hidden="1" xr:uid="{00000000-0005-0000-0000-0000922C0000}"/>
    <cellStyle name="Comma [0] 2 106 2 2" xfId="11698" hidden="1" xr:uid="{00000000-0005-0000-0000-0000B52D0000}"/>
    <cellStyle name="Comma [0] 2 106 2 2" xfId="11956" hidden="1" xr:uid="{00000000-0005-0000-0000-0000B72E0000}"/>
    <cellStyle name="Comma [0] 2 106 2 2" xfId="12605" hidden="1" xr:uid="{00000000-0005-0000-0000-000040310000}"/>
    <cellStyle name="Comma [0] 2 106 2 2" xfId="13163" hidden="1" xr:uid="{00000000-0005-0000-0000-00006E330000}"/>
    <cellStyle name="Comma [0] 2 106 2 2" xfId="13454" hidden="1" xr:uid="{00000000-0005-0000-0000-000091340000}"/>
    <cellStyle name="Comma [0] 2 106 2 2" xfId="13712" hidden="1" xr:uid="{00000000-0005-0000-0000-000093350000}"/>
    <cellStyle name="Comma [0] 2 106 2 2" xfId="14361" hidden="1" xr:uid="{00000000-0005-0000-0000-00001C380000}"/>
    <cellStyle name="Comma [0] 2 106 2 2" xfId="14919" hidden="1" xr:uid="{00000000-0005-0000-0000-00004A3A0000}"/>
    <cellStyle name="Comma [0] 2 106 2 2" xfId="15210" hidden="1" xr:uid="{00000000-0005-0000-0000-00006D3B0000}"/>
    <cellStyle name="Comma [0] 2 106 2 2" xfId="15468" hidden="1" xr:uid="{00000000-0005-0000-0000-00006F3C0000}"/>
    <cellStyle name="Comma [0] 2 106 2 2" xfId="16114" hidden="1" xr:uid="{00000000-0005-0000-0000-0000F53E0000}"/>
    <cellStyle name="Comma [0] 2 106 2 2" xfId="16672" hidden="1" xr:uid="{00000000-0005-0000-0000-000023410000}"/>
    <cellStyle name="Comma [0] 2 106 2 2" xfId="16963" hidden="1" xr:uid="{00000000-0005-0000-0000-000046420000}"/>
    <cellStyle name="Comma [0] 2 106 2 2" xfId="17221" hidden="1" xr:uid="{00000000-0005-0000-0000-000048430000}"/>
    <cellStyle name="Comma [0] 2 106 2 2" xfId="17864" hidden="1" xr:uid="{00000000-0005-0000-0000-0000CB450000}"/>
    <cellStyle name="Comma [0] 2 106 2 2" xfId="18422" hidden="1" xr:uid="{00000000-0005-0000-0000-0000F9470000}"/>
    <cellStyle name="Comma [0] 2 106 2 2" xfId="18713" hidden="1" xr:uid="{00000000-0005-0000-0000-00001C490000}"/>
    <cellStyle name="Comma [0] 2 106 2 2" xfId="18971" hidden="1" xr:uid="{00000000-0005-0000-0000-00001E4A0000}"/>
    <cellStyle name="Comma [0] 2 106 2 2" xfId="19609" hidden="1" xr:uid="{00000000-0005-0000-0000-00009C4C0000}"/>
    <cellStyle name="Comma [0] 2 106 2 2" xfId="20166" hidden="1" xr:uid="{00000000-0005-0000-0000-0000C94E0000}"/>
    <cellStyle name="Comma [0] 2 106 2 2" xfId="20457" hidden="1" xr:uid="{00000000-0005-0000-0000-0000EC4F0000}"/>
    <cellStyle name="Comma [0] 2 106 2 2" xfId="20715" hidden="1" xr:uid="{00000000-0005-0000-0000-0000EE500000}"/>
    <cellStyle name="Comma [0] 2 106 2 2" xfId="21347" hidden="1" xr:uid="{00000000-0005-0000-0000-000066530000}"/>
    <cellStyle name="Comma [0] 2 106 2 2" xfId="21900" hidden="1" xr:uid="{00000000-0005-0000-0000-00008F550000}"/>
    <cellStyle name="Comma [0] 2 106 2 2" xfId="22191" hidden="1" xr:uid="{00000000-0005-0000-0000-0000B2560000}"/>
    <cellStyle name="Comma [0] 2 106 2 2" xfId="22449" hidden="1" xr:uid="{00000000-0005-0000-0000-0000B4570000}"/>
    <cellStyle name="Comma [0] 2 106 2 2" xfId="23075" hidden="1" xr:uid="{00000000-0005-0000-0000-0000265A0000}"/>
    <cellStyle name="Comma [0] 2 106 2 2" xfId="23624" hidden="1" xr:uid="{00000000-0005-0000-0000-00004B5C0000}"/>
    <cellStyle name="Comma [0] 2 106 2 2" xfId="23915" hidden="1" xr:uid="{00000000-0005-0000-0000-00006E5D0000}"/>
    <cellStyle name="Comma [0] 2 106 2 2" xfId="24173" hidden="1" xr:uid="{00000000-0005-0000-0000-0000705E0000}"/>
    <cellStyle name="Comma [0] 2 106 2 2" xfId="24788" hidden="1" xr:uid="{00000000-0005-0000-0000-0000D7600000}"/>
    <cellStyle name="Comma [0] 2 106 2 2" xfId="25331" hidden="1" xr:uid="{00000000-0005-0000-0000-0000F6620000}"/>
    <cellStyle name="Comma [0] 2 106 2 2" xfId="25622" hidden="1" xr:uid="{00000000-0005-0000-0000-000019640000}"/>
    <cellStyle name="Comma [0] 2 106 2 2" xfId="25880" hidden="1" xr:uid="{00000000-0005-0000-0000-00001B650000}"/>
    <cellStyle name="Comma [0] 2 106 2 2" xfId="26485" hidden="1" xr:uid="{00000000-0005-0000-0000-000078670000}"/>
    <cellStyle name="Comma [0] 2 106 2 2" xfId="27025" hidden="1" xr:uid="{00000000-0005-0000-0000-000094690000}"/>
    <cellStyle name="Comma [0] 2 106 2 2" xfId="27316" hidden="1" xr:uid="{00000000-0005-0000-0000-0000B76A0000}"/>
    <cellStyle name="Comma [0] 2 106 2 2" xfId="27574" hidden="1" xr:uid="{00000000-0005-0000-0000-0000B96B0000}"/>
    <cellStyle name="Comma [0] 2 106 2 2" xfId="28160" hidden="1" xr:uid="{00000000-0005-0000-0000-0000036E0000}"/>
    <cellStyle name="Comma [0] 2 106 2 2" xfId="28686" hidden="1" xr:uid="{00000000-0005-0000-0000-000011700000}"/>
    <cellStyle name="Comma [0] 2 106 2 2" xfId="28977" hidden="1" xr:uid="{00000000-0005-0000-0000-000034710000}"/>
    <cellStyle name="Comma [0] 2 106 2 2" xfId="29235" hidden="1" xr:uid="{00000000-0005-0000-0000-000036720000}"/>
    <cellStyle name="Comma [0] 2 106 2 2" xfId="29806" hidden="1" xr:uid="{00000000-0005-0000-0000-000071740000}"/>
    <cellStyle name="Comma [0] 2 106 2 2" xfId="30321" hidden="1" xr:uid="{00000000-0005-0000-0000-000074760000}"/>
    <cellStyle name="Comma [0] 2 106 2 2" xfId="30612" hidden="1" xr:uid="{00000000-0005-0000-0000-000097770000}"/>
    <cellStyle name="Comma [0] 2 106 2 2" xfId="30870" hidden="1" xr:uid="{00000000-0005-0000-0000-000099780000}"/>
    <cellStyle name="Comma [0] 2 106 2 2" xfId="31376" hidden="1" xr:uid="{00000000-0005-0000-0000-0000937A0000}"/>
    <cellStyle name="Comma [0] 2 106 2 2" xfId="31832" hidden="1" xr:uid="{00000000-0005-0000-0000-00005B7C0000}"/>
    <cellStyle name="Comma [0] 2 106 2 2" xfId="37222" hidden="1" xr:uid="{5398E323-D6D5-440D-96FB-B357C299CE41}"/>
    <cellStyle name="Comma [0] 2 106 2 2" xfId="37780" hidden="1" xr:uid="{10C03BD9-C1AC-43BB-A83B-4E7C32CADA7A}"/>
    <cellStyle name="Comma [0] 2 106 2 2" xfId="38071" hidden="1" xr:uid="{AA0F9649-44C8-4A22-B5F8-A544F3FC1D7D}"/>
    <cellStyle name="Comma [0] 2 106 2 2" xfId="38329" hidden="1" xr:uid="{E9BA3D6A-B2DC-48B6-9BCE-F52DF04659D4}"/>
    <cellStyle name="Comma [0] 2 106 2 2" xfId="39441" hidden="1" xr:uid="{9EE1E208-39DA-4880-8931-96467BA22466}"/>
    <cellStyle name="Comma [0] 2 106 2 2" xfId="39999" hidden="1" xr:uid="{AE468CC2-E46D-480B-9DBA-7DD251AD7BB8}"/>
    <cellStyle name="Comma [0] 2 106 2 2" xfId="40290" hidden="1" xr:uid="{9212CA9F-902D-402D-B643-D9BAC54C5905}"/>
    <cellStyle name="Comma [0] 2 106 2 2" xfId="40548" hidden="1" xr:uid="{DF92C60F-47B1-4C21-AA24-649DDBEBC4EE}"/>
    <cellStyle name="Comma [0] 2 106 2 2" xfId="41197" hidden="1" xr:uid="{9DCC9C35-05E5-456A-B3B4-CB47E8F128C1}"/>
    <cellStyle name="Comma [0] 2 106 2 2" xfId="41755" hidden="1" xr:uid="{BDEDEC39-03B7-4519-BDB6-A405D0A04E1D}"/>
    <cellStyle name="Comma [0] 2 106 2 2" xfId="42046" hidden="1" xr:uid="{980A67DD-733F-49B8-8459-1797EB3DCDE9}"/>
    <cellStyle name="Comma [0] 2 106 2 2" xfId="42304" hidden="1" xr:uid="{340AD30F-D906-4ACC-8C6D-7B3DA532DFAD}"/>
    <cellStyle name="Comma [0] 2 106 2 2" xfId="42953" hidden="1" xr:uid="{EE5C60F0-DB43-4008-AEA3-9CAA4EF4E31B}"/>
    <cellStyle name="Comma [0] 2 106 2 2" xfId="43511" hidden="1" xr:uid="{8157AE7D-E206-4991-AA83-91789B50669D}"/>
    <cellStyle name="Comma [0] 2 106 2 2" xfId="43802" hidden="1" xr:uid="{0371D7C9-0A85-41BA-982E-F317830AAFED}"/>
    <cellStyle name="Comma [0] 2 106 2 2" xfId="44060" hidden="1" xr:uid="{FE53A1F7-9CE8-425A-836B-CAC497754D0B}"/>
    <cellStyle name="Comma [0] 2 106 2 2" xfId="44709" hidden="1" xr:uid="{7ECCAE30-28F3-4673-B75A-138CEA28E5DE}"/>
    <cellStyle name="Comma [0] 2 106 2 2" xfId="45267" hidden="1" xr:uid="{9CCD640F-6681-452D-8640-6869881C719C}"/>
    <cellStyle name="Comma [0] 2 106 2 2" xfId="45558" hidden="1" xr:uid="{77CF4825-1DF4-4741-9DCF-F08AB4646282}"/>
    <cellStyle name="Comma [0] 2 106 2 2" xfId="45816" hidden="1" xr:uid="{7443F6A9-045E-478B-9DC0-71B4E5AF0452}"/>
    <cellStyle name="Comma [0] 2 106 2 2" xfId="46465" hidden="1" xr:uid="{9296D8A6-0721-4D61-A826-93DD822A1C4A}"/>
    <cellStyle name="Comma [0] 2 106 2 2" xfId="47023" hidden="1" xr:uid="{00AF824A-1EFA-4AAB-A61A-75F8A8800A5B}"/>
    <cellStyle name="Comma [0] 2 106 2 2" xfId="47314" hidden="1" xr:uid="{5CAAE71C-AADB-42DB-BFAE-4E266D63BB53}"/>
    <cellStyle name="Comma [0] 2 106 2 2" xfId="47572" hidden="1" xr:uid="{A0771715-5B04-43D6-A4F9-1002963F35FF}"/>
    <cellStyle name="Comma [0] 2 106 2 2" xfId="48218" hidden="1" xr:uid="{4FF1CA41-028D-4910-827B-6E5EEE022442}"/>
    <cellStyle name="Comma [0] 2 106 2 2" xfId="48776" hidden="1" xr:uid="{A86A1E5E-C1B6-4F0D-B0D3-CE3E120E8924}"/>
    <cellStyle name="Comma [0] 2 106 2 2" xfId="49067" hidden="1" xr:uid="{1FEB72DB-E965-48CD-BE4F-D707508AB48B}"/>
    <cellStyle name="Comma [0] 2 106 2 2" xfId="49325" hidden="1" xr:uid="{27F7A0CD-E138-415B-9B7F-26A08C102129}"/>
    <cellStyle name="Comma [0] 2 106 2 2" xfId="49968" hidden="1" xr:uid="{213DDADC-9FE5-4E86-B578-484A468A0E04}"/>
    <cellStyle name="Comma [0] 2 106 2 2" xfId="50526" hidden="1" xr:uid="{8753845D-EF2D-46FD-837A-E6C51CB36F95}"/>
    <cellStyle name="Comma [0] 2 106 2 2" xfId="50817" hidden="1" xr:uid="{E6651DA3-1D66-4EAC-826D-D1C9D3A4A5AE}"/>
    <cellStyle name="Comma [0] 2 106 2 2" xfId="51075" hidden="1" xr:uid="{7140C18A-73B3-487A-AD61-C35718E8E6D9}"/>
    <cellStyle name="Comma [0] 2 106 2 2" xfId="51713" hidden="1" xr:uid="{7560BA19-38F3-4D6A-96D5-30547B91FAA9}"/>
    <cellStyle name="Comma [0] 2 106 2 2" xfId="52270" hidden="1" xr:uid="{CF2E3E97-48E3-4789-AFAA-27FA9646FA32}"/>
    <cellStyle name="Comma [0] 2 106 2 2" xfId="52561" hidden="1" xr:uid="{DA9844BB-5251-4FE4-8288-33E5B40FCEDD}"/>
    <cellStyle name="Comma [0] 2 106 2 2" xfId="52819" hidden="1" xr:uid="{29F16D4D-E3C8-4469-907C-2C303581CB0A}"/>
    <cellStyle name="Comma [0] 2 106 2 2" xfId="53451" hidden="1" xr:uid="{524BA4CD-80FD-43E0-99F6-F6BB7DF86BA6}"/>
    <cellStyle name="Comma [0] 2 106 2 2" xfId="54004" hidden="1" xr:uid="{AC751AB8-A742-4441-9A73-C79B845BD023}"/>
    <cellStyle name="Comma [0] 2 106 2 2" xfId="54295" hidden="1" xr:uid="{943BBBB9-E45A-4B75-9002-EB01DEC85FFA}"/>
    <cellStyle name="Comma [0] 2 106 2 2" xfId="54553" hidden="1" xr:uid="{3300E6DE-5144-49EB-9AE9-B8BB0963172C}"/>
    <cellStyle name="Comma [0] 2 106 2 2" xfId="55179" hidden="1" xr:uid="{C646B4DB-9DC2-4213-8485-56CC7AC668F9}"/>
    <cellStyle name="Comma [0] 2 106 2 2" xfId="55728" hidden="1" xr:uid="{D0B12786-4711-47FD-87CF-47F426E740D9}"/>
    <cellStyle name="Comma [0] 2 106 2 2" xfId="56019" hidden="1" xr:uid="{A7BF4464-BBF7-4B66-B361-C48C8EC6DA62}"/>
    <cellStyle name="Comma [0] 2 106 2 2" xfId="56277" hidden="1" xr:uid="{B0925BCC-B337-417E-8B8B-6A58E48C3D03}"/>
    <cellStyle name="Comma [0] 2 106 2 2" xfId="56892" hidden="1" xr:uid="{BB4ACFDE-0282-48F2-A56D-0E0462EC8B84}"/>
    <cellStyle name="Comma [0] 2 106 2 2" xfId="57435" hidden="1" xr:uid="{2FBAAF6A-2AD8-4F68-8DD1-378B18D15D76}"/>
    <cellStyle name="Comma [0] 2 106 2 2" xfId="57726" hidden="1" xr:uid="{DFFE9324-0E94-4CF6-AB3A-F24C77BDF7DC}"/>
    <cellStyle name="Comma [0] 2 106 2 2" xfId="57984" hidden="1" xr:uid="{256D12DD-E785-4C56-B03E-CEAEE4F3BFF1}"/>
    <cellStyle name="Comma [0] 2 106 2 2" xfId="58589" hidden="1" xr:uid="{48813A94-3EB7-4F55-93F5-85C17BE6721E}"/>
    <cellStyle name="Comma [0] 2 106 2 2" xfId="59129" hidden="1" xr:uid="{C1488AC9-38DA-4498-8BB3-0AAE79CC4A0D}"/>
    <cellStyle name="Comma [0] 2 106 2 2" xfId="59420" hidden="1" xr:uid="{38D4A7FB-926E-441A-9256-DC86E2F60915}"/>
    <cellStyle name="Comma [0] 2 106 2 2" xfId="59678" hidden="1" xr:uid="{52C7B3EC-F353-4C66-84C5-73590DC695D0}"/>
    <cellStyle name="Comma [0] 2 106 2 2" xfId="60264" hidden="1" xr:uid="{3F7211EE-4F36-4BAC-8CC0-E7278DD665E7}"/>
    <cellStyle name="Comma [0] 2 106 2 2" xfId="60790" hidden="1" xr:uid="{B7D4BE8B-84F4-4EDD-81EE-36F6B8737F13}"/>
    <cellStyle name="Comma [0] 2 106 2 2" xfId="61081" hidden="1" xr:uid="{02739D32-317A-41C9-8C7D-B4B8E736D1FC}"/>
    <cellStyle name="Comma [0] 2 106 2 2" xfId="61339" hidden="1" xr:uid="{57DE68AA-B8C8-4361-85D2-6CBCF140C7BB}"/>
    <cellStyle name="Comma [0] 2 106 2 2" xfId="61910" hidden="1" xr:uid="{8F86BA27-3564-433E-93BB-B1488812833F}"/>
    <cellStyle name="Comma [0] 2 106 2 2" xfId="62425" hidden="1" xr:uid="{BB08EE33-BCBF-4D2A-BA07-6A8AB84D3E68}"/>
    <cellStyle name="Comma [0] 2 106 2 2" xfId="62716" hidden="1" xr:uid="{F62021D4-E86D-4736-97F0-D7C5FF906698}"/>
    <cellStyle name="Comma [0] 2 106 2 2" xfId="62974" hidden="1" xr:uid="{3435B0F6-B5DF-44A5-A8E6-D5871FAAA666}"/>
    <cellStyle name="Comma [0] 2 106 2 2" xfId="63480" hidden="1" xr:uid="{D0CCDE9D-3A18-4E61-9CE1-95168F28DC89}"/>
    <cellStyle name="Comma [0] 2 106 2 2" xfId="63936" hidden="1" xr:uid="{563A186D-D166-4ECE-B6C3-6E9EEEEA4A22}"/>
    <cellStyle name="Comma [0] 2 106 3" xfId="4457" hidden="1" xr:uid="{00000000-0005-0000-0000-00006C110000}"/>
    <cellStyle name="Comma [0] 2 106 3" xfId="6448" hidden="1" xr:uid="{00000000-0005-0000-0000-000033190000}"/>
    <cellStyle name="Comma [0] 2 106 3" xfId="6493" hidden="1" xr:uid="{00000000-0005-0000-0000-000060190000}"/>
    <cellStyle name="Comma [0] 2 106 3" xfId="6676" hidden="1" xr:uid="{00000000-0005-0000-0000-0000171A0000}"/>
    <cellStyle name="Comma [0] 2 106 3" xfId="6790" hidden="1" xr:uid="{00000000-0005-0000-0000-0000891A0000}"/>
    <cellStyle name="Comma [0] 2 106 3" xfId="6808" hidden="1" xr:uid="{00000000-0005-0000-0000-00009B1A0000}"/>
    <cellStyle name="Comma [0] 2 106 3" xfId="7417" hidden="1" xr:uid="{00000000-0005-0000-0000-0000FC1C0000}"/>
    <cellStyle name="Comma [0] 2 106 3" xfId="9173" hidden="1" xr:uid="{00000000-0005-0000-0000-0000D8230000}"/>
    <cellStyle name="Comma [0] 2 106 3" xfId="10929" hidden="1" xr:uid="{00000000-0005-0000-0000-0000B42A0000}"/>
    <cellStyle name="Comma [0] 2 106 3" xfId="12685" hidden="1" xr:uid="{00000000-0005-0000-0000-000090310000}"/>
    <cellStyle name="Comma [0] 2 106 3" xfId="14441" hidden="1" xr:uid="{00000000-0005-0000-0000-00006C380000}"/>
    <cellStyle name="Comma [0] 2 106 3" xfId="16194" hidden="1" xr:uid="{00000000-0005-0000-0000-0000453F0000}"/>
    <cellStyle name="Comma [0] 2 106 3" xfId="17944" hidden="1" xr:uid="{00000000-0005-0000-0000-00001B460000}"/>
    <cellStyle name="Comma [0] 2 106 3" xfId="19688" hidden="1" xr:uid="{00000000-0005-0000-0000-0000EB4C0000}"/>
    <cellStyle name="Comma [0] 2 106 3" xfId="21424" hidden="1" xr:uid="{00000000-0005-0000-0000-0000B3530000}"/>
    <cellStyle name="Comma [0] 2 106 3" xfId="23151" hidden="1" xr:uid="{00000000-0005-0000-0000-0000725A0000}"/>
    <cellStyle name="Comma [0] 2 106 3" xfId="36561" hidden="1" xr:uid="{CB848968-9622-4BD5-BAD0-18E09694CA21}"/>
    <cellStyle name="Comma [0] 2 106 3" xfId="38552" hidden="1" xr:uid="{5A98EA88-A8F1-417F-B061-A9294F8D6E1F}"/>
    <cellStyle name="Comma [0] 2 106 3" xfId="38597" hidden="1" xr:uid="{AD70F1CD-5999-40D1-ACBC-C86E912B6A69}"/>
    <cellStyle name="Comma [0] 2 106 3" xfId="38780" hidden="1" xr:uid="{FEDEA1E7-0DB2-478F-82F7-5477BD7241F8}"/>
    <cellStyle name="Comma [0] 2 106 3" xfId="38894" hidden="1" xr:uid="{C169C2DA-FF27-4FED-9E65-03939DD84CCA}"/>
    <cellStyle name="Comma [0] 2 106 3" xfId="38912" hidden="1" xr:uid="{5670DB57-3270-4281-98C3-A1EDFE81AB08}"/>
    <cellStyle name="Comma [0] 2 106 3" xfId="39521" hidden="1" xr:uid="{2C650C60-25CA-40F0-A503-DFD21F7256DA}"/>
    <cellStyle name="Comma [0] 2 106 3" xfId="41277" hidden="1" xr:uid="{9ED1249B-0821-4795-9FB6-ADF234D13DD5}"/>
    <cellStyle name="Comma [0] 2 106 3" xfId="43033" hidden="1" xr:uid="{75639681-35EB-4F51-A3A5-55880E6B7A63}"/>
    <cellStyle name="Comma [0] 2 106 3" xfId="44789" hidden="1" xr:uid="{FFCE4FE2-F4E5-459C-A815-E88B45BDD081}"/>
    <cellStyle name="Comma [0] 2 106 3" xfId="46545" hidden="1" xr:uid="{FEDEC867-1969-4C8C-8ADD-36C82EF492EC}"/>
    <cellStyle name="Comma [0] 2 106 3" xfId="48298" hidden="1" xr:uid="{58DE3B30-C151-4DA0-BD6A-522DD724C1AD}"/>
    <cellStyle name="Comma [0] 2 106 3" xfId="50048" hidden="1" xr:uid="{93DDC951-ADE6-420A-B89E-7C217519FFF1}"/>
    <cellStyle name="Comma [0] 2 106 3" xfId="51792" hidden="1" xr:uid="{4F23BFB5-5210-4B58-8BAE-2B67982883AF}"/>
    <cellStyle name="Comma [0] 2 106 3" xfId="53528" hidden="1" xr:uid="{0BEFD1A9-6A0F-41CE-8F16-F246E8C540B4}"/>
    <cellStyle name="Comma [0] 2 106 3" xfId="55255" hidden="1" xr:uid="{21ADEB51-BC4D-454F-87A4-C6E134D5E962}"/>
    <cellStyle name="Comma [0] 2 107" xfId="683" xr:uid="{00000000-0005-0000-0000-0000AE020000}"/>
    <cellStyle name="Comma [0] 2 107 2" xfId="1338" hidden="1" xr:uid="{00000000-0005-0000-0000-00003D050000}"/>
    <cellStyle name="Comma [0] 2 107 2" xfId="1890" hidden="1" xr:uid="{00000000-0005-0000-0000-000065070000}"/>
    <cellStyle name="Comma [0] 2 107 2" xfId="2181" hidden="1" xr:uid="{00000000-0005-0000-0000-000088080000}"/>
    <cellStyle name="Comma [0] 2 107 2" xfId="2434" hidden="1" xr:uid="{00000000-0005-0000-0000-000085090000}"/>
    <cellStyle name="Comma [0] 2 107 2" xfId="33456" hidden="1" xr:uid="{2E8DA696-5171-418A-AEF0-BE658EE1591D}"/>
    <cellStyle name="Comma [0] 2 107 2" xfId="34005" hidden="1" xr:uid="{7D40FDE5-F60B-42D5-82F4-28B6DF16C69F}"/>
    <cellStyle name="Comma [0] 2 107 2" xfId="34296" hidden="1" xr:uid="{3B7872DF-B4C1-44C2-8E0D-5E91633F3ACB}"/>
    <cellStyle name="Comma [0] 2 107 2" xfId="34549" hidden="1" xr:uid="{30079630-1263-4FAA-972E-68728401C17F}"/>
    <cellStyle name="Comma [0] 2 107 2" xfId="32821" xr:uid="{68CFB1AD-E318-499E-8BE8-E96DAC8A97FF}"/>
    <cellStyle name="Comma [0] 2 107 2 2" xfId="5135" hidden="1" xr:uid="{00000000-0005-0000-0000-000012140000}"/>
    <cellStyle name="Comma [0] 2 107 2 2" xfId="5692" hidden="1" xr:uid="{00000000-0005-0000-0000-00003F160000}"/>
    <cellStyle name="Comma [0] 2 107 2 2" xfId="5983" hidden="1" xr:uid="{00000000-0005-0000-0000-000062170000}"/>
    <cellStyle name="Comma [0] 2 107 2 2" xfId="6236" hidden="1" xr:uid="{00000000-0005-0000-0000-00005F180000}"/>
    <cellStyle name="Comma [0] 2 107 2 2" xfId="7354" hidden="1" xr:uid="{00000000-0005-0000-0000-0000BD1C0000}"/>
    <cellStyle name="Comma [0] 2 107 2 2" xfId="7911" hidden="1" xr:uid="{00000000-0005-0000-0000-0000EA1E0000}"/>
    <cellStyle name="Comma [0] 2 107 2 2" xfId="8202" hidden="1" xr:uid="{00000000-0005-0000-0000-00000D200000}"/>
    <cellStyle name="Comma [0] 2 107 2 2" xfId="8455" hidden="1" xr:uid="{00000000-0005-0000-0000-00000A210000}"/>
    <cellStyle name="Comma [0] 2 107 2 2" xfId="9110" hidden="1" xr:uid="{00000000-0005-0000-0000-000099230000}"/>
    <cellStyle name="Comma [0] 2 107 2 2" xfId="9667" hidden="1" xr:uid="{00000000-0005-0000-0000-0000C6250000}"/>
    <cellStyle name="Comma [0] 2 107 2 2" xfId="9958" hidden="1" xr:uid="{00000000-0005-0000-0000-0000E9260000}"/>
    <cellStyle name="Comma [0] 2 107 2 2" xfId="10211" hidden="1" xr:uid="{00000000-0005-0000-0000-0000E6270000}"/>
    <cellStyle name="Comma [0] 2 107 2 2" xfId="10866" hidden="1" xr:uid="{00000000-0005-0000-0000-0000752A0000}"/>
    <cellStyle name="Comma [0] 2 107 2 2" xfId="11423" hidden="1" xr:uid="{00000000-0005-0000-0000-0000A22C0000}"/>
    <cellStyle name="Comma [0] 2 107 2 2" xfId="11714" hidden="1" xr:uid="{00000000-0005-0000-0000-0000C52D0000}"/>
    <cellStyle name="Comma [0] 2 107 2 2" xfId="11967" hidden="1" xr:uid="{00000000-0005-0000-0000-0000C22E0000}"/>
    <cellStyle name="Comma [0] 2 107 2 2" xfId="12622" hidden="1" xr:uid="{00000000-0005-0000-0000-000051310000}"/>
    <cellStyle name="Comma [0] 2 107 2 2" xfId="13179" hidden="1" xr:uid="{00000000-0005-0000-0000-00007E330000}"/>
    <cellStyle name="Comma [0] 2 107 2 2" xfId="13470" hidden="1" xr:uid="{00000000-0005-0000-0000-0000A1340000}"/>
    <cellStyle name="Comma [0] 2 107 2 2" xfId="13723" hidden="1" xr:uid="{00000000-0005-0000-0000-00009E350000}"/>
    <cellStyle name="Comma [0] 2 107 2 2" xfId="14378" hidden="1" xr:uid="{00000000-0005-0000-0000-00002D380000}"/>
    <cellStyle name="Comma [0] 2 107 2 2" xfId="14935" hidden="1" xr:uid="{00000000-0005-0000-0000-00005A3A0000}"/>
    <cellStyle name="Comma [0] 2 107 2 2" xfId="15226" hidden="1" xr:uid="{00000000-0005-0000-0000-00007D3B0000}"/>
    <cellStyle name="Comma [0] 2 107 2 2" xfId="15479" hidden="1" xr:uid="{00000000-0005-0000-0000-00007A3C0000}"/>
    <cellStyle name="Comma [0] 2 107 2 2" xfId="16131" hidden="1" xr:uid="{00000000-0005-0000-0000-0000063F0000}"/>
    <cellStyle name="Comma [0] 2 107 2 2" xfId="16688" hidden="1" xr:uid="{00000000-0005-0000-0000-000033410000}"/>
    <cellStyle name="Comma [0] 2 107 2 2" xfId="16979" hidden="1" xr:uid="{00000000-0005-0000-0000-000056420000}"/>
    <cellStyle name="Comma [0] 2 107 2 2" xfId="17232" hidden="1" xr:uid="{00000000-0005-0000-0000-000053430000}"/>
    <cellStyle name="Comma [0] 2 107 2 2" xfId="17881" hidden="1" xr:uid="{00000000-0005-0000-0000-0000DC450000}"/>
    <cellStyle name="Comma [0] 2 107 2 2" xfId="18438" hidden="1" xr:uid="{00000000-0005-0000-0000-000009480000}"/>
    <cellStyle name="Comma [0] 2 107 2 2" xfId="18729" hidden="1" xr:uid="{00000000-0005-0000-0000-00002C490000}"/>
    <cellStyle name="Comma [0] 2 107 2 2" xfId="18982" hidden="1" xr:uid="{00000000-0005-0000-0000-0000294A0000}"/>
    <cellStyle name="Comma [0] 2 107 2 2" xfId="19626" hidden="1" xr:uid="{00000000-0005-0000-0000-0000AD4C0000}"/>
    <cellStyle name="Comma [0] 2 107 2 2" xfId="20182" hidden="1" xr:uid="{00000000-0005-0000-0000-0000D94E0000}"/>
    <cellStyle name="Comma [0] 2 107 2 2" xfId="20473" hidden="1" xr:uid="{00000000-0005-0000-0000-0000FC4F0000}"/>
    <cellStyle name="Comma [0] 2 107 2 2" xfId="20726" hidden="1" xr:uid="{00000000-0005-0000-0000-0000F9500000}"/>
    <cellStyle name="Comma [0] 2 107 2 2" xfId="21364" hidden="1" xr:uid="{00000000-0005-0000-0000-000077530000}"/>
    <cellStyle name="Comma [0] 2 107 2 2" xfId="21916" hidden="1" xr:uid="{00000000-0005-0000-0000-00009F550000}"/>
    <cellStyle name="Comma [0] 2 107 2 2" xfId="22207" hidden="1" xr:uid="{00000000-0005-0000-0000-0000C2560000}"/>
    <cellStyle name="Comma [0] 2 107 2 2" xfId="22460" hidden="1" xr:uid="{00000000-0005-0000-0000-0000BF570000}"/>
    <cellStyle name="Comma [0] 2 107 2 2" xfId="23092" hidden="1" xr:uid="{00000000-0005-0000-0000-0000375A0000}"/>
    <cellStyle name="Comma [0] 2 107 2 2" xfId="23640" hidden="1" xr:uid="{00000000-0005-0000-0000-00005B5C0000}"/>
    <cellStyle name="Comma [0] 2 107 2 2" xfId="23931" hidden="1" xr:uid="{00000000-0005-0000-0000-00007E5D0000}"/>
    <cellStyle name="Comma [0] 2 107 2 2" xfId="24184" hidden="1" xr:uid="{00000000-0005-0000-0000-00007B5E0000}"/>
    <cellStyle name="Comma [0] 2 107 2 2" xfId="24805" hidden="1" xr:uid="{00000000-0005-0000-0000-0000E8600000}"/>
    <cellStyle name="Comma [0] 2 107 2 2" xfId="25347" hidden="1" xr:uid="{00000000-0005-0000-0000-000006630000}"/>
    <cellStyle name="Comma [0] 2 107 2 2" xfId="25638" hidden="1" xr:uid="{00000000-0005-0000-0000-000029640000}"/>
    <cellStyle name="Comma [0] 2 107 2 2" xfId="25891" hidden="1" xr:uid="{00000000-0005-0000-0000-000026650000}"/>
    <cellStyle name="Comma [0] 2 107 2 2" xfId="26502" hidden="1" xr:uid="{00000000-0005-0000-0000-000089670000}"/>
    <cellStyle name="Comma [0] 2 107 2 2" xfId="27041" hidden="1" xr:uid="{00000000-0005-0000-0000-0000A4690000}"/>
    <cellStyle name="Comma [0] 2 107 2 2" xfId="27332" hidden="1" xr:uid="{00000000-0005-0000-0000-0000C76A0000}"/>
    <cellStyle name="Comma [0] 2 107 2 2" xfId="27585" hidden="1" xr:uid="{00000000-0005-0000-0000-0000C46B0000}"/>
    <cellStyle name="Comma [0] 2 107 2 2" xfId="28177" hidden="1" xr:uid="{00000000-0005-0000-0000-0000146E0000}"/>
    <cellStyle name="Comma [0] 2 107 2 2" xfId="28702" hidden="1" xr:uid="{00000000-0005-0000-0000-000021700000}"/>
    <cellStyle name="Comma [0] 2 107 2 2" xfId="28993" hidden="1" xr:uid="{00000000-0005-0000-0000-000044710000}"/>
    <cellStyle name="Comma [0] 2 107 2 2" xfId="29246" hidden="1" xr:uid="{00000000-0005-0000-0000-000041720000}"/>
    <cellStyle name="Comma [0] 2 107 2 2" xfId="29823" hidden="1" xr:uid="{00000000-0005-0000-0000-000082740000}"/>
    <cellStyle name="Comma [0] 2 107 2 2" xfId="30337" hidden="1" xr:uid="{00000000-0005-0000-0000-000084760000}"/>
    <cellStyle name="Comma [0] 2 107 2 2" xfId="30628" hidden="1" xr:uid="{00000000-0005-0000-0000-0000A7770000}"/>
    <cellStyle name="Comma [0] 2 107 2 2" xfId="30881" hidden="1" xr:uid="{00000000-0005-0000-0000-0000A4780000}"/>
    <cellStyle name="Comma [0] 2 107 2 2" xfId="31393" hidden="1" xr:uid="{00000000-0005-0000-0000-0000A47A0000}"/>
    <cellStyle name="Comma [0] 2 107 2 2" xfId="31848" hidden="1" xr:uid="{00000000-0005-0000-0000-00006B7C0000}"/>
    <cellStyle name="Comma [0] 2 107 2 2" xfId="37239" hidden="1" xr:uid="{21A9B965-AD6C-4783-8F04-BB29BE69B6F1}"/>
    <cellStyle name="Comma [0] 2 107 2 2" xfId="37796" hidden="1" xr:uid="{FB6B0CE6-DA6D-42D7-A11A-515B2E984ECB}"/>
    <cellStyle name="Comma [0] 2 107 2 2" xfId="38087" hidden="1" xr:uid="{60A2BD75-E927-482C-8AF7-F78BC9363F7A}"/>
    <cellStyle name="Comma [0] 2 107 2 2" xfId="38340" hidden="1" xr:uid="{DBA33BEA-8247-470B-A251-383007E319C2}"/>
    <cellStyle name="Comma [0] 2 107 2 2" xfId="39458" hidden="1" xr:uid="{994BC11A-5E2F-4C2B-8986-C879DA3178AE}"/>
    <cellStyle name="Comma [0] 2 107 2 2" xfId="40015" hidden="1" xr:uid="{CB558A2E-CE39-4A0F-83B9-02EDEA8986FD}"/>
    <cellStyle name="Comma [0] 2 107 2 2" xfId="40306" hidden="1" xr:uid="{3BEEF9EC-D1BB-45EC-A49A-C2EADDBA8AD0}"/>
    <cellStyle name="Comma [0] 2 107 2 2" xfId="40559" hidden="1" xr:uid="{1C6A8FCD-1F02-4DED-BCC5-FE3FF2FE870E}"/>
    <cellStyle name="Comma [0] 2 107 2 2" xfId="41214" hidden="1" xr:uid="{0E509261-1B80-4F9A-957D-87F7C43B05FB}"/>
    <cellStyle name="Comma [0] 2 107 2 2" xfId="41771" hidden="1" xr:uid="{AAE92F66-CB4C-44C1-9011-66658F1856E4}"/>
    <cellStyle name="Comma [0] 2 107 2 2" xfId="42062" hidden="1" xr:uid="{50BC0568-9330-4DA5-96B2-C2D7FE918038}"/>
    <cellStyle name="Comma [0] 2 107 2 2" xfId="42315" hidden="1" xr:uid="{52AC1031-6DE5-4F8C-8B7F-170F3631CC18}"/>
    <cellStyle name="Comma [0] 2 107 2 2" xfId="42970" hidden="1" xr:uid="{399C290F-980A-4952-B37E-47C1CCA3F745}"/>
    <cellStyle name="Comma [0] 2 107 2 2" xfId="43527" hidden="1" xr:uid="{5D065446-FE23-4FED-8D8A-222ED929B2D5}"/>
    <cellStyle name="Comma [0] 2 107 2 2" xfId="43818" hidden="1" xr:uid="{8874107E-3708-446A-AC1E-29D5083644A0}"/>
    <cellStyle name="Comma [0] 2 107 2 2" xfId="44071" hidden="1" xr:uid="{5663D82D-D01E-40A7-8E0B-055EA659963D}"/>
    <cellStyle name="Comma [0] 2 107 2 2" xfId="44726" hidden="1" xr:uid="{4A805C72-489F-4D34-8384-E9D029990681}"/>
    <cellStyle name="Comma [0] 2 107 2 2" xfId="45283" hidden="1" xr:uid="{4B45AF70-4ECE-4CD1-959E-93B43FC0FD00}"/>
    <cellStyle name="Comma [0] 2 107 2 2" xfId="45574" hidden="1" xr:uid="{0E030889-D346-446D-9A0F-2B9C95BB3977}"/>
    <cellStyle name="Comma [0] 2 107 2 2" xfId="45827" hidden="1" xr:uid="{888BA649-C707-481D-8011-ED5493C15787}"/>
    <cellStyle name="Comma [0] 2 107 2 2" xfId="46482" hidden="1" xr:uid="{88906EF7-90B2-49B3-95FC-4A68D0889E71}"/>
    <cellStyle name="Comma [0] 2 107 2 2" xfId="47039" hidden="1" xr:uid="{50078349-F107-4802-8A41-3ADECDE94CBA}"/>
    <cellStyle name="Comma [0] 2 107 2 2" xfId="47330" hidden="1" xr:uid="{F9085744-3EE5-4838-B77E-F1F3F283D1CF}"/>
    <cellStyle name="Comma [0] 2 107 2 2" xfId="47583" hidden="1" xr:uid="{674552CC-784C-405B-9D65-FF0006DE6EDF}"/>
    <cellStyle name="Comma [0] 2 107 2 2" xfId="48235" hidden="1" xr:uid="{6BF455E5-7748-4AC0-801C-76D4E70CBA21}"/>
    <cellStyle name="Comma [0] 2 107 2 2" xfId="48792" hidden="1" xr:uid="{829BC908-6161-42B5-A82F-40E3C3E78F32}"/>
    <cellStyle name="Comma [0] 2 107 2 2" xfId="49083" hidden="1" xr:uid="{FF2F0CBD-D59D-436C-8B66-5CC0B1B78FAA}"/>
    <cellStyle name="Comma [0] 2 107 2 2" xfId="49336" hidden="1" xr:uid="{ABECB1A9-6486-4576-8B35-D9DC78FB70D8}"/>
    <cellStyle name="Comma [0] 2 107 2 2" xfId="49985" hidden="1" xr:uid="{A198B9D6-1E98-4736-94AE-4EF2021EF7BE}"/>
    <cellStyle name="Comma [0] 2 107 2 2" xfId="50542" hidden="1" xr:uid="{2B5FC555-7CF0-451A-83D1-AF9A9A53F447}"/>
    <cellStyle name="Comma [0] 2 107 2 2" xfId="50833" hidden="1" xr:uid="{3501020C-CA9E-4920-B40F-A340889815F7}"/>
    <cellStyle name="Comma [0] 2 107 2 2" xfId="51086" hidden="1" xr:uid="{0FD9184A-0DA5-4266-8610-9DCB4A26E250}"/>
    <cellStyle name="Comma [0] 2 107 2 2" xfId="51730" hidden="1" xr:uid="{E7E7F45D-02DE-4A0A-B754-82D80FFDC211}"/>
    <cellStyle name="Comma [0] 2 107 2 2" xfId="52286" hidden="1" xr:uid="{8C251B1E-28B2-484A-B572-1F2B5513D84D}"/>
    <cellStyle name="Comma [0] 2 107 2 2" xfId="52577" hidden="1" xr:uid="{9B923A7D-7CCE-452B-81F4-9834BE105AD7}"/>
    <cellStyle name="Comma [0] 2 107 2 2" xfId="52830" hidden="1" xr:uid="{03EA736B-4BE5-4093-953E-E0709FF936B4}"/>
    <cellStyle name="Comma [0] 2 107 2 2" xfId="53468" hidden="1" xr:uid="{23317DF2-0B69-4910-8E55-97E699AD86EF}"/>
    <cellStyle name="Comma [0] 2 107 2 2" xfId="54020" hidden="1" xr:uid="{818CDBE2-E468-4A99-AC52-F884761EAC2E}"/>
    <cellStyle name="Comma [0] 2 107 2 2" xfId="54311" hidden="1" xr:uid="{F2E73BC4-5404-4894-B888-EF23FE4B14D8}"/>
    <cellStyle name="Comma [0] 2 107 2 2" xfId="54564" hidden="1" xr:uid="{3A9DD755-31FB-45BE-87CE-78A3DE3C5924}"/>
    <cellStyle name="Comma [0] 2 107 2 2" xfId="55196" hidden="1" xr:uid="{08BC3C0C-7EDC-4137-A8B4-E49F22610A01}"/>
    <cellStyle name="Comma [0] 2 107 2 2" xfId="55744" hidden="1" xr:uid="{D692E76A-228C-48BE-BDFD-E131F550FA88}"/>
    <cellStyle name="Comma [0] 2 107 2 2" xfId="56035" hidden="1" xr:uid="{E3A8FCAE-39D8-4B12-BF3E-57B6E0460979}"/>
    <cellStyle name="Comma [0] 2 107 2 2" xfId="56288" hidden="1" xr:uid="{7BA82706-343B-4CFA-913B-9C9BF8F121D5}"/>
    <cellStyle name="Comma [0] 2 107 2 2" xfId="56909" hidden="1" xr:uid="{8E0167FD-B4EC-4A44-B224-D83736E4C328}"/>
    <cellStyle name="Comma [0] 2 107 2 2" xfId="57451" hidden="1" xr:uid="{8FCBDD05-0F71-44C8-916B-FA15531734ED}"/>
    <cellStyle name="Comma [0] 2 107 2 2" xfId="57742" hidden="1" xr:uid="{DDA0CDE0-E2CD-4A62-94FB-9F26741DB115}"/>
    <cellStyle name="Comma [0] 2 107 2 2" xfId="57995" hidden="1" xr:uid="{00F6AED1-FE1F-4549-AAF5-EEB4A28D6645}"/>
    <cellStyle name="Comma [0] 2 107 2 2" xfId="58606" hidden="1" xr:uid="{E895088D-6D07-41D9-BE93-2B6FF3BD8BF4}"/>
    <cellStyle name="Comma [0] 2 107 2 2" xfId="59145" hidden="1" xr:uid="{519ED09C-CBA2-4B77-AC73-56532B04046F}"/>
    <cellStyle name="Comma [0] 2 107 2 2" xfId="59436" hidden="1" xr:uid="{7D6FC8E6-9A0F-4868-AA37-C535B05E24B4}"/>
    <cellStyle name="Comma [0] 2 107 2 2" xfId="59689" hidden="1" xr:uid="{C7B31A23-B7EB-493F-9B3C-9A9A9A15C3DC}"/>
    <cellStyle name="Comma [0] 2 107 2 2" xfId="60281" hidden="1" xr:uid="{13181D7D-4A21-43BC-B431-BE837FEEB892}"/>
    <cellStyle name="Comma [0] 2 107 2 2" xfId="60806" hidden="1" xr:uid="{1FD7F8D6-BD11-4523-BCE6-3DD228850043}"/>
    <cellStyle name="Comma [0] 2 107 2 2" xfId="61097" hidden="1" xr:uid="{BD94AAC7-F39D-4C33-89EC-872DE739D1DA}"/>
    <cellStyle name="Comma [0] 2 107 2 2" xfId="61350" hidden="1" xr:uid="{BB698140-4062-4808-9ECC-1E55E801BE1A}"/>
    <cellStyle name="Comma [0] 2 107 2 2" xfId="61927" hidden="1" xr:uid="{8FB2DBC9-7BFA-4618-98F0-C4490771804A}"/>
    <cellStyle name="Comma [0] 2 107 2 2" xfId="62441" hidden="1" xr:uid="{5C6DBAD9-ED99-456A-89E7-A788C1CF1602}"/>
    <cellStyle name="Comma [0] 2 107 2 2" xfId="62732" hidden="1" xr:uid="{27574309-81A8-4FEC-A19F-ED3111A31090}"/>
    <cellStyle name="Comma [0] 2 107 2 2" xfId="62985" hidden="1" xr:uid="{FA84AA9B-C1BF-4AD6-88D9-5B8774B9B756}"/>
    <cellStyle name="Comma [0] 2 107 2 2" xfId="63497" hidden="1" xr:uid="{5E796B77-379F-45B9-AFD7-E09FB8D7E95F}"/>
    <cellStyle name="Comma [0] 2 107 2 2" xfId="63952" hidden="1" xr:uid="{C7102976-9BCC-464C-B36B-8A6E8E3A44F7}"/>
    <cellStyle name="Comma [0] 2 107 3" xfId="4099" hidden="1" xr:uid="{00000000-0005-0000-0000-000006100000}"/>
    <cellStyle name="Comma [0] 2 107 3" xfId="4152" hidden="1" xr:uid="{00000000-0005-0000-0000-00003B100000}"/>
    <cellStyle name="Comma [0] 2 107 3" xfId="4474" hidden="1" xr:uid="{00000000-0005-0000-0000-00007D110000}"/>
    <cellStyle name="Comma [0] 2 107 3" xfId="4745" hidden="1" xr:uid="{00000000-0005-0000-0000-00008C120000}"/>
    <cellStyle name="Comma [0] 2 107 3" xfId="6655" hidden="1" xr:uid="{00000000-0005-0000-0000-0000021A0000}"/>
    <cellStyle name="Comma [0] 2 107 3" xfId="6693" hidden="1" xr:uid="{00000000-0005-0000-0000-0000281A0000}"/>
    <cellStyle name="Comma [0] 2 107 3" xfId="6730" hidden="1" xr:uid="{00000000-0005-0000-0000-00004D1A0000}"/>
    <cellStyle name="Comma [0] 2 107 3" xfId="6847" hidden="1" xr:uid="{00000000-0005-0000-0000-0000C21A0000}"/>
    <cellStyle name="Comma [0] 2 107 3" xfId="6987" hidden="1" xr:uid="{00000000-0005-0000-0000-00004E1B0000}"/>
    <cellStyle name="Comma [0] 2 107 3" xfId="8743" hidden="1" xr:uid="{00000000-0005-0000-0000-00002A220000}"/>
    <cellStyle name="Comma [0] 2 107 3" xfId="10499" hidden="1" xr:uid="{00000000-0005-0000-0000-000006290000}"/>
    <cellStyle name="Comma [0] 2 107 3" xfId="12255" hidden="1" xr:uid="{00000000-0005-0000-0000-0000E22F0000}"/>
    <cellStyle name="Comma [0] 2 107 3" xfId="14011" hidden="1" xr:uid="{00000000-0005-0000-0000-0000BE360000}"/>
    <cellStyle name="Comma [0] 2 107 3" xfId="15765" hidden="1" xr:uid="{00000000-0005-0000-0000-0000983D0000}"/>
    <cellStyle name="Comma [0] 2 107 3" xfId="17516" hidden="1" xr:uid="{00000000-0005-0000-0000-00006F440000}"/>
    <cellStyle name="Comma [0] 2 107 3" xfId="19262" hidden="1" xr:uid="{00000000-0005-0000-0000-0000414B0000}"/>
    <cellStyle name="Comma [0] 2 107 3" xfId="36203" hidden="1" xr:uid="{B3935360-581F-445C-9B20-FFDB85B39CE2}"/>
    <cellStyle name="Comma [0] 2 107 3" xfId="36256" hidden="1" xr:uid="{FE540978-70AE-43F2-93FE-8ED9CDE50C75}"/>
    <cellStyle name="Comma [0] 2 107 3" xfId="36578" hidden="1" xr:uid="{E53F3B9D-9F6A-4F8E-AD9C-6F9D2218A2A5}"/>
    <cellStyle name="Comma [0] 2 107 3" xfId="36849" hidden="1" xr:uid="{2594CF1A-3EEB-46A5-AD75-1A0CC0B239A8}"/>
    <cellStyle name="Comma [0] 2 107 3" xfId="38759" hidden="1" xr:uid="{64E28648-32FE-49E5-BAA6-F84E6541CD07}"/>
    <cellStyle name="Comma [0] 2 107 3" xfId="38797" hidden="1" xr:uid="{6A34EFC6-CC6C-490B-8B3D-8F214157A48F}"/>
    <cellStyle name="Comma [0] 2 107 3" xfId="38834" hidden="1" xr:uid="{1E69353D-E54C-400E-99D1-C635B886ABE1}"/>
    <cellStyle name="Comma [0] 2 107 3" xfId="38951" hidden="1" xr:uid="{7FFAA693-F714-4AF7-B7A8-8BD9A67CC578}"/>
    <cellStyle name="Comma [0] 2 107 3" xfId="39091" hidden="1" xr:uid="{0A1D087A-F1E9-437D-B853-D789DD5549B6}"/>
    <cellStyle name="Comma [0] 2 107 3" xfId="40847" hidden="1" xr:uid="{44F8E637-7447-482B-8C66-AA809967BF60}"/>
    <cellStyle name="Comma [0] 2 107 3" xfId="42603" hidden="1" xr:uid="{C3F76F60-76DF-4A39-9315-AED4395E3154}"/>
    <cellStyle name="Comma [0] 2 107 3" xfId="44359" hidden="1" xr:uid="{1B1E7201-17EF-4635-8C4C-E5D8C14695B8}"/>
    <cellStyle name="Comma [0] 2 107 3" xfId="46115" hidden="1" xr:uid="{C3C5DA91-8FEC-4A00-891A-6E9FB5863955}"/>
    <cellStyle name="Comma [0] 2 107 3" xfId="47869" hidden="1" xr:uid="{F1F33E17-A87C-4705-A9E4-1441AD178DA0}"/>
    <cellStyle name="Comma [0] 2 107 3" xfId="49620" hidden="1" xr:uid="{0B2CAF8D-DF6E-48C2-B616-AA17E332D51F}"/>
    <cellStyle name="Comma [0] 2 107 3" xfId="51366" hidden="1" xr:uid="{2C94E0D3-7E11-4D05-BD85-66164EEBDA4A}"/>
    <cellStyle name="Comma [0] 2 108" xfId="661" xr:uid="{00000000-0005-0000-0000-000098020000}"/>
    <cellStyle name="Comma [0] 2 108 2" xfId="1316" hidden="1" xr:uid="{00000000-0005-0000-0000-000027050000}"/>
    <cellStyle name="Comma [0] 2 108 2" xfId="1869" hidden="1" xr:uid="{00000000-0005-0000-0000-000050070000}"/>
    <cellStyle name="Comma [0] 2 108 2" xfId="2161" hidden="1" xr:uid="{00000000-0005-0000-0000-000074080000}"/>
    <cellStyle name="Comma [0] 2 108 2" xfId="2420" hidden="1" xr:uid="{00000000-0005-0000-0000-000077090000}"/>
    <cellStyle name="Comma [0] 2 108 2" xfId="33434" hidden="1" xr:uid="{E831EBFE-4C69-4CAC-9B8E-FED515F35F05}"/>
    <cellStyle name="Comma [0] 2 108 2" xfId="33984" hidden="1" xr:uid="{84941623-C9F3-40FB-8556-4DD841BAC7F6}"/>
    <cellStyle name="Comma [0] 2 108 2" xfId="34276" hidden="1" xr:uid="{AFC6F0AB-1908-4000-8F14-F3ACF8624132}"/>
    <cellStyle name="Comma [0] 2 108 2" xfId="34535" hidden="1" xr:uid="{823954A9-0B58-4262-B62F-4633A5693A24}"/>
    <cellStyle name="Comma [0] 2 108 2" xfId="32799" xr:uid="{D344D41E-6C23-42E2-929E-C81D54ECEF43}"/>
    <cellStyle name="Comma [0] 2 108 2 2" xfId="5113" hidden="1" xr:uid="{00000000-0005-0000-0000-0000FC130000}"/>
    <cellStyle name="Comma [0] 2 108 2 2" xfId="5671" hidden="1" xr:uid="{00000000-0005-0000-0000-00002A160000}"/>
    <cellStyle name="Comma [0] 2 108 2 2" xfId="5963" hidden="1" xr:uid="{00000000-0005-0000-0000-00004E170000}"/>
    <cellStyle name="Comma [0] 2 108 2 2" xfId="6222" hidden="1" xr:uid="{00000000-0005-0000-0000-000051180000}"/>
    <cellStyle name="Comma [0] 2 108 2 2" xfId="7332" hidden="1" xr:uid="{00000000-0005-0000-0000-0000A71C0000}"/>
    <cellStyle name="Comma [0] 2 108 2 2" xfId="7890" hidden="1" xr:uid="{00000000-0005-0000-0000-0000D51E0000}"/>
    <cellStyle name="Comma [0] 2 108 2 2" xfId="8182" hidden="1" xr:uid="{00000000-0005-0000-0000-0000F91F0000}"/>
    <cellStyle name="Comma [0] 2 108 2 2" xfId="8441" hidden="1" xr:uid="{00000000-0005-0000-0000-0000FC200000}"/>
    <cellStyle name="Comma [0] 2 108 2 2" xfId="9088" hidden="1" xr:uid="{00000000-0005-0000-0000-000083230000}"/>
    <cellStyle name="Comma [0] 2 108 2 2" xfId="9646" hidden="1" xr:uid="{00000000-0005-0000-0000-0000B1250000}"/>
    <cellStyle name="Comma [0] 2 108 2 2" xfId="9938" hidden="1" xr:uid="{00000000-0005-0000-0000-0000D5260000}"/>
    <cellStyle name="Comma [0] 2 108 2 2" xfId="10197" hidden="1" xr:uid="{00000000-0005-0000-0000-0000D8270000}"/>
    <cellStyle name="Comma [0] 2 108 2 2" xfId="10844" hidden="1" xr:uid="{00000000-0005-0000-0000-00005F2A0000}"/>
    <cellStyle name="Comma [0] 2 108 2 2" xfId="11402" hidden="1" xr:uid="{00000000-0005-0000-0000-00008D2C0000}"/>
    <cellStyle name="Comma [0] 2 108 2 2" xfId="11694" hidden="1" xr:uid="{00000000-0005-0000-0000-0000B12D0000}"/>
    <cellStyle name="Comma [0] 2 108 2 2" xfId="11953" hidden="1" xr:uid="{00000000-0005-0000-0000-0000B42E0000}"/>
    <cellStyle name="Comma [0] 2 108 2 2" xfId="12600" hidden="1" xr:uid="{00000000-0005-0000-0000-00003B310000}"/>
    <cellStyle name="Comma [0] 2 108 2 2" xfId="13158" hidden="1" xr:uid="{00000000-0005-0000-0000-000069330000}"/>
    <cellStyle name="Comma [0] 2 108 2 2" xfId="13450" hidden="1" xr:uid="{00000000-0005-0000-0000-00008D340000}"/>
    <cellStyle name="Comma [0] 2 108 2 2" xfId="13709" hidden="1" xr:uid="{00000000-0005-0000-0000-000090350000}"/>
    <cellStyle name="Comma [0] 2 108 2 2" xfId="14356" hidden="1" xr:uid="{00000000-0005-0000-0000-000017380000}"/>
    <cellStyle name="Comma [0] 2 108 2 2" xfId="14914" hidden="1" xr:uid="{00000000-0005-0000-0000-0000453A0000}"/>
    <cellStyle name="Comma [0] 2 108 2 2" xfId="15206" hidden="1" xr:uid="{00000000-0005-0000-0000-0000693B0000}"/>
    <cellStyle name="Comma [0] 2 108 2 2" xfId="15465" hidden="1" xr:uid="{00000000-0005-0000-0000-00006C3C0000}"/>
    <cellStyle name="Comma [0] 2 108 2 2" xfId="16109" hidden="1" xr:uid="{00000000-0005-0000-0000-0000F03E0000}"/>
    <cellStyle name="Comma [0] 2 108 2 2" xfId="16667" hidden="1" xr:uid="{00000000-0005-0000-0000-00001E410000}"/>
    <cellStyle name="Comma [0] 2 108 2 2" xfId="16959" hidden="1" xr:uid="{00000000-0005-0000-0000-000042420000}"/>
    <cellStyle name="Comma [0] 2 108 2 2" xfId="17218" hidden="1" xr:uid="{00000000-0005-0000-0000-000045430000}"/>
    <cellStyle name="Comma [0] 2 108 2 2" xfId="17859" hidden="1" xr:uid="{00000000-0005-0000-0000-0000C6450000}"/>
    <cellStyle name="Comma [0] 2 108 2 2" xfId="18417" hidden="1" xr:uid="{00000000-0005-0000-0000-0000F4470000}"/>
    <cellStyle name="Comma [0] 2 108 2 2" xfId="18709" hidden="1" xr:uid="{00000000-0005-0000-0000-000018490000}"/>
    <cellStyle name="Comma [0] 2 108 2 2" xfId="18968" hidden="1" xr:uid="{00000000-0005-0000-0000-00001B4A0000}"/>
    <cellStyle name="Comma [0] 2 108 2 2" xfId="19604" hidden="1" xr:uid="{00000000-0005-0000-0000-0000974C0000}"/>
    <cellStyle name="Comma [0] 2 108 2 2" xfId="20161" hidden="1" xr:uid="{00000000-0005-0000-0000-0000C44E0000}"/>
    <cellStyle name="Comma [0] 2 108 2 2" xfId="20453" hidden="1" xr:uid="{00000000-0005-0000-0000-0000E84F0000}"/>
    <cellStyle name="Comma [0] 2 108 2 2" xfId="20712" hidden="1" xr:uid="{00000000-0005-0000-0000-0000EB500000}"/>
    <cellStyle name="Comma [0] 2 108 2 2" xfId="21342" hidden="1" xr:uid="{00000000-0005-0000-0000-000061530000}"/>
    <cellStyle name="Comma [0] 2 108 2 2" xfId="21895" hidden="1" xr:uid="{00000000-0005-0000-0000-00008A550000}"/>
    <cellStyle name="Comma [0] 2 108 2 2" xfId="22187" hidden="1" xr:uid="{00000000-0005-0000-0000-0000AE560000}"/>
    <cellStyle name="Comma [0] 2 108 2 2" xfId="22446" hidden="1" xr:uid="{00000000-0005-0000-0000-0000B1570000}"/>
    <cellStyle name="Comma [0] 2 108 2 2" xfId="23070" hidden="1" xr:uid="{00000000-0005-0000-0000-0000215A0000}"/>
    <cellStyle name="Comma [0] 2 108 2 2" xfId="23619" hidden="1" xr:uid="{00000000-0005-0000-0000-0000465C0000}"/>
    <cellStyle name="Comma [0] 2 108 2 2" xfId="23911" hidden="1" xr:uid="{00000000-0005-0000-0000-00006A5D0000}"/>
    <cellStyle name="Comma [0] 2 108 2 2" xfId="24170" hidden="1" xr:uid="{00000000-0005-0000-0000-00006D5E0000}"/>
    <cellStyle name="Comma [0] 2 108 2 2" xfId="24783" hidden="1" xr:uid="{00000000-0005-0000-0000-0000D2600000}"/>
    <cellStyle name="Comma [0] 2 108 2 2" xfId="25326" hidden="1" xr:uid="{00000000-0005-0000-0000-0000F1620000}"/>
    <cellStyle name="Comma [0] 2 108 2 2" xfId="25618" hidden="1" xr:uid="{00000000-0005-0000-0000-000015640000}"/>
    <cellStyle name="Comma [0] 2 108 2 2" xfId="25877" hidden="1" xr:uid="{00000000-0005-0000-0000-000018650000}"/>
    <cellStyle name="Comma [0] 2 108 2 2" xfId="26480" hidden="1" xr:uid="{00000000-0005-0000-0000-000073670000}"/>
    <cellStyle name="Comma [0] 2 108 2 2" xfId="27020" hidden="1" xr:uid="{00000000-0005-0000-0000-00008F690000}"/>
    <cellStyle name="Comma [0] 2 108 2 2" xfId="27312" hidden="1" xr:uid="{00000000-0005-0000-0000-0000B36A0000}"/>
    <cellStyle name="Comma [0] 2 108 2 2" xfId="27571" hidden="1" xr:uid="{00000000-0005-0000-0000-0000B66B0000}"/>
    <cellStyle name="Comma [0] 2 108 2 2" xfId="28155" hidden="1" xr:uid="{00000000-0005-0000-0000-0000FE6D0000}"/>
    <cellStyle name="Comma [0] 2 108 2 2" xfId="28681" hidden="1" xr:uid="{00000000-0005-0000-0000-00000C700000}"/>
    <cellStyle name="Comma [0] 2 108 2 2" xfId="28973" hidden="1" xr:uid="{00000000-0005-0000-0000-000030710000}"/>
    <cellStyle name="Comma [0] 2 108 2 2" xfId="29232" hidden="1" xr:uid="{00000000-0005-0000-0000-000033720000}"/>
    <cellStyle name="Comma [0] 2 108 2 2" xfId="29801" hidden="1" xr:uid="{00000000-0005-0000-0000-00006C740000}"/>
    <cellStyle name="Comma [0] 2 108 2 2" xfId="30316" hidden="1" xr:uid="{00000000-0005-0000-0000-00006F760000}"/>
    <cellStyle name="Comma [0] 2 108 2 2" xfId="30608" hidden="1" xr:uid="{00000000-0005-0000-0000-000093770000}"/>
    <cellStyle name="Comma [0] 2 108 2 2" xfId="30867" hidden="1" xr:uid="{00000000-0005-0000-0000-000096780000}"/>
    <cellStyle name="Comma [0] 2 108 2 2" xfId="31371" hidden="1" xr:uid="{00000000-0005-0000-0000-00008E7A0000}"/>
    <cellStyle name="Comma [0] 2 108 2 2" xfId="31827" hidden="1" xr:uid="{00000000-0005-0000-0000-0000567C0000}"/>
    <cellStyle name="Comma [0] 2 108 2 2" xfId="37217" hidden="1" xr:uid="{C4208917-CDE5-4788-BCB4-9317D8F3B4F6}"/>
    <cellStyle name="Comma [0] 2 108 2 2" xfId="37775" hidden="1" xr:uid="{65A31CD9-D13C-462D-A922-D5E702705B7B}"/>
    <cellStyle name="Comma [0] 2 108 2 2" xfId="38067" hidden="1" xr:uid="{1E3C59CF-B40B-468B-856C-CE84F4D2D006}"/>
    <cellStyle name="Comma [0] 2 108 2 2" xfId="38326" hidden="1" xr:uid="{25266B37-AE42-4192-AD6A-94248CAF5941}"/>
    <cellStyle name="Comma [0] 2 108 2 2" xfId="39436" hidden="1" xr:uid="{297C359F-975A-427C-AFEA-8E226EE61ACE}"/>
    <cellStyle name="Comma [0] 2 108 2 2" xfId="39994" hidden="1" xr:uid="{FD1BCE6D-358B-40A7-91A8-A9B56B5463FF}"/>
    <cellStyle name="Comma [0] 2 108 2 2" xfId="40286" hidden="1" xr:uid="{1EA81A69-3247-46B5-AC2E-86C84F239D71}"/>
    <cellStyle name="Comma [0] 2 108 2 2" xfId="40545" hidden="1" xr:uid="{224E0FA5-25BB-40E4-BE8B-A6550D595615}"/>
    <cellStyle name="Comma [0] 2 108 2 2" xfId="41192" hidden="1" xr:uid="{C44F5A96-1146-41A5-BBD6-9F46290FB65B}"/>
    <cellStyle name="Comma [0] 2 108 2 2" xfId="41750" hidden="1" xr:uid="{18F7F6D3-00AA-49E8-B277-CA55DCF256CF}"/>
    <cellStyle name="Comma [0] 2 108 2 2" xfId="42042" hidden="1" xr:uid="{B451DB86-4D41-4043-BC8E-658B44DBF201}"/>
    <cellStyle name="Comma [0] 2 108 2 2" xfId="42301" hidden="1" xr:uid="{DF2C4C00-EBD8-47BE-AC05-A68886E68217}"/>
    <cellStyle name="Comma [0] 2 108 2 2" xfId="42948" hidden="1" xr:uid="{BA2DC0C7-DCE8-448E-B30E-1BCB58053903}"/>
    <cellStyle name="Comma [0] 2 108 2 2" xfId="43506" hidden="1" xr:uid="{97CCB658-2313-47C4-91D9-76672EAE1C58}"/>
    <cellStyle name="Comma [0] 2 108 2 2" xfId="43798" hidden="1" xr:uid="{7411A76C-8297-4716-B954-B0D7F38D02B0}"/>
    <cellStyle name="Comma [0] 2 108 2 2" xfId="44057" hidden="1" xr:uid="{E1013395-F1D7-48DA-A878-8E7772055038}"/>
    <cellStyle name="Comma [0] 2 108 2 2" xfId="44704" hidden="1" xr:uid="{CC6CCA39-FCD8-4206-9A76-4061F3F04F13}"/>
    <cellStyle name="Comma [0] 2 108 2 2" xfId="45262" hidden="1" xr:uid="{6B7672B4-1B64-4468-AB3C-9B8D7EF507CA}"/>
    <cellStyle name="Comma [0] 2 108 2 2" xfId="45554" hidden="1" xr:uid="{85A3CF02-1F89-4FC9-B787-8D74D2A43ED9}"/>
    <cellStyle name="Comma [0] 2 108 2 2" xfId="45813" hidden="1" xr:uid="{8BEA9453-2CF6-4A18-9D1B-99545A6218A8}"/>
    <cellStyle name="Comma [0] 2 108 2 2" xfId="46460" hidden="1" xr:uid="{860A40B8-D414-4254-B679-F9284C412E7E}"/>
    <cellStyle name="Comma [0] 2 108 2 2" xfId="47018" hidden="1" xr:uid="{9A2205E8-7470-4A23-B5B8-C69A68EA33AF}"/>
    <cellStyle name="Comma [0] 2 108 2 2" xfId="47310" hidden="1" xr:uid="{BD1BB6F7-39D8-42E9-8FD2-3BF776216F3D}"/>
    <cellStyle name="Comma [0] 2 108 2 2" xfId="47569" hidden="1" xr:uid="{225CC79E-FB7C-4952-B564-404F98B25B0B}"/>
    <cellStyle name="Comma [0] 2 108 2 2" xfId="48213" hidden="1" xr:uid="{E02DDA86-3491-4A89-9E9F-0D0A96FB537F}"/>
    <cellStyle name="Comma [0] 2 108 2 2" xfId="48771" hidden="1" xr:uid="{A788F536-C158-4438-891B-2A8FB8A8C709}"/>
    <cellStyle name="Comma [0] 2 108 2 2" xfId="49063" hidden="1" xr:uid="{D8A4596B-DE74-4BA4-AA36-BBD4E6DA4718}"/>
    <cellStyle name="Comma [0] 2 108 2 2" xfId="49322" hidden="1" xr:uid="{E1D984DA-E19C-4495-AB6E-6DC183AC32CE}"/>
    <cellStyle name="Comma [0] 2 108 2 2" xfId="49963" hidden="1" xr:uid="{A51D4A02-B08B-4F08-8AAC-D42A8C80C21D}"/>
    <cellStyle name="Comma [0] 2 108 2 2" xfId="50521" hidden="1" xr:uid="{10C9013A-90D5-4144-8383-9F1B57AE6363}"/>
    <cellStyle name="Comma [0] 2 108 2 2" xfId="50813" hidden="1" xr:uid="{147D5234-47DC-4B87-A2FB-625A1B44E439}"/>
    <cellStyle name="Comma [0] 2 108 2 2" xfId="51072" hidden="1" xr:uid="{B9F01003-BCDB-4AD7-B298-44A163970A9A}"/>
    <cellStyle name="Comma [0] 2 108 2 2" xfId="51708" hidden="1" xr:uid="{0CC4DB4A-C761-4B84-9CE9-69793D08BBF1}"/>
    <cellStyle name="Comma [0] 2 108 2 2" xfId="52265" hidden="1" xr:uid="{E62C1F43-91DE-4A23-A8EF-E0C09C10D010}"/>
    <cellStyle name="Comma [0] 2 108 2 2" xfId="52557" hidden="1" xr:uid="{91AB0E47-31E1-4E1A-8D8E-95F7CC121CC5}"/>
    <cellStyle name="Comma [0] 2 108 2 2" xfId="52816" hidden="1" xr:uid="{B90559DD-BEAC-4080-AE82-7A5EC4969E5D}"/>
    <cellStyle name="Comma [0] 2 108 2 2" xfId="53446" hidden="1" xr:uid="{0B1D0E21-ECFE-444B-94CC-0AADECCD71E0}"/>
    <cellStyle name="Comma [0] 2 108 2 2" xfId="53999" hidden="1" xr:uid="{6D4B22DA-A3A6-460D-B39D-92C892BB3305}"/>
    <cellStyle name="Comma [0] 2 108 2 2" xfId="54291" hidden="1" xr:uid="{73CF61D1-D349-46DE-8B11-7512515E64C0}"/>
    <cellStyle name="Comma [0] 2 108 2 2" xfId="54550" hidden="1" xr:uid="{44CA30C9-1BCA-4A26-8E26-490FB333C97F}"/>
    <cellStyle name="Comma [0] 2 108 2 2" xfId="55174" hidden="1" xr:uid="{A3DD2EDA-6669-4350-AEC3-F63DBE8EE38E}"/>
    <cellStyle name="Comma [0] 2 108 2 2" xfId="55723" hidden="1" xr:uid="{A5B7FEB9-20DB-492A-B007-E87808CA9859}"/>
    <cellStyle name="Comma [0] 2 108 2 2" xfId="56015" hidden="1" xr:uid="{EB7C4460-0D63-4F30-9B3D-729918450413}"/>
    <cellStyle name="Comma [0] 2 108 2 2" xfId="56274" hidden="1" xr:uid="{E98665F4-5B46-4117-9CE3-D28FB6248669}"/>
    <cellStyle name="Comma [0] 2 108 2 2" xfId="56887" hidden="1" xr:uid="{A80005B5-E94D-4FB7-A629-B47BB77B3C1C}"/>
    <cellStyle name="Comma [0] 2 108 2 2" xfId="57430" hidden="1" xr:uid="{14B9542E-3D1F-4BB3-A986-D210E39A6309}"/>
    <cellStyle name="Comma [0] 2 108 2 2" xfId="57722" hidden="1" xr:uid="{A1F31A53-2D3A-4BD3-957D-9B257B7738E5}"/>
    <cellStyle name="Comma [0] 2 108 2 2" xfId="57981" hidden="1" xr:uid="{CCED6B66-4D18-4558-B555-B8F1C8D7E126}"/>
    <cellStyle name="Comma [0] 2 108 2 2" xfId="58584" hidden="1" xr:uid="{D064F84B-6CD7-4942-96E6-A07323F2A67D}"/>
    <cellStyle name="Comma [0] 2 108 2 2" xfId="59124" hidden="1" xr:uid="{715A7FA1-1586-4A5D-BB1A-C075CCB9C18F}"/>
    <cellStyle name="Comma [0] 2 108 2 2" xfId="59416" hidden="1" xr:uid="{B732CB90-BEBD-482C-9307-57215D9D06C3}"/>
    <cellStyle name="Comma [0] 2 108 2 2" xfId="59675" hidden="1" xr:uid="{01CD0A3E-E1BF-4EEA-A627-466302AD4D05}"/>
    <cellStyle name="Comma [0] 2 108 2 2" xfId="60259" hidden="1" xr:uid="{31DAB272-C50E-4FBA-B6AD-F699F5171924}"/>
    <cellStyle name="Comma [0] 2 108 2 2" xfId="60785" hidden="1" xr:uid="{F27F140C-2348-4A8B-AA78-47BCA2C30C3C}"/>
    <cellStyle name="Comma [0] 2 108 2 2" xfId="61077" hidden="1" xr:uid="{87B98665-F3B1-414F-ADC1-ED9208654AA6}"/>
    <cellStyle name="Comma [0] 2 108 2 2" xfId="61336" hidden="1" xr:uid="{88EE570F-8DCA-4A25-971B-6A8A4A96070D}"/>
    <cellStyle name="Comma [0] 2 108 2 2" xfId="61905" hidden="1" xr:uid="{D552B4FC-E7C7-4021-92EC-F4DEC16528E6}"/>
    <cellStyle name="Comma [0] 2 108 2 2" xfId="62420" hidden="1" xr:uid="{856CF5D3-56B8-41EC-97CA-315AB6D97535}"/>
    <cellStyle name="Comma [0] 2 108 2 2" xfId="62712" hidden="1" xr:uid="{72258945-0FCC-456D-BC2D-69E6EF67D9B9}"/>
    <cellStyle name="Comma [0] 2 108 2 2" xfId="62971" hidden="1" xr:uid="{E7D6B1B4-094E-491A-B27C-31A2EA602832}"/>
    <cellStyle name="Comma [0] 2 108 2 2" xfId="63475" hidden="1" xr:uid="{A35E1BC6-9683-490B-813B-21D0B0B8954C}"/>
    <cellStyle name="Comma [0] 2 108 2 2" xfId="63931" hidden="1" xr:uid="{92B27A13-CB23-46D1-A960-C086536761B0}"/>
    <cellStyle name="Comma [0] 2 108 3" xfId="4452" hidden="1" xr:uid="{00000000-0005-0000-0000-000067110000}"/>
    <cellStyle name="Comma [0] 2 108 3" xfId="6461" hidden="1" xr:uid="{00000000-0005-0000-0000-000040190000}"/>
    <cellStyle name="Comma [0] 2 108 3" xfId="6542" hidden="1" xr:uid="{00000000-0005-0000-0000-000091190000}"/>
    <cellStyle name="Comma [0] 2 108 3" xfId="6671" hidden="1" xr:uid="{00000000-0005-0000-0000-0000121A0000}"/>
    <cellStyle name="Comma [0] 2 108 3" xfId="6769" hidden="1" xr:uid="{00000000-0005-0000-0000-0000741A0000}"/>
    <cellStyle name="Comma [0] 2 108 3" xfId="6803" hidden="1" xr:uid="{00000000-0005-0000-0000-0000961A0000}"/>
    <cellStyle name="Comma [0] 2 108 3" xfId="7532" hidden="1" xr:uid="{00000000-0005-0000-0000-00006F1D0000}"/>
    <cellStyle name="Comma [0] 2 108 3" xfId="9288" hidden="1" xr:uid="{00000000-0005-0000-0000-00004B240000}"/>
    <cellStyle name="Comma [0] 2 108 3" xfId="11044" hidden="1" xr:uid="{00000000-0005-0000-0000-0000272B0000}"/>
    <cellStyle name="Comma [0] 2 108 3" xfId="12800" hidden="1" xr:uid="{00000000-0005-0000-0000-000003320000}"/>
    <cellStyle name="Comma [0] 2 108 3" xfId="14556" hidden="1" xr:uid="{00000000-0005-0000-0000-0000DF380000}"/>
    <cellStyle name="Comma [0] 2 108 3" xfId="16309" hidden="1" xr:uid="{00000000-0005-0000-0000-0000B83F0000}"/>
    <cellStyle name="Comma [0] 2 108 3" xfId="18059" hidden="1" xr:uid="{00000000-0005-0000-0000-00008E460000}"/>
    <cellStyle name="Comma [0] 2 108 3" xfId="19803" hidden="1" xr:uid="{00000000-0005-0000-0000-00005E4D0000}"/>
    <cellStyle name="Comma [0] 2 108 3" xfId="21537" hidden="1" xr:uid="{00000000-0005-0000-0000-000024540000}"/>
    <cellStyle name="Comma [0] 2 108 3" xfId="23263" hidden="1" xr:uid="{00000000-0005-0000-0000-0000E25A0000}"/>
    <cellStyle name="Comma [0] 2 108 3" xfId="36556" hidden="1" xr:uid="{D3134A76-8352-485C-B73C-1390781AA323}"/>
    <cellStyle name="Comma [0] 2 108 3" xfId="38565" hidden="1" xr:uid="{BF687ACA-5FF1-4969-B40A-616E763B9739}"/>
    <cellStyle name="Comma [0] 2 108 3" xfId="38646" hidden="1" xr:uid="{20ACC3D9-7E05-42CA-A6C3-37749A05FD73}"/>
    <cellStyle name="Comma [0] 2 108 3" xfId="38775" hidden="1" xr:uid="{76EF8C0F-0CAA-4AD6-8A97-B102CB631280}"/>
    <cellStyle name="Comma [0] 2 108 3" xfId="38873" hidden="1" xr:uid="{332C9015-C612-4F4A-8CFF-A558CB74C93C}"/>
    <cellStyle name="Comma [0] 2 108 3" xfId="38907" hidden="1" xr:uid="{2D3124B8-C00F-42FE-A4F3-0BCB51A6B85B}"/>
    <cellStyle name="Comma [0] 2 108 3" xfId="39636" hidden="1" xr:uid="{36D3DACE-677C-4E73-A6D3-6E9B2B8A5DFF}"/>
    <cellStyle name="Comma [0] 2 108 3" xfId="41392" hidden="1" xr:uid="{71C50CB8-2B0D-4AFF-A04E-685591349A3F}"/>
    <cellStyle name="Comma [0] 2 108 3" xfId="43148" hidden="1" xr:uid="{CE2E33C8-7ACA-4179-AE39-BA8C9F7B70CF}"/>
    <cellStyle name="Comma [0] 2 108 3" xfId="44904" hidden="1" xr:uid="{A34129C2-CF53-4AF2-87FD-D7D79E629F55}"/>
    <cellStyle name="Comma [0] 2 108 3" xfId="46660" hidden="1" xr:uid="{242751F3-0898-48E2-8F43-CD0D518EF80A}"/>
    <cellStyle name="Comma [0] 2 108 3" xfId="48413" hidden="1" xr:uid="{F9FBCE50-327B-4FCB-BBD1-4D919E8350FC}"/>
    <cellStyle name="Comma [0] 2 108 3" xfId="50163" hidden="1" xr:uid="{4B86C4F3-F229-4BE9-AF87-EE16E66F966F}"/>
    <cellStyle name="Comma [0] 2 108 3" xfId="51907" hidden="1" xr:uid="{D8B69B72-1FF8-4531-B445-9DBC800167FC}"/>
    <cellStyle name="Comma [0] 2 108 3" xfId="53641" hidden="1" xr:uid="{8B05F175-B251-4A71-9D3F-1BBDB58D9F90}"/>
    <cellStyle name="Comma [0] 2 108 3" xfId="55367" hidden="1" xr:uid="{F57B9536-EA58-4D1C-A024-B863590FAF49}"/>
    <cellStyle name="Comma [0] 2 109" xfId="658" xr:uid="{00000000-0005-0000-0000-000095020000}"/>
    <cellStyle name="Comma [0] 2 109 2" xfId="1313" hidden="1" xr:uid="{00000000-0005-0000-0000-000024050000}"/>
    <cellStyle name="Comma [0] 2 109 2" xfId="1866" hidden="1" xr:uid="{00000000-0005-0000-0000-00004D070000}"/>
    <cellStyle name="Comma [0] 2 109 2" xfId="2158" hidden="1" xr:uid="{00000000-0005-0000-0000-000071080000}"/>
    <cellStyle name="Comma [0] 2 109 2" xfId="2418" hidden="1" xr:uid="{00000000-0005-0000-0000-000075090000}"/>
    <cellStyle name="Comma [0] 2 109 2" xfId="33431" hidden="1" xr:uid="{DAF85DA6-E928-4916-AC72-36DE034AC79D}"/>
    <cellStyle name="Comma [0] 2 109 2" xfId="33981" hidden="1" xr:uid="{7AC0A133-2403-40E1-9B7E-A08C85901C7C}"/>
    <cellStyle name="Comma [0] 2 109 2" xfId="34273" hidden="1" xr:uid="{2D0844ED-A2C9-4B6B-A634-BEB7AA4A2E4B}"/>
    <cellStyle name="Comma [0] 2 109 2" xfId="34533" hidden="1" xr:uid="{995E62E7-B36B-4F02-A9DD-1B10E3A10C58}"/>
    <cellStyle name="Comma [0] 2 109 2" xfId="32796" xr:uid="{91AC2F35-2200-47F2-A45E-B9146BDBF396}"/>
    <cellStyle name="Comma [0] 2 109 2 2" xfId="5110" hidden="1" xr:uid="{00000000-0005-0000-0000-0000F9130000}"/>
    <cellStyle name="Comma [0] 2 109 2 2" xfId="5668" hidden="1" xr:uid="{00000000-0005-0000-0000-000027160000}"/>
    <cellStyle name="Comma [0] 2 109 2 2" xfId="5960" hidden="1" xr:uid="{00000000-0005-0000-0000-00004B170000}"/>
    <cellStyle name="Comma [0] 2 109 2 2" xfId="6220" hidden="1" xr:uid="{00000000-0005-0000-0000-00004F180000}"/>
    <cellStyle name="Comma [0] 2 109 2 2" xfId="7329" hidden="1" xr:uid="{00000000-0005-0000-0000-0000A41C0000}"/>
    <cellStyle name="Comma [0] 2 109 2 2" xfId="7887" hidden="1" xr:uid="{00000000-0005-0000-0000-0000D21E0000}"/>
    <cellStyle name="Comma [0] 2 109 2 2" xfId="8179" hidden="1" xr:uid="{00000000-0005-0000-0000-0000F61F0000}"/>
    <cellStyle name="Comma [0] 2 109 2 2" xfId="8439" hidden="1" xr:uid="{00000000-0005-0000-0000-0000FA200000}"/>
    <cellStyle name="Comma [0] 2 109 2 2" xfId="9085" hidden="1" xr:uid="{00000000-0005-0000-0000-000080230000}"/>
    <cellStyle name="Comma [0] 2 109 2 2" xfId="9643" hidden="1" xr:uid="{00000000-0005-0000-0000-0000AE250000}"/>
    <cellStyle name="Comma [0] 2 109 2 2" xfId="9935" hidden="1" xr:uid="{00000000-0005-0000-0000-0000D2260000}"/>
    <cellStyle name="Comma [0] 2 109 2 2" xfId="10195" hidden="1" xr:uid="{00000000-0005-0000-0000-0000D6270000}"/>
    <cellStyle name="Comma [0] 2 109 2 2" xfId="10841" hidden="1" xr:uid="{00000000-0005-0000-0000-00005C2A0000}"/>
    <cellStyle name="Comma [0] 2 109 2 2" xfId="11399" hidden="1" xr:uid="{00000000-0005-0000-0000-00008A2C0000}"/>
    <cellStyle name="Comma [0] 2 109 2 2" xfId="11691" hidden="1" xr:uid="{00000000-0005-0000-0000-0000AE2D0000}"/>
    <cellStyle name="Comma [0] 2 109 2 2" xfId="11951" hidden="1" xr:uid="{00000000-0005-0000-0000-0000B22E0000}"/>
    <cellStyle name="Comma [0] 2 109 2 2" xfId="12597" hidden="1" xr:uid="{00000000-0005-0000-0000-000038310000}"/>
    <cellStyle name="Comma [0] 2 109 2 2" xfId="13155" hidden="1" xr:uid="{00000000-0005-0000-0000-000066330000}"/>
    <cellStyle name="Comma [0] 2 109 2 2" xfId="13447" hidden="1" xr:uid="{00000000-0005-0000-0000-00008A340000}"/>
    <cellStyle name="Comma [0] 2 109 2 2" xfId="13707" hidden="1" xr:uid="{00000000-0005-0000-0000-00008E350000}"/>
    <cellStyle name="Comma [0] 2 109 2 2" xfId="14353" hidden="1" xr:uid="{00000000-0005-0000-0000-000014380000}"/>
    <cellStyle name="Comma [0] 2 109 2 2" xfId="14911" hidden="1" xr:uid="{00000000-0005-0000-0000-0000423A0000}"/>
    <cellStyle name="Comma [0] 2 109 2 2" xfId="15203" hidden="1" xr:uid="{00000000-0005-0000-0000-0000663B0000}"/>
    <cellStyle name="Comma [0] 2 109 2 2" xfId="15463" hidden="1" xr:uid="{00000000-0005-0000-0000-00006A3C0000}"/>
    <cellStyle name="Comma [0] 2 109 2 2" xfId="16106" hidden="1" xr:uid="{00000000-0005-0000-0000-0000ED3E0000}"/>
    <cellStyle name="Comma [0] 2 109 2 2" xfId="16664" hidden="1" xr:uid="{00000000-0005-0000-0000-00001B410000}"/>
    <cellStyle name="Comma [0] 2 109 2 2" xfId="16956" hidden="1" xr:uid="{00000000-0005-0000-0000-00003F420000}"/>
    <cellStyle name="Comma [0] 2 109 2 2" xfId="17216" hidden="1" xr:uid="{00000000-0005-0000-0000-000043430000}"/>
    <cellStyle name="Comma [0] 2 109 2 2" xfId="17856" hidden="1" xr:uid="{00000000-0005-0000-0000-0000C3450000}"/>
    <cellStyle name="Comma [0] 2 109 2 2" xfId="18414" hidden="1" xr:uid="{00000000-0005-0000-0000-0000F1470000}"/>
    <cellStyle name="Comma [0] 2 109 2 2" xfId="18706" hidden="1" xr:uid="{00000000-0005-0000-0000-000015490000}"/>
    <cellStyle name="Comma [0] 2 109 2 2" xfId="18966" hidden="1" xr:uid="{00000000-0005-0000-0000-0000194A0000}"/>
    <cellStyle name="Comma [0] 2 109 2 2" xfId="19601" hidden="1" xr:uid="{00000000-0005-0000-0000-0000944C0000}"/>
    <cellStyle name="Comma [0] 2 109 2 2" xfId="20158" hidden="1" xr:uid="{00000000-0005-0000-0000-0000C14E0000}"/>
    <cellStyle name="Comma [0] 2 109 2 2" xfId="20450" hidden="1" xr:uid="{00000000-0005-0000-0000-0000E54F0000}"/>
    <cellStyle name="Comma [0] 2 109 2 2" xfId="20710" hidden="1" xr:uid="{00000000-0005-0000-0000-0000E9500000}"/>
    <cellStyle name="Comma [0] 2 109 2 2" xfId="21339" hidden="1" xr:uid="{00000000-0005-0000-0000-00005E530000}"/>
    <cellStyle name="Comma [0] 2 109 2 2" xfId="21892" hidden="1" xr:uid="{00000000-0005-0000-0000-000087550000}"/>
    <cellStyle name="Comma [0] 2 109 2 2" xfId="22184" hidden="1" xr:uid="{00000000-0005-0000-0000-0000AB560000}"/>
    <cellStyle name="Comma [0] 2 109 2 2" xfId="22444" hidden="1" xr:uid="{00000000-0005-0000-0000-0000AF570000}"/>
    <cellStyle name="Comma [0] 2 109 2 2" xfId="23067" hidden="1" xr:uid="{00000000-0005-0000-0000-00001E5A0000}"/>
    <cellStyle name="Comma [0] 2 109 2 2" xfId="23616" hidden="1" xr:uid="{00000000-0005-0000-0000-0000435C0000}"/>
    <cellStyle name="Comma [0] 2 109 2 2" xfId="23908" hidden="1" xr:uid="{00000000-0005-0000-0000-0000675D0000}"/>
    <cellStyle name="Comma [0] 2 109 2 2" xfId="24168" hidden="1" xr:uid="{00000000-0005-0000-0000-00006B5E0000}"/>
    <cellStyle name="Comma [0] 2 109 2 2" xfId="24780" hidden="1" xr:uid="{00000000-0005-0000-0000-0000CF600000}"/>
    <cellStyle name="Comma [0] 2 109 2 2" xfId="25323" hidden="1" xr:uid="{00000000-0005-0000-0000-0000EE620000}"/>
    <cellStyle name="Comma [0] 2 109 2 2" xfId="25615" hidden="1" xr:uid="{00000000-0005-0000-0000-000012640000}"/>
    <cellStyle name="Comma [0] 2 109 2 2" xfId="25875" hidden="1" xr:uid="{00000000-0005-0000-0000-000016650000}"/>
    <cellStyle name="Comma [0] 2 109 2 2" xfId="26477" hidden="1" xr:uid="{00000000-0005-0000-0000-000070670000}"/>
    <cellStyle name="Comma [0] 2 109 2 2" xfId="27017" hidden="1" xr:uid="{00000000-0005-0000-0000-00008C690000}"/>
    <cellStyle name="Comma [0] 2 109 2 2" xfId="27309" hidden="1" xr:uid="{00000000-0005-0000-0000-0000B06A0000}"/>
    <cellStyle name="Comma [0] 2 109 2 2" xfId="27569" hidden="1" xr:uid="{00000000-0005-0000-0000-0000B46B0000}"/>
    <cellStyle name="Comma [0] 2 109 2 2" xfId="28152" hidden="1" xr:uid="{00000000-0005-0000-0000-0000FB6D0000}"/>
    <cellStyle name="Comma [0] 2 109 2 2" xfId="28678" hidden="1" xr:uid="{00000000-0005-0000-0000-000009700000}"/>
    <cellStyle name="Comma [0] 2 109 2 2" xfId="28970" hidden="1" xr:uid="{00000000-0005-0000-0000-00002D710000}"/>
    <cellStyle name="Comma [0] 2 109 2 2" xfId="29230" hidden="1" xr:uid="{00000000-0005-0000-0000-000031720000}"/>
    <cellStyle name="Comma [0] 2 109 2 2" xfId="29798" hidden="1" xr:uid="{00000000-0005-0000-0000-000069740000}"/>
    <cellStyle name="Comma [0] 2 109 2 2" xfId="30313" hidden="1" xr:uid="{00000000-0005-0000-0000-00006C760000}"/>
    <cellStyle name="Comma [0] 2 109 2 2" xfId="30605" hidden="1" xr:uid="{00000000-0005-0000-0000-000090770000}"/>
    <cellStyle name="Comma [0] 2 109 2 2" xfId="30865" hidden="1" xr:uid="{00000000-0005-0000-0000-000094780000}"/>
    <cellStyle name="Comma [0] 2 109 2 2" xfId="31368" hidden="1" xr:uid="{00000000-0005-0000-0000-00008B7A0000}"/>
    <cellStyle name="Comma [0] 2 109 2 2" xfId="31824" hidden="1" xr:uid="{00000000-0005-0000-0000-0000537C0000}"/>
    <cellStyle name="Comma [0] 2 109 2 2" xfId="37214" hidden="1" xr:uid="{FF469087-8FBD-437F-8035-26D78B8F7A5A}"/>
    <cellStyle name="Comma [0] 2 109 2 2" xfId="37772" hidden="1" xr:uid="{E2A40A3E-7889-4CFD-9FAA-FC061DAEAE3C}"/>
    <cellStyle name="Comma [0] 2 109 2 2" xfId="38064" hidden="1" xr:uid="{56AFB765-19A9-42F7-8DE9-2CF4B0DE48A9}"/>
    <cellStyle name="Comma [0] 2 109 2 2" xfId="38324" hidden="1" xr:uid="{591664A9-1EB7-44A0-97D0-52D33891080B}"/>
    <cellStyle name="Comma [0] 2 109 2 2" xfId="39433" hidden="1" xr:uid="{BD3D21AE-6C10-4C26-A723-253C6054155D}"/>
    <cellStyle name="Comma [0] 2 109 2 2" xfId="39991" hidden="1" xr:uid="{EAD4E8B2-6040-48D7-B987-E4E16F3B098D}"/>
    <cellStyle name="Comma [0] 2 109 2 2" xfId="40283" hidden="1" xr:uid="{630CF554-F615-49DF-BC1D-DD3808D9C1CB}"/>
    <cellStyle name="Comma [0] 2 109 2 2" xfId="40543" hidden="1" xr:uid="{38568A66-1A8C-4475-8555-B84F14AAD877}"/>
    <cellStyle name="Comma [0] 2 109 2 2" xfId="41189" hidden="1" xr:uid="{338D6346-0403-432D-8EE0-D92A0D2C0F1A}"/>
    <cellStyle name="Comma [0] 2 109 2 2" xfId="41747" hidden="1" xr:uid="{3F5AC974-508E-4220-B827-BC46F29F09B6}"/>
    <cellStyle name="Comma [0] 2 109 2 2" xfId="42039" hidden="1" xr:uid="{46C161E7-BB3B-4C17-AF7B-DBCFA58A5D4B}"/>
    <cellStyle name="Comma [0] 2 109 2 2" xfId="42299" hidden="1" xr:uid="{FBFF9E75-F94F-43E8-BA0E-42A77D631EDE}"/>
    <cellStyle name="Comma [0] 2 109 2 2" xfId="42945" hidden="1" xr:uid="{6E3D97BD-A657-46D7-82B0-FC6DBBC636EF}"/>
    <cellStyle name="Comma [0] 2 109 2 2" xfId="43503" hidden="1" xr:uid="{14A4D16B-1BED-405F-851F-F5A645149368}"/>
    <cellStyle name="Comma [0] 2 109 2 2" xfId="43795" hidden="1" xr:uid="{A995F09A-FE60-441A-8AF1-D6296A4BD056}"/>
    <cellStyle name="Comma [0] 2 109 2 2" xfId="44055" hidden="1" xr:uid="{0DC407B4-4F65-4B2D-90C0-9CB82AB0B6FF}"/>
    <cellStyle name="Comma [0] 2 109 2 2" xfId="44701" hidden="1" xr:uid="{FE291A71-B49D-4E25-896B-96EF813A52D2}"/>
    <cellStyle name="Comma [0] 2 109 2 2" xfId="45259" hidden="1" xr:uid="{3371E7EB-3A0D-4568-BFB6-4A89E183EE17}"/>
    <cellStyle name="Comma [0] 2 109 2 2" xfId="45551" hidden="1" xr:uid="{068D6659-C6CB-416C-B4B3-E10E9BF96B18}"/>
    <cellStyle name="Comma [0] 2 109 2 2" xfId="45811" hidden="1" xr:uid="{409B1129-32D8-417D-9ED9-4939C298172C}"/>
    <cellStyle name="Comma [0] 2 109 2 2" xfId="46457" hidden="1" xr:uid="{E0258D97-A024-4A0F-BE01-3047D390E7A9}"/>
    <cellStyle name="Comma [0] 2 109 2 2" xfId="47015" hidden="1" xr:uid="{E7E4EB0D-900D-491B-A318-C62497531520}"/>
    <cellStyle name="Comma [0] 2 109 2 2" xfId="47307" hidden="1" xr:uid="{A9602ECA-BB26-4FAC-807B-274B5F567ACE}"/>
    <cellStyle name="Comma [0] 2 109 2 2" xfId="47567" hidden="1" xr:uid="{1BFC0101-6BE0-40BC-B0BE-EA9D6344E25F}"/>
    <cellStyle name="Comma [0] 2 109 2 2" xfId="48210" hidden="1" xr:uid="{734C6395-373F-4B82-95F0-18E9D0120434}"/>
    <cellStyle name="Comma [0] 2 109 2 2" xfId="48768" hidden="1" xr:uid="{B94EB931-5CBB-4C20-9A1C-B37D72FB4E38}"/>
    <cellStyle name="Comma [0] 2 109 2 2" xfId="49060" hidden="1" xr:uid="{A1D2686C-20A5-489B-8996-80C459ABB1FE}"/>
    <cellStyle name="Comma [0] 2 109 2 2" xfId="49320" hidden="1" xr:uid="{0E084E04-9860-4BE7-B36D-BA787F8D33C9}"/>
    <cellStyle name="Comma [0] 2 109 2 2" xfId="49960" hidden="1" xr:uid="{EF6F9DA2-E1A6-4AAC-BBFA-80ED0FF4E5C6}"/>
    <cellStyle name="Comma [0] 2 109 2 2" xfId="50518" hidden="1" xr:uid="{2832C7EA-6CCC-4DA8-B480-8D02D29A245B}"/>
    <cellStyle name="Comma [0] 2 109 2 2" xfId="50810" hidden="1" xr:uid="{83A6933A-80BA-48B3-817E-7ED76BF78824}"/>
    <cellStyle name="Comma [0] 2 109 2 2" xfId="51070" hidden="1" xr:uid="{5D81CA4F-C6F7-479A-952C-4CB4F84E3FC3}"/>
    <cellStyle name="Comma [0] 2 109 2 2" xfId="51705" hidden="1" xr:uid="{939E8813-BDAE-42AF-A32F-157B09BE7CC1}"/>
    <cellStyle name="Comma [0] 2 109 2 2" xfId="52262" hidden="1" xr:uid="{1F20DDD1-1A70-4501-B1A1-57C99D850A07}"/>
    <cellStyle name="Comma [0] 2 109 2 2" xfId="52554" hidden="1" xr:uid="{9116A031-9544-4220-B0A5-05C34708A6D2}"/>
    <cellStyle name="Comma [0] 2 109 2 2" xfId="52814" hidden="1" xr:uid="{5F16AFF8-4F36-4156-AF75-9FD8A087E58F}"/>
    <cellStyle name="Comma [0] 2 109 2 2" xfId="53443" hidden="1" xr:uid="{5B8182C2-F981-4821-AD4D-B3C28615048C}"/>
    <cellStyle name="Comma [0] 2 109 2 2" xfId="53996" hidden="1" xr:uid="{14DD0864-34C3-4B5E-BAB1-5430BD099FAD}"/>
    <cellStyle name="Comma [0] 2 109 2 2" xfId="54288" hidden="1" xr:uid="{D593EBF0-682A-4658-9438-D5A816641C77}"/>
    <cellStyle name="Comma [0] 2 109 2 2" xfId="54548" hidden="1" xr:uid="{E89D6530-9DAD-4A38-9C34-5925CDAA58E6}"/>
    <cellStyle name="Comma [0] 2 109 2 2" xfId="55171" hidden="1" xr:uid="{0C9CFC08-6D25-42C1-A4F6-22CBD157C542}"/>
    <cellStyle name="Comma [0] 2 109 2 2" xfId="55720" hidden="1" xr:uid="{42C485B3-199D-42EE-9C1F-25A48E131D66}"/>
    <cellStyle name="Comma [0] 2 109 2 2" xfId="56012" hidden="1" xr:uid="{41EFD6B4-E6C1-49DB-B548-42B124419473}"/>
    <cellStyle name="Comma [0] 2 109 2 2" xfId="56272" hidden="1" xr:uid="{EEB5B363-B2C6-45D4-9AED-1863BF040E2D}"/>
    <cellStyle name="Comma [0] 2 109 2 2" xfId="56884" hidden="1" xr:uid="{5986557C-04D0-401C-BEAC-FFE53187B43E}"/>
    <cellStyle name="Comma [0] 2 109 2 2" xfId="57427" hidden="1" xr:uid="{65AA8660-173E-434D-8122-4BBE0BE00FD0}"/>
    <cellStyle name="Comma [0] 2 109 2 2" xfId="57719" hidden="1" xr:uid="{13035E69-2127-43F0-B971-CF5100696DC5}"/>
    <cellStyle name="Comma [0] 2 109 2 2" xfId="57979" hidden="1" xr:uid="{0DA06E5B-42A2-4B72-95AC-E2213EFA0553}"/>
    <cellStyle name="Comma [0] 2 109 2 2" xfId="58581" hidden="1" xr:uid="{DF37459F-E55F-46D4-9839-5D1FD7067842}"/>
    <cellStyle name="Comma [0] 2 109 2 2" xfId="59121" hidden="1" xr:uid="{319F7780-2894-4F78-A92A-F1F0513AACC2}"/>
    <cellStyle name="Comma [0] 2 109 2 2" xfId="59413" hidden="1" xr:uid="{D0524B85-4717-4370-B3CB-2ADAB02F9CA5}"/>
    <cellStyle name="Comma [0] 2 109 2 2" xfId="59673" hidden="1" xr:uid="{BBD5524F-89CA-4046-AAE2-1F0BDCF0F179}"/>
    <cellStyle name="Comma [0] 2 109 2 2" xfId="60256" hidden="1" xr:uid="{6B5D0D08-3C7E-49E4-9D86-89DFB7AE57CB}"/>
    <cellStyle name="Comma [0] 2 109 2 2" xfId="60782" hidden="1" xr:uid="{4BC86181-5183-450C-AB3E-5A84C08F527B}"/>
    <cellStyle name="Comma [0] 2 109 2 2" xfId="61074" hidden="1" xr:uid="{910FC69D-27E2-4D3F-AE78-59A1F51F10BF}"/>
    <cellStyle name="Comma [0] 2 109 2 2" xfId="61334" hidden="1" xr:uid="{4FFE4D23-ACD9-46A6-AC96-0D11E1FE8355}"/>
    <cellStyle name="Comma [0] 2 109 2 2" xfId="61902" hidden="1" xr:uid="{A3669C7B-D73F-4757-B8F4-CA59F17CFA12}"/>
    <cellStyle name="Comma [0] 2 109 2 2" xfId="62417" hidden="1" xr:uid="{9EF2F0BA-C144-4F19-BB84-8B1362AC1F75}"/>
    <cellStyle name="Comma [0] 2 109 2 2" xfId="62709" hidden="1" xr:uid="{4AF3B901-16E2-4DD5-B2E6-A1ED1C05DA98}"/>
    <cellStyle name="Comma [0] 2 109 2 2" xfId="62969" hidden="1" xr:uid="{0F09A9B8-B75B-4409-8FB9-83B7BAD8C1A5}"/>
    <cellStyle name="Comma [0] 2 109 2 2" xfId="63472" hidden="1" xr:uid="{43255C17-7D66-4B23-AC7C-90C753F9797A}"/>
    <cellStyle name="Comma [0] 2 109 2 2" xfId="63928" hidden="1" xr:uid="{B0985C45-70BA-47EE-B49F-EE24D52F3FB1}"/>
    <cellStyle name="Comma [0] 2 109 3" xfId="4121" hidden="1" xr:uid="{00000000-0005-0000-0000-00001C100000}"/>
    <cellStyle name="Comma [0] 2 109 3" xfId="4145" hidden="1" xr:uid="{00000000-0005-0000-0000-000034100000}"/>
    <cellStyle name="Comma [0] 2 109 3" xfId="4449" hidden="1" xr:uid="{00000000-0005-0000-0000-000064110000}"/>
    <cellStyle name="Comma [0] 2 109 3" xfId="6407" hidden="1" xr:uid="{00000000-0005-0000-0000-00000A190000}"/>
    <cellStyle name="Comma [0] 2 109 3" xfId="6429" hidden="1" xr:uid="{00000000-0005-0000-0000-000020190000}"/>
    <cellStyle name="Comma [0] 2 109 3" xfId="6657" hidden="1" xr:uid="{00000000-0005-0000-0000-0000041A0000}"/>
    <cellStyle name="Comma [0] 2 109 3" xfId="6668" hidden="1" xr:uid="{00000000-0005-0000-0000-00000F1A0000}"/>
    <cellStyle name="Comma [0] 2 109 3" xfId="6729" hidden="1" xr:uid="{00000000-0005-0000-0000-00004C1A0000}"/>
    <cellStyle name="Comma [0] 2 109 3" xfId="6814" hidden="1" xr:uid="{00000000-0005-0000-0000-0000A11A0000}"/>
    <cellStyle name="Comma [0] 2 109 3" xfId="6844" hidden="1" xr:uid="{00000000-0005-0000-0000-0000BF1A0000}"/>
    <cellStyle name="Comma [0] 2 109 3" xfId="6970" hidden="1" xr:uid="{00000000-0005-0000-0000-00003D1B0000}"/>
    <cellStyle name="Comma [0] 2 109 3" xfId="8726" hidden="1" xr:uid="{00000000-0005-0000-0000-000019220000}"/>
    <cellStyle name="Comma [0] 2 109 3" xfId="10482" hidden="1" xr:uid="{00000000-0005-0000-0000-0000F5280000}"/>
    <cellStyle name="Comma [0] 2 109 3" xfId="12238" hidden="1" xr:uid="{00000000-0005-0000-0000-0000D12F0000}"/>
    <cellStyle name="Comma [0] 2 109 3" xfId="13994" hidden="1" xr:uid="{00000000-0005-0000-0000-0000AD360000}"/>
    <cellStyle name="Comma [0] 2 109 3" xfId="15750" hidden="1" xr:uid="{00000000-0005-0000-0000-0000893D0000}"/>
    <cellStyle name="Comma [0] 2 109 3" xfId="36225" hidden="1" xr:uid="{BDD8A78F-D95F-450F-8720-A7BF0A700615}"/>
    <cellStyle name="Comma [0] 2 109 3" xfId="36249" hidden="1" xr:uid="{D6538237-B0E7-4BFE-BD0B-9D7F86CA5793}"/>
    <cellStyle name="Comma [0] 2 109 3" xfId="36553" hidden="1" xr:uid="{CAF83C4F-BD14-4198-823D-CEB452DDFF7A}"/>
    <cellStyle name="Comma [0] 2 109 3" xfId="38511" hidden="1" xr:uid="{A6E14573-6459-408D-8971-6F96BCEC750E}"/>
    <cellStyle name="Comma [0] 2 109 3" xfId="38533" hidden="1" xr:uid="{F4C0CEB0-6763-464B-81AF-E03CAB096851}"/>
    <cellStyle name="Comma [0] 2 109 3" xfId="38761" hidden="1" xr:uid="{D16A71AD-2734-46C2-81A5-E7DFA7C5EF1E}"/>
    <cellStyle name="Comma [0] 2 109 3" xfId="38772" hidden="1" xr:uid="{7ED4C06A-7EDE-4C33-9E2E-6E035DB0D83A}"/>
    <cellStyle name="Comma [0] 2 109 3" xfId="38833" hidden="1" xr:uid="{7379715E-5CF7-4E2A-A224-822CBB556485}"/>
    <cellStyle name="Comma [0] 2 109 3" xfId="38918" hidden="1" xr:uid="{2464DD3E-15BD-4704-B398-4571935722B5}"/>
    <cellStyle name="Comma [0] 2 109 3" xfId="38948" hidden="1" xr:uid="{75A53211-3F52-4982-8EEE-A4E588BD7B8E}"/>
    <cellStyle name="Comma [0] 2 109 3" xfId="39074" hidden="1" xr:uid="{659792D4-CC43-45BD-9884-60C081E8C6BE}"/>
    <cellStyle name="Comma [0] 2 109 3" xfId="40830" hidden="1" xr:uid="{2D74C475-ACF8-4E63-A0DE-107168DA4FB0}"/>
    <cellStyle name="Comma [0] 2 109 3" xfId="42586" hidden="1" xr:uid="{44797305-CFB6-4EF3-BA1E-6345FAE4EDC1}"/>
    <cellStyle name="Comma [0] 2 109 3" xfId="44342" hidden="1" xr:uid="{8518AE5A-3A49-4BEB-8AB4-21EAD6BCE7C7}"/>
    <cellStyle name="Comma [0] 2 109 3" xfId="46098" hidden="1" xr:uid="{699229A3-7A9E-4A94-BAF5-BBE2B61424BA}"/>
    <cellStyle name="Comma [0] 2 109 3" xfId="47854" hidden="1" xr:uid="{B771CC1F-5D3D-4675-9F75-AEE28A797DBC}"/>
    <cellStyle name="Comma [0] 2 11" xfId="938" xr:uid="{00000000-0005-0000-0000-0000AD030000}"/>
    <cellStyle name="Comma [0] 2 11 2" xfId="1593" hidden="1" xr:uid="{00000000-0005-0000-0000-00003C060000}"/>
    <cellStyle name="Comma [0] 2 11 2" xfId="2115" hidden="1" xr:uid="{00000000-0005-0000-0000-000046080000}"/>
    <cellStyle name="Comma [0] 2 11 2" xfId="2387" hidden="1" xr:uid="{00000000-0005-0000-0000-000056090000}"/>
    <cellStyle name="Comma [0] 2 11 2" xfId="2592" hidden="1" xr:uid="{00000000-0005-0000-0000-0000230A0000}"/>
    <cellStyle name="Comma [0] 2 11 2" xfId="33711" hidden="1" xr:uid="{0C15A297-7D10-4CC1-8DF2-AB9C12409989}"/>
    <cellStyle name="Comma [0] 2 11 2" xfId="34230" hidden="1" xr:uid="{82D10AED-6C38-42AC-94BD-27C1EC4B0512}"/>
    <cellStyle name="Comma [0] 2 11 2" xfId="34502" hidden="1" xr:uid="{82F88B57-7FE6-481B-8EB6-35522E8BE60E}"/>
    <cellStyle name="Comma [0] 2 11 2" xfId="34707" hidden="1" xr:uid="{5F9306B6-63BE-4565-993E-B88154E4BA86}"/>
    <cellStyle name="Comma [0] 2 11 2" xfId="33076" xr:uid="{743D3425-4917-433D-A47A-4479B7F8078A}"/>
    <cellStyle name="Comma [0] 2 11 2 2" xfId="5390" hidden="1" xr:uid="{00000000-0005-0000-0000-000011150000}"/>
    <cellStyle name="Comma [0] 2 11 2 2" xfId="5917" hidden="1" xr:uid="{00000000-0005-0000-0000-000020170000}"/>
    <cellStyle name="Comma [0] 2 11 2 2" xfId="6189" hidden="1" xr:uid="{00000000-0005-0000-0000-000030180000}"/>
    <cellStyle name="Comma [0] 2 11 2 2" xfId="6394" hidden="1" xr:uid="{00000000-0005-0000-0000-0000FD180000}"/>
    <cellStyle name="Comma [0] 2 11 2 2" xfId="7609" hidden="1" xr:uid="{00000000-0005-0000-0000-0000BC1D0000}"/>
    <cellStyle name="Comma [0] 2 11 2 2" xfId="8136" hidden="1" xr:uid="{00000000-0005-0000-0000-0000CB1F0000}"/>
    <cellStyle name="Comma [0] 2 11 2 2" xfId="8408" hidden="1" xr:uid="{00000000-0005-0000-0000-0000DB200000}"/>
    <cellStyle name="Comma [0] 2 11 2 2" xfId="8613" hidden="1" xr:uid="{00000000-0005-0000-0000-0000A8210000}"/>
    <cellStyle name="Comma [0] 2 11 2 2" xfId="9365" hidden="1" xr:uid="{00000000-0005-0000-0000-000098240000}"/>
    <cellStyle name="Comma [0] 2 11 2 2" xfId="9892" hidden="1" xr:uid="{00000000-0005-0000-0000-0000A7260000}"/>
    <cellStyle name="Comma [0] 2 11 2 2" xfId="10164" hidden="1" xr:uid="{00000000-0005-0000-0000-0000B7270000}"/>
    <cellStyle name="Comma [0] 2 11 2 2" xfId="10369" hidden="1" xr:uid="{00000000-0005-0000-0000-000084280000}"/>
    <cellStyle name="Comma [0] 2 11 2 2" xfId="11121" hidden="1" xr:uid="{00000000-0005-0000-0000-0000742B0000}"/>
    <cellStyle name="Comma [0] 2 11 2 2" xfId="11648" hidden="1" xr:uid="{00000000-0005-0000-0000-0000832D0000}"/>
    <cellStyle name="Comma [0] 2 11 2 2" xfId="11920" hidden="1" xr:uid="{00000000-0005-0000-0000-0000932E0000}"/>
    <cellStyle name="Comma [0] 2 11 2 2" xfId="12125" hidden="1" xr:uid="{00000000-0005-0000-0000-0000602F0000}"/>
    <cellStyle name="Comma [0] 2 11 2 2" xfId="12877" hidden="1" xr:uid="{00000000-0005-0000-0000-000050320000}"/>
    <cellStyle name="Comma [0] 2 11 2 2" xfId="13404" hidden="1" xr:uid="{00000000-0005-0000-0000-00005F340000}"/>
    <cellStyle name="Comma [0] 2 11 2 2" xfId="13676" hidden="1" xr:uid="{00000000-0005-0000-0000-00006F350000}"/>
    <cellStyle name="Comma [0] 2 11 2 2" xfId="13881" hidden="1" xr:uid="{00000000-0005-0000-0000-00003C360000}"/>
    <cellStyle name="Comma [0] 2 11 2 2" xfId="14633" hidden="1" xr:uid="{00000000-0005-0000-0000-00002C390000}"/>
    <cellStyle name="Comma [0] 2 11 2 2" xfId="15160" hidden="1" xr:uid="{00000000-0005-0000-0000-00003B3B0000}"/>
    <cellStyle name="Comma [0] 2 11 2 2" xfId="15432" hidden="1" xr:uid="{00000000-0005-0000-0000-00004B3C0000}"/>
    <cellStyle name="Comma [0] 2 11 2 2" xfId="15637" hidden="1" xr:uid="{00000000-0005-0000-0000-0000183D0000}"/>
    <cellStyle name="Comma [0] 2 11 2 2" xfId="16386" hidden="1" xr:uid="{00000000-0005-0000-0000-000005400000}"/>
    <cellStyle name="Comma [0] 2 11 2 2" xfId="16913" hidden="1" xr:uid="{00000000-0005-0000-0000-000014420000}"/>
    <cellStyle name="Comma [0] 2 11 2 2" xfId="17185" hidden="1" xr:uid="{00000000-0005-0000-0000-000024430000}"/>
    <cellStyle name="Comma [0] 2 11 2 2" xfId="17390" hidden="1" xr:uid="{00000000-0005-0000-0000-0000F1430000}"/>
    <cellStyle name="Comma [0] 2 11 2 2" xfId="18136" hidden="1" xr:uid="{00000000-0005-0000-0000-0000DB460000}"/>
    <cellStyle name="Comma [0] 2 11 2 2" xfId="18663" hidden="1" xr:uid="{00000000-0005-0000-0000-0000EA480000}"/>
    <cellStyle name="Comma [0] 2 11 2 2" xfId="18935" hidden="1" xr:uid="{00000000-0005-0000-0000-0000FA490000}"/>
    <cellStyle name="Comma [0] 2 11 2 2" xfId="19140" hidden="1" xr:uid="{00000000-0005-0000-0000-0000C74A0000}"/>
    <cellStyle name="Comma [0] 2 11 2 2" xfId="19880" hidden="1" xr:uid="{00000000-0005-0000-0000-0000AB4D0000}"/>
    <cellStyle name="Comma [0] 2 11 2 2" xfId="20407" hidden="1" xr:uid="{00000000-0005-0000-0000-0000BA4F0000}"/>
    <cellStyle name="Comma [0] 2 11 2 2" xfId="20679" hidden="1" xr:uid="{00000000-0005-0000-0000-0000CA500000}"/>
    <cellStyle name="Comma [0] 2 11 2 2" xfId="20884" hidden="1" xr:uid="{00000000-0005-0000-0000-000097510000}"/>
    <cellStyle name="Comma [0] 2 11 2 2" xfId="21614" hidden="1" xr:uid="{00000000-0005-0000-0000-000071540000}"/>
    <cellStyle name="Comma [0] 2 11 2 2" xfId="22141" hidden="1" xr:uid="{00000000-0005-0000-0000-000080560000}"/>
    <cellStyle name="Comma [0] 2 11 2 2" xfId="22413" hidden="1" xr:uid="{00000000-0005-0000-0000-000090570000}"/>
    <cellStyle name="Comma [0] 2 11 2 2" xfId="22618" hidden="1" xr:uid="{00000000-0005-0000-0000-00005D580000}"/>
    <cellStyle name="Comma [0] 2 11 2 2" xfId="23339" hidden="1" xr:uid="{00000000-0005-0000-0000-00002E5B0000}"/>
    <cellStyle name="Comma [0] 2 11 2 2" xfId="23865" hidden="1" xr:uid="{00000000-0005-0000-0000-00003C5D0000}"/>
    <cellStyle name="Comma [0] 2 11 2 2" xfId="24137" hidden="1" xr:uid="{00000000-0005-0000-0000-00004C5E0000}"/>
    <cellStyle name="Comma [0] 2 11 2 2" xfId="24342" hidden="1" xr:uid="{00000000-0005-0000-0000-0000195F0000}"/>
    <cellStyle name="Comma [0] 2 11 2 2" xfId="25047" hidden="1" xr:uid="{00000000-0005-0000-0000-0000DA610000}"/>
    <cellStyle name="Comma [0] 2 11 2 2" xfId="25572" hidden="1" xr:uid="{00000000-0005-0000-0000-0000E7630000}"/>
    <cellStyle name="Comma [0] 2 11 2 2" xfId="25844" hidden="1" xr:uid="{00000000-0005-0000-0000-0000F7640000}"/>
    <cellStyle name="Comma [0] 2 11 2 2" xfId="26049" hidden="1" xr:uid="{00000000-0005-0000-0000-0000C4650000}"/>
    <cellStyle name="Comma [0] 2 11 2 2" xfId="26741" hidden="1" xr:uid="{00000000-0005-0000-0000-000078680000}"/>
    <cellStyle name="Comma [0] 2 11 2 2" xfId="27266" hidden="1" xr:uid="{00000000-0005-0000-0000-0000856A0000}"/>
    <cellStyle name="Comma [0] 2 11 2 2" xfId="27538" hidden="1" xr:uid="{00000000-0005-0000-0000-0000956B0000}"/>
    <cellStyle name="Comma [0] 2 11 2 2" xfId="27743" hidden="1" xr:uid="{00000000-0005-0000-0000-0000626C0000}"/>
    <cellStyle name="Comma [0] 2 11 2 2" xfId="28404" hidden="1" xr:uid="{00000000-0005-0000-0000-0000F76E0000}"/>
    <cellStyle name="Comma [0] 2 11 2 2" xfId="28927" hidden="1" xr:uid="{00000000-0005-0000-0000-000002710000}"/>
    <cellStyle name="Comma [0] 2 11 2 2" xfId="29199" hidden="1" xr:uid="{00000000-0005-0000-0000-000012720000}"/>
    <cellStyle name="Comma [0] 2 11 2 2" xfId="29404" hidden="1" xr:uid="{00000000-0005-0000-0000-0000DF720000}"/>
    <cellStyle name="Comma [0] 2 11 2 2" xfId="30039" hidden="1" xr:uid="{00000000-0005-0000-0000-00005A750000}"/>
    <cellStyle name="Comma [0] 2 11 2 2" xfId="30562" hidden="1" xr:uid="{00000000-0005-0000-0000-000065770000}"/>
    <cellStyle name="Comma [0] 2 11 2 2" xfId="30834" hidden="1" xr:uid="{00000000-0005-0000-0000-000075780000}"/>
    <cellStyle name="Comma [0] 2 11 2 2" xfId="31039" hidden="1" xr:uid="{00000000-0005-0000-0000-000042790000}"/>
    <cellStyle name="Comma [0] 2 11 2 2" xfId="31562" hidden="1" xr:uid="{00000000-0005-0000-0000-00004D7B0000}"/>
    <cellStyle name="Comma [0] 2 11 2 2" xfId="37494" hidden="1" xr:uid="{E9D0B542-496A-4340-AA23-9BEFFB8CBF0C}"/>
    <cellStyle name="Comma [0] 2 11 2 2" xfId="38021" hidden="1" xr:uid="{DD6BCE54-03F6-428E-8474-01D6CDC7332A}"/>
    <cellStyle name="Comma [0] 2 11 2 2" xfId="38293" hidden="1" xr:uid="{CE34CECA-A781-4C7B-AFCF-A99E3BCED9A8}"/>
    <cellStyle name="Comma [0] 2 11 2 2" xfId="38498" hidden="1" xr:uid="{27603B34-BF57-4B21-8404-938D9D996870}"/>
    <cellStyle name="Comma [0] 2 11 2 2" xfId="39713" hidden="1" xr:uid="{3F260687-C6B9-40DA-A4C7-DE8991E31810}"/>
    <cellStyle name="Comma [0] 2 11 2 2" xfId="40240" hidden="1" xr:uid="{DF6544A8-5572-491D-AC2C-477F78AE0A14}"/>
    <cellStyle name="Comma [0] 2 11 2 2" xfId="40512" hidden="1" xr:uid="{D08A205A-C433-4322-B12B-7C0B774E44E9}"/>
    <cellStyle name="Comma [0] 2 11 2 2" xfId="40717" hidden="1" xr:uid="{38E29338-3709-4A75-B779-6C699DECA248}"/>
    <cellStyle name="Comma [0] 2 11 2 2" xfId="41469" hidden="1" xr:uid="{F0571DD9-3D65-4674-95D4-3BAB54223DB0}"/>
    <cellStyle name="Comma [0] 2 11 2 2" xfId="41996" hidden="1" xr:uid="{AA198072-089D-4C75-A9E7-37C5B22A9518}"/>
    <cellStyle name="Comma [0] 2 11 2 2" xfId="42268" hidden="1" xr:uid="{2852B5AA-0CF6-4EC4-B470-149A2C9D4674}"/>
    <cellStyle name="Comma [0] 2 11 2 2" xfId="42473" hidden="1" xr:uid="{4C517CBE-A591-4442-9257-DD10E4355DFD}"/>
    <cellStyle name="Comma [0] 2 11 2 2" xfId="43225" hidden="1" xr:uid="{8BFDCA81-7D3A-490C-B831-8057A2C93218}"/>
    <cellStyle name="Comma [0] 2 11 2 2" xfId="43752" hidden="1" xr:uid="{9933A171-6A49-4E83-9E7E-24D9AA88FC41}"/>
    <cellStyle name="Comma [0] 2 11 2 2" xfId="44024" hidden="1" xr:uid="{7C393F18-7AF9-488F-ABDE-81098B95E88F}"/>
    <cellStyle name="Comma [0] 2 11 2 2" xfId="44229" hidden="1" xr:uid="{656A8DF3-B376-4A37-86AC-B4E0EF4EB20D}"/>
    <cellStyle name="Comma [0] 2 11 2 2" xfId="44981" hidden="1" xr:uid="{B5EFE8C2-5400-409F-9402-3FB4661A99E2}"/>
    <cellStyle name="Comma [0] 2 11 2 2" xfId="45508" hidden="1" xr:uid="{330DB7D6-D188-469D-A30F-18C9FE554D82}"/>
    <cellStyle name="Comma [0] 2 11 2 2" xfId="45780" hidden="1" xr:uid="{1783F3E1-BF16-49AB-B83E-1AE5B8225769}"/>
    <cellStyle name="Comma [0] 2 11 2 2" xfId="45985" hidden="1" xr:uid="{F931000D-FD85-4576-849E-425A6A7168A1}"/>
    <cellStyle name="Comma [0] 2 11 2 2" xfId="46737" hidden="1" xr:uid="{43C7B170-3630-4A04-809C-FAB340F6BE63}"/>
    <cellStyle name="Comma [0] 2 11 2 2" xfId="47264" hidden="1" xr:uid="{5B2B4B1C-1E2D-495F-9098-16244A975A1A}"/>
    <cellStyle name="Comma [0] 2 11 2 2" xfId="47536" hidden="1" xr:uid="{39680429-2184-4CB0-915F-7C760442F5CB}"/>
    <cellStyle name="Comma [0] 2 11 2 2" xfId="47741" hidden="1" xr:uid="{AD17F17E-C6DC-4627-BC59-46FBC2B005D5}"/>
    <cellStyle name="Comma [0] 2 11 2 2" xfId="48490" hidden="1" xr:uid="{DFD417D5-D5E8-4CB9-B818-92A77C51EDC5}"/>
    <cellStyle name="Comma [0] 2 11 2 2" xfId="49017" hidden="1" xr:uid="{CA685C96-EAB7-4415-937F-030BDCF51EFD}"/>
    <cellStyle name="Comma [0] 2 11 2 2" xfId="49289" hidden="1" xr:uid="{2C743F7A-114E-4938-A743-860BED94F512}"/>
    <cellStyle name="Comma [0] 2 11 2 2" xfId="49494" hidden="1" xr:uid="{865E0A27-7AC3-4C21-80FC-5B911F7CDD70}"/>
    <cellStyle name="Comma [0] 2 11 2 2" xfId="50240" hidden="1" xr:uid="{7F1A6F4E-D13B-4317-A642-90F2A895570B}"/>
    <cellStyle name="Comma [0] 2 11 2 2" xfId="50767" hidden="1" xr:uid="{8ADC38CD-7B1C-4E36-B6CF-C09F91921220}"/>
    <cellStyle name="Comma [0] 2 11 2 2" xfId="51039" hidden="1" xr:uid="{C1B9C752-E4EE-4645-84ED-C0845EE8556D}"/>
    <cellStyle name="Comma [0] 2 11 2 2" xfId="51244" hidden="1" xr:uid="{EF7A595F-D90A-44ED-ABAC-ADD71099EB37}"/>
    <cellStyle name="Comma [0] 2 11 2 2" xfId="51984" hidden="1" xr:uid="{C50771B4-3936-40BC-BCAD-E48021C1AD6F}"/>
    <cellStyle name="Comma [0] 2 11 2 2" xfId="52511" hidden="1" xr:uid="{C1904827-BC57-4B59-8058-9A0A8C300D95}"/>
    <cellStyle name="Comma [0] 2 11 2 2" xfId="52783" hidden="1" xr:uid="{A0FE90CD-406E-42EB-916E-77D50BC99C82}"/>
    <cellStyle name="Comma [0] 2 11 2 2" xfId="52988" hidden="1" xr:uid="{9FBE5C2A-A403-480D-92DF-2ACCAE5F4834}"/>
    <cellStyle name="Comma [0] 2 11 2 2" xfId="53718" hidden="1" xr:uid="{33D3661C-54F8-4C57-8F17-9724CE899165}"/>
    <cellStyle name="Comma [0] 2 11 2 2" xfId="54245" hidden="1" xr:uid="{71E02B45-BE55-4083-9232-EB3AA3EE9D48}"/>
    <cellStyle name="Comma [0] 2 11 2 2" xfId="54517" hidden="1" xr:uid="{6CF4C5E7-67E7-4EB0-9697-B6AD78FCC551}"/>
    <cellStyle name="Comma [0] 2 11 2 2" xfId="54722" hidden="1" xr:uid="{FF117AC7-118E-4AF0-AF24-FF864DBF5F9F}"/>
    <cellStyle name="Comma [0] 2 11 2 2" xfId="55443" hidden="1" xr:uid="{1642CFE2-57D9-4E14-834F-3A016EF98992}"/>
    <cellStyle name="Comma [0] 2 11 2 2" xfId="55969" hidden="1" xr:uid="{FA27BA2A-1852-4CFA-9A8C-EF7BB3C48CF0}"/>
    <cellStyle name="Comma [0] 2 11 2 2" xfId="56241" hidden="1" xr:uid="{B171FB4F-A374-400B-B774-AA1004EBA823}"/>
    <cellStyle name="Comma [0] 2 11 2 2" xfId="56446" hidden="1" xr:uid="{BF5539BE-3327-4E5C-9EB2-E228306638EF}"/>
    <cellStyle name="Comma [0] 2 11 2 2" xfId="57151" hidden="1" xr:uid="{C5A0F428-EC84-47FA-880D-0BF6FD7136FA}"/>
    <cellStyle name="Comma [0] 2 11 2 2" xfId="57676" hidden="1" xr:uid="{8A72BE32-257B-4DA8-BC1C-1525907105D2}"/>
    <cellStyle name="Comma [0] 2 11 2 2" xfId="57948" hidden="1" xr:uid="{8E8EC02C-66EC-4BF9-8AFD-556282251866}"/>
    <cellStyle name="Comma [0] 2 11 2 2" xfId="58153" hidden="1" xr:uid="{F9FE8764-01FE-4C52-9726-8B989DEF2BE0}"/>
    <cellStyle name="Comma [0] 2 11 2 2" xfId="58845" hidden="1" xr:uid="{1B631BBE-CCCF-4D68-8DBA-F5B7DA3216B4}"/>
    <cellStyle name="Comma [0] 2 11 2 2" xfId="59370" hidden="1" xr:uid="{0C59B9F0-D167-4E0D-9D2E-E3F4FF96939E}"/>
    <cellStyle name="Comma [0] 2 11 2 2" xfId="59642" hidden="1" xr:uid="{0A5AA8FB-A06E-447A-92CC-C99283360DB5}"/>
    <cellStyle name="Comma [0] 2 11 2 2" xfId="59847" hidden="1" xr:uid="{AE9D22CB-96DF-4A5C-91DE-148DBF1CD9D7}"/>
    <cellStyle name="Comma [0] 2 11 2 2" xfId="60508" hidden="1" xr:uid="{99B011B6-6BFF-4D32-9918-1D2D62595833}"/>
    <cellStyle name="Comma [0] 2 11 2 2" xfId="61031" hidden="1" xr:uid="{B0FCA93A-12BF-470E-A07D-3750FF4A0AFC}"/>
    <cellStyle name="Comma [0] 2 11 2 2" xfId="61303" hidden="1" xr:uid="{B1D3B4AF-861A-4B49-82DE-3E68F60ADE49}"/>
    <cellStyle name="Comma [0] 2 11 2 2" xfId="61508" hidden="1" xr:uid="{C7182634-F2E6-46DA-ADB9-E6DE9B908141}"/>
    <cellStyle name="Comma [0] 2 11 2 2" xfId="62143" hidden="1" xr:uid="{80F5E10B-6E63-4412-9D58-FBFEE48A8391}"/>
    <cellStyle name="Comma [0] 2 11 2 2" xfId="62666" hidden="1" xr:uid="{B79F8414-A421-4E99-BF81-5C345474A819}"/>
    <cellStyle name="Comma [0] 2 11 2 2" xfId="62938" hidden="1" xr:uid="{926C37C1-B79F-47AF-B951-3EBD53C71382}"/>
    <cellStyle name="Comma [0] 2 11 2 2" xfId="63143" hidden="1" xr:uid="{079C6D06-74F2-4EBF-926A-3BD76E6E1333}"/>
    <cellStyle name="Comma [0] 2 11 2 2" xfId="63666" hidden="1" xr:uid="{A7E608D9-4ED3-478F-B818-811CFD8F3340}"/>
    <cellStyle name="Comma [0] 2 11 3" xfId="4729" hidden="1" xr:uid="{00000000-0005-0000-0000-00007C120000}"/>
    <cellStyle name="Comma [0] 2 11 3" xfId="6948" hidden="1" xr:uid="{00000000-0005-0000-0000-0000271B0000}"/>
    <cellStyle name="Comma [0] 2 11 3" xfId="8704" hidden="1" xr:uid="{00000000-0005-0000-0000-000003220000}"/>
    <cellStyle name="Comma [0] 2 11 3" xfId="10460" hidden="1" xr:uid="{00000000-0005-0000-0000-0000DF280000}"/>
    <cellStyle name="Comma [0] 2 11 3" xfId="12216" hidden="1" xr:uid="{00000000-0005-0000-0000-0000BB2F0000}"/>
    <cellStyle name="Comma [0] 2 11 3" xfId="13972" hidden="1" xr:uid="{00000000-0005-0000-0000-000097360000}"/>
    <cellStyle name="Comma [0] 2 11 3" xfId="15728" hidden="1" xr:uid="{00000000-0005-0000-0000-0000733D0000}"/>
    <cellStyle name="Comma [0] 2 11 3" xfId="17480" hidden="1" xr:uid="{00000000-0005-0000-0000-00004B440000}"/>
    <cellStyle name="Comma [0] 2 11 3" xfId="19229" hidden="1" xr:uid="{00000000-0005-0000-0000-0000204B0000}"/>
    <cellStyle name="Comma [0] 2 11 3" xfId="20972" hidden="1" xr:uid="{00000000-0005-0000-0000-0000EF510000}"/>
    <cellStyle name="Comma [0] 2 11 3" xfId="22702" hidden="1" xr:uid="{00000000-0005-0000-0000-0000B1580000}"/>
    <cellStyle name="Comma [0] 2 11 3" xfId="24425" hidden="1" xr:uid="{00000000-0005-0000-0000-00006C5F0000}"/>
    <cellStyle name="Comma [0] 2 11 3" xfId="26127" hidden="1" xr:uid="{00000000-0005-0000-0000-000012660000}"/>
    <cellStyle name="Comma [0] 2 11 3" xfId="27812" hidden="1" xr:uid="{00000000-0005-0000-0000-0000A76C0000}"/>
    <cellStyle name="Comma [0] 2 11 3" xfId="29466" hidden="1" xr:uid="{00000000-0005-0000-0000-00001D730000}"/>
    <cellStyle name="Comma [0] 2 11 3" xfId="31071" hidden="1" xr:uid="{00000000-0005-0000-0000-000062790000}"/>
    <cellStyle name="Comma [0] 2 11 3" xfId="36833" hidden="1" xr:uid="{85AA97D0-D6B6-425A-AF6B-EAF3618C1217}"/>
    <cellStyle name="Comma [0] 2 11 3" xfId="39052" hidden="1" xr:uid="{3F03DDFE-E37A-45AB-9D73-0907DD5F764B}"/>
    <cellStyle name="Comma [0] 2 11 3" xfId="40808" hidden="1" xr:uid="{7A0360C8-22B8-4A19-91E5-1BDF3C91390F}"/>
    <cellStyle name="Comma [0] 2 11 3" xfId="42564" hidden="1" xr:uid="{1F0F7EB6-ECA2-486D-A710-B46BAEC6AE08}"/>
    <cellStyle name="Comma [0] 2 11 3" xfId="44320" hidden="1" xr:uid="{3D12B94E-25CA-4ECA-806F-1356B284FB89}"/>
    <cellStyle name="Comma [0] 2 11 3" xfId="46076" hidden="1" xr:uid="{00CCCDA4-5B0A-4537-9217-1A1889B21DB2}"/>
    <cellStyle name="Comma [0] 2 11 3" xfId="47832" hidden="1" xr:uid="{DBB828C9-6516-4A0F-B838-1BAEA30BE70A}"/>
    <cellStyle name="Comma [0] 2 11 3" xfId="49584" hidden="1" xr:uid="{B697EFF1-82B5-426F-B8B6-3EFDA4EAD565}"/>
    <cellStyle name="Comma [0] 2 11 3" xfId="51333" hidden="1" xr:uid="{F611A0E3-32F9-48B9-8404-B03FEA7DAB72}"/>
    <cellStyle name="Comma [0] 2 11 3" xfId="53076" hidden="1" xr:uid="{86759835-B8D9-4504-ABEE-80C8F7784884}"/>
    <cellStyle name="Comma [0] 2 11 3" xfId="54806" hidden="1" xr:uid="{ADC994E0-3A65-47FC-AB95-D48751585661}"/>
    <cellStyle name="Comma [0] 2 11 3" xfId="56529" hidden="1" xr:uid="{283036A7-4742-412A-AC3C-5F2762E2260E}"/>
    <cellStyle name="Comma [0] 2 11 3" xfId="58231" hidden="1" xr:uid="{92E935F8-751E-4122-A100-B3CA79A8BD9B}"/>
    <cellStyle name="Comma [0] 2 11 3" xfId="59916" hidden="1" xr:uid="{08CAC6C9-360B-4D40-A898-5117C7C868CA}"/>
    <cellStyle name="Comma [0] 2 11 3" xfId="61570" hidden="1" xr:uid="{2A9A5F6C-91C5-467E-BE97-2F0A093DBA16}"/>
    <cellStyle name="Comma [0] 2 11 3" xfId="63175" hidden="1" xr:uid="{C481FAEB-5025-4933-A427-7714F0713D0F}"/>
    <cellStyle name="Comma [0] 2 110" xfId="653" xr:uid="{00000000-0005-0000-0000-000090020000}"/>
    <cellStyle name="Comma [0] 2 110 2" xfId="1308" hidden="1" xr:uid="{00000000-0005-0000-0000-00001F050000}"/>
    <cellStyle name="Comma [0] 2 110 2" xfId="1861" hidden="1" xr:uid="{00000000-0005-0000-0000-000048070000}"/>
    <cellStyle name="Comma [0] 2 110 2" xfId="2154" hidden="1" xr:uid="{00000000-0005-0000-0000-00006D080000}"/>
    <cellStyle name="Comma [0] 2 110 2" xfId="2415" hidden="1" xr:uid="{00000000-0005-0000-0000-000072090000}"/>
    <cellStyle name="Comma [0] 2 110 2" xfId="33426" hidden="1" xr:uid="{937BE3E8-2BE8-4EF2-B567-C74E6A0222EA}"/>
    <cellStyle name="Comma [0] 2 110 2" xfId="33976" hidden="1" xr:uid="{13DBD48A-8A10-4540-A791-7FC995F789AC}"/>
    <cellStyle name="Comma [0] 2 110 2" xfId="34269" hidden="1" xr:uid="{79F1797D-8F79-4F04-9595-8F32040DE0C5}"/>
    <cellStyle name="Comma [0] 2 110 2" xfId="34530" hidden="1" xr:uid="{818B0697-3CCF-497A-9934-59EE7FDF4267}"/>
    <cellStyle name="Comma [0] 2 110 2" xfId="32791" xr:uid="{4960C337-2F29-4E60-AF58-8685DC984141}"/>
    <cellStyle name="Comma [0] 2 110 2 2" xfId="5105" hidden="1" xr:uid="{00000000-0005-0000-0000-0000F4130000}"/>
    <cellStyle name="Comma [0] 2 110 2 2" xfId="5663" hidden="1" xr:uid="{00000000-0005-0000-0000-000022160000}"/>
    <cellStyle name="Comma [0] 2 110 2 2" xfId="5956" hidden="1" xr:uid="{00000000-0005-0000-0000-000047170000}"/>
    <cellStyle name="Comma [0] 2 110 2 2" xfId="6217" hidden="1" xr:uid="{00000000-0005-0000-0000-00004C180000}"/>
    <cellStyle name="Comma [0] 2 110 2 2" xfId="7324" hidden="1" xr:uid="{00000000-0005-0000-0000-00009F1C0000}"/>
    <cellStyle name="Comma [0] 2 110 2 2" xfId="7882" hidden="1" xr:uid="{00000000-0005-0000-0000-0000CD1E0000}"/>
    <cellStyle name="Comma [0] 2 110 2 2" xfId="8175" hidden="1" xr:uid="{00000000-0005-0000-0000-0000F21F0000}"/>
    <cellStyle name="Comma [0] 2 110 2 2" xfId="8436" hidden="1" xr:uid="{00000000-0005-0000-0000-0000F7200000}"/>
    <cellStyle name="Comma [0] 2 110 2 2" xfId="9080" hidden="1" xr:uid="{00000000-0005-0000-0000-00007B230000}"/>
    <cellStyle name="Comma [0] 2 110 2 2" xfId="9638" hidden="1" xr:uid="{00000000-0005-0000-0000-0000A9250000}"/>
    <cellStyle name="Comma [0] 2 110 2 2" xfId="9931" hidden="1" xr:uid="{00000000-0005-0000-0000-0000CE260000}"/>
    <cellStyle name="Comma [0] 2 110 2 2" xfId="10192" hidden="1" xr:uid="{00000000-0005-0000-0000-0000D3270000}"/>
    <cellStyle name="Comma [0] 2 110 2 2" xfId="10836" hidden="1" xr:uid="{00000000-0005-0000-0000-0000572A0000}"/>
    <cellStyle name="Comma [0] 2 110 2 2" xfId="11394" hidden="1" xr:uid="{00000000-0005-0000-0000-0000852C0000}"/>
    <cellStyle name="Comma [0] 2 110 2 2" xfId="11687" hidden="1" xr:uid="{00000000-0005-0000-0000-0000AA2D0000}"/>
    <cellStyle name="Comma [0] 2 110 2 2" xfId="11948" hidden="1" xr:uid="{00000000-0005-0000-0000-0000AF2E0000}"/>
    <cellStyle name="Comma [0] 2 110 2 2" xfId="12592" hidden="1" xr:uid="{00000000-0005-0000-0000-000033310000}"/>
    <cellStyle name="Comma [0] 2 110 2 2" xfId="13150" hidden="1" xr:uid="{00000000-0005-0000-0000-000061330000}"/>
    <cellStyle name="Comma [0] 2 110 2 2" xfId="13443" hidden="1" xr:uid="{00000000-0005-0000-0000-000086340000}"/>
    <cellStyle name="Comma [0] 2 110 2 2" xfId="13704" hidden="1" xr:uid="{00000000-0005-0000-0000-00008B350000}"/>
    <cellStyle name="Comma [0] 2 110 2 2" xfId="14348" hidden="1" xr:uid="{00000000-0005-0000-0000-00000F380000}"/>
    <cellStyle name="Comma [0] 2 110 2 2" xfId="14906" hidden="1" xr:uid="{00000000-0005-0000-0000-00003D3A0000}"/>
    <cellStyle name="Comma [0] 2 110 2 2" xfId="15199" hidden="1" xr:uid="{00000000-0005-0000-0000-0000623B0000}"/>
    <cellStyle name="Comma [0] 2 110 2 2" xfId="15460" hidden="1" xr:uid="{00000000-0005-0000-0000-0000673C0000}"/>
    <cellStyle name="Comma [0] 2 110 2 2" xfId="16101" hidden="1" xr:uid="{00000000-0005-0000-0000-0000E83E0000}"/>
    <cellStyle name="Comma [0] 2 110 2 2" xfId="16659" hidden="1" xr:uid="{00000000-0005-0000-0000-000016410000}"/>
    <cellStyle name="Comma [0] 2 110 2 2" xfId="16952" hidden="1" xr:uid="{00000000-0005-0000-0000-00003B420000}"/>
    <cellStyle name="Comma [0] 2 110 2 2" xfId="17213" hidden="1" xr:uid="{00000000-0005-0000-0000-000040430000}"/>
    <cellStyle name="Comma [0] 2 110 2 2" xfId="17851" hidden="1" xr:uid="{00000000-0005-0000-0000-0000BE450000}"/>
    <cellStyle name="Comma [0] 2 110 2 2" xfId="18409" hidden="1" xr:uid="{00000000-0005-0000-0000-0000EC470000}"/>
    <cellStyle name="Comma [0] 2 110 2 2" xfId="18702" hidden="1" xr:uid="{00000000-0005-0000-0000-000011490000}"/>
    <cellStyle name="Comma [0] 2 110 2 2" xfId="18963" hidden="1" xr:uid="{00000000-0005-0000-0000-0000164A0000}"/>
    <cellStyle name="Comma [0] 2 110 2 2" xfId="19596" hidden="1" xr:uid="{00000000-0005-0000-0000-00008F4C0000}"/>
    <cellStyle name="Comma [0] 2 110 2 2" xfId="20153" hidden="1" xr:uid="{00000000-0005-0000-0000-0000BC4E0000}"/>
    <cellStyle name="Comma [0] 2 110 2 2" xfId="20446" hidden="1" xr:uid="{00000000-0005-0000-0000-0000E14F0000}"/>
    <cellStyle name="Comma [0] 2 110 2 2" xfId="20707" hidden="1" xr:uid="{00000000-0005-0000-0000-0000E6500000}"/>
    <cellStyle name="Comma [0] 2 110 2 2" xfId="21334" hidden="1" xr:uid="{00000000-0005-0000-0000-000059530000}"/>
    <cellStyle name="Comma [0] 2 110 2 2" xfId="21887" hidden="1" xr:uid="{00000000-0005-0000-0000-000082550000}"/>
    <cellStyle name="Comma [0] 2 110 2 2" xfId="22180" hidden="1" xr:uid="{00000000-0005-0000-0000-0000A7560000}"/>
    <cellStyle name="Comma [0] 2 110 2 2" xfId="22441" hidden="1" xr:uid="{00000000-0005-0000-0000-0000AC570000}"/>
    <cellStyle name="Comma [0] 2 110 2 2" xfId="23062" hidden="1" xr:uid="{00000000-0005-0000-0000-0000195A0000}"/>
    <cellStyle name="Comma [0] 2 110 2 2" xfId="23611" hidden="1" xr:uid="{00000000-0005-0000-0000-00003E5C0000}"/>
    <cellStyle name="Comma [0] 2 110 2 2" xfId="23904" hidden="1" xr:uid="{00000000-0005-0000-0000-0000635D0000}"/>
    <cellStyle name="Comma [0] 2 110 2 2" xfId="24165" hidden="1" xr:uid="{00000000-0005-0000-0000-0000685E0000}"/>
    <cellStyle name="Comma [0] 2 110 2 2" xfId="24775" hidden="1" xr:uid="{00000000-0005-0000-0000-0000CA600000}"/>
    <cellStyle name="Comma [0] 2 110 2 2" xfId="25318" hidden="1" xr:uid="{00000000-0005-0000-0000-0000E9620000}"/>
    <cellStyle name="Comma [0] 2 110 2 2" xfId="25611" hidden="1" xr:uid="{00000000-0005-0000-0000-00000E640000}"/>
    <cellStyle name="Comma [0] 2 110 2 2" xfId="25872" hidden="1" xr:uid="{00000000-0005-0000-0000-000013650000}"/>
    <cellStyle name="Comma [0] 2 110 2 2" xfId="26472" hidden="1" xr:uid="{00000000-0005-0000-0000-00006B670000}"/>
    <cellStyle name="Comma [0] 2 110 2 2" xfId="27012" hidden="1" xr:uid="{00000000-0005-0000-0000-000087690000}"/>
    <cellStyle name="Comma [0] 2 110 2 2" xfId="27305" hidden="1" xr:uid="{00000000-0005-0000-0000-0000AC6A0000}"/>
    <cellStyle name="Comma [0] 2 110 2 2" xfId="27566" hidden="1" xr:uid="{00000000-0005-0000-0000-0000B16B0000}"/>
    <cellStyle name="Comma [0] 2 110 2 2" xfId="28147" hidden="1" xr:uid="{00000000-0005-0000-0000-0000F66D0000}"/>
    <cellStyle name="Comma [0] 2 110 2 2" xfId="28673" hidden="1" xr:uid="{00000000-0005-0000-0000-000004700000}"/>
    <cellStyle name="Comma [0] 2 110 2 2" xfId="28966" hidden="1" xr:uid="{00000000-0005-0000-0000-000029710000}"/>
    <cellStyle name="Comma [0] 2 110 2 2" xfId="29227" hidden="1" xr:uid="{00000000-0005-0000-0000-00002E720000}"/>
    <cellStyle name="Comma [0] 2 110 2 2" xfId="29793" hidden="1" xr:uid="{00000000-0005-0000-0000-000064740000}"/>
    <cellStyle name="Comma [0] 2 110 2 2" xfId="30308" hidden="1" xr:uid="{00000000-0005-0000-0000-000067760000}"/>
    <cellStyle name="Comma [0] 2 110 2 2" xfId="30601" hidden="1" xr:uid="{00000000-0005-0000-0000-00008C770000}"/>
    <cellStyle name="Comma [0] 2 110 2 2" xfId="30862" hidden="1" xr:uid="{00000000-0005-0000-0000-000091780000}"/>
    <cellStyle name="Comma [0] 2 110 2 2" xfId="31363" hidden="1" xr:uid="{00000000-0005-0000-0000-0000867A0000}"/>
    <cellStyle name="Comma [0] 2 110 2 2" xfId="31819" hidden="1" xr:uid="{00000000-0005-0000-0000-00004E7C0000}"/>
    <cellStyle name="Comma [0] 2 110 2 2" xfId="37209" hidden="1" xr:uid="{D2F19896-023E-4F88-8A50-FFD4A22C0E91}"/>
    <cellStyle name="Comma [0] 2 110 2 2" xfId="37767" hidden="1" xr:uid="{747BD0EF-9590-44AD-8B3A-2CA41C749566}"/>
    <cellStyle name="Comma [0] 2 110 2 2" xfId="38060" hidden="1" xr:uid="{9C11721A-C3DF-4538-BC13-F39C0CF24276}"/>
    <cellStyle name="Comma [0] 2 110 2 2" xfId="38321" hidden="1" xr:uid="{9A621195-3D40-4F48-9FDE-649B79DB176B}"/>
    <cellStyle name="Comma [0] 2 110 2 2" xfId="39428" hidden="1" xr:uid="{CFB76914-C93A-49D6-90FC-08F3711A4467}"/>
    <cellStyle name="Comma [0] 2 110 2 2" xfId="39986" hidden="1" xr:uid="{F0BE7245-1083-4828-BFBC-FD19FD7923DF}"/>
    <cellStyle name="Comma [0] 2 110 2 2" xfId="40279" hidden="1" xr:uid="{35564D2C-395C-4344-ACBC-87B1F202F56E}"/>
    <cellStyle name="Comma [0] 2 110 2 2" xfId="40540" hidden="1" xr:uid="{43D0AE45-E653-4044-BA45-5B892DF8A3D3}"/>
    <cellStyle name="Comma [0] 2 110 2 2" xfId="41184" hidden="1" xr:uid="{7673E941-5BAD-4254-890F-22ED645398C3}"/>
    <cellStyle name="Comma [0] 2 110 2 2" xfId="41742" hidden="1" xr:uid="{0584ABD8-0701-4A0A-A85F-65163FD47A46}"/>
    <cellStyle name="Comma [0] 2 110 2 2" xfId="42035" hidden="1" xr:uid="{C8E7CDAE-ABA5-4099-8C3E-3749FD452A6C}"/>
    <cellStyle name="Comma [0] 2 110 2 2" xfId="42296" hidden="1" xr:uid="{4DEBFF8B-1072-49F5-B0AA-7344B4C7CA89}"/>
    <cellStyle name="Comma [0] 2 110 2 2" xfId="42940" hidden="1" xr:uid="{E9EA4246-D9A6-45B3-9BEC-5DC855036119}"/>
    <cellStyle name="Comma [0] 2 110 2 2" xfId="43498" hidden="1" xr:uid="{933B6C22-0324-4C24-9D32-87C730A8D455}"/>
    <cellStyle name="Comma [0] 2 110 2 2" xfId="43791" hidden="1" xr:uid="{014F2F55-692F-4252-89CB-CFC74E6F2BC5}"/>
    <cellStyle name="Comma [0] 2 110 2 2" xfId="44052" hidden="1" xr:uid="{54ABDF2F-D0BB-4825-B1C4-3EC86BAC99A0}"/>
    <cellStyle name="Comma [0] 2 110 2 2" xfId="44696" hidden="1" xr:uid="{303EB733-6236-46F5-8C58-41B511B7DEFD}"/>
    <cellStyle name="Comma [0] 2 110 2 2" xfId="45254" hidden="1" xr:uid="{4CEB9575-54A5-4D77-B373-568CCA37FC24}"/>
    <cellStyle name="Comma [0] 2 110 2 2" xfId="45547" hidden="1" xr:uid="{DE85BB1E-67D7-4572-880A-415923E449C9}"/>
    <cellStyle name="Comma [0] 2 110 2 2" xfId="45808" hidden="1" xr:uid="{9BB5226B-F427-44B0-9F22-1CED56D53379}"/>
    <cellStyle name="Comma [0] 2 110 2 2" xfId="46452" hidden="1" xr:uid="{740EB608-19C2-42F3-BA20-564AE7C8DD3A}"/>
    <cellStyle name="Comma [0] 2 110 2 2" xfId="47010" hidden="1" xr:uid="{3959BDDB-1A09-4F07-BDEF-4A5B2318EBC1}"/>
    <cellStyle name="Comma [0] 2 110 2 2" xfId="47303" hidden="1" xr:uid="{2B3ED5FC-1AC9-4CED-8E7A-93FCE2F84EF2}"/>
    <cellStyle name="Comma [0] 2 110 2 2" xfId="47564" hidden="1" xr:uid="{E87EA3CB-E7B1-4FBF-93BC-700D523EBAFF}"/>
    <cellStyle name="Comma [0] 2 110 2 2" xfId="48205" hidden="1" xr:uid="{9468C1BA-8731-4F9D-BBE4-728C8EC23BCA}"/>
    <cellStyle name="Comma [0] 2 110 2 2" xfId="48763" hidden="1" xr:uid="{797C0467-1E7A-45C9-BE18-7DD7696F2A07}"/>
    <cellStyle name="Comma [0] 2 110 2 2" xfId="49056" hidden="1" xr:uid="{DC5F29BF-17B6-4AA3-8681-A52478147DE2}"/>
    <cellStyle name="Comma [0] 2 110 2 2" xfId="49317" hidden="1" xr:uid="{736F6B57-0A56-472D-A798-4804BA7897F9}"/>
    <cellStyle name="Comma [0] 2 110 2 2" xfId="49955" hidden="1" xr:uid="{C21B24AC-FA37-4FDC-B384-031006FF691C}"/>
    <cellStyle name="Comma [0] 2 110 2 2" xfId="50513" hidden="1" xr:uid="{170C42AC-0701-4A1A-A096-C5E90F9100B5}"/>
    <cellStyle name="Comma [0] 2 110 2 2" xfId="50806" hidden="1" xr:uid="{C8B43773-B84A-4BC7-B8E3-79EA66EF2298}"/>
    <cellStyle name="Comma [0] 2 110 2 2" xfId="51067" hidden="1" xr:uid="{E79B613C-E2A0-425B-A528-30A3A2C049EB}"/>
    <cellStyle name="Comma [0] 2 110 2 2" xfId="51700" hidden="1" xr:uid="{6023936E-226C-4494-9FF8-099668F727A9}"/>
    <cellStyle name="Comma [0] 2 110 2 2" xfId="52257" hidden="1" xr:uid="{CAF7A2ED-0F85-498E-8B1A-8EAE05856876}"/>
    <cellStyle name="Comma [0] 2 110 2 2" xfId="52550" hidden="1" xr:uid="{1581D1C6-795D-4187-9AF9-79B7C3190ED8}"/>
    <cellStyle name="Comma [0] 2 110 2 2" xfId="52811" hidden="1" xr:uid="{5642BD88-A8BE-438C-BE2B-9AA2B5B9840A}"/>
    <cellStyle name="Comma [0] 2 110 2 2" xfId="53438" hidden="1" xr:uid="{984EB483-8B63-43EC-A3CA-212A6E51336F}"/>
    <cellStyle name="Comma [0] 2 110 2 2" xfId="53991" hidden="1" xr:uid="{87792559-9B97-407C-8CBB-80D30931F43A}"/>
    <cellStyle name="Comma [0] 2 110 2 2" xfId="54284" hidden="1" xr:uid="{1880D22E-87D6-42C6-B646-38E8372E467A}"/>
    <cellStyle name="Comma [0] 2 110 2 2" xfId="54545" hidden="1" xr:uid="{59848418-F31A-4259-AC62-952BCEC9F18C}"/>
    <cellStyle name="Comma [0] 2 110 2 2" xfId="55166" hidden="1" xr:uid="{14A6EC6C-9B82-424D-BEDC-8A7B2C1D9316}"/>
    <cellStyle name="Comma [0] 2 110 2 2" xfId="55715" hidden="1" xr:uid="{8A23A846-C3BC-4247-84B6-B4CA7A876DE3}"/>
    <cellStyle name="Comma [0] 2 110 2 2" xfId="56008" hidden="1" xr:uid="{3C2DB028-2D38-4415-AF56-E3E07E0EBF47}"/>
    <cellStyle name="Comma [0] 2 110 2 2" xfId="56269" hidden="1" xr:uid="{75CC5B88-8F03-4F5F-9D80-0B0035061985}"/>
    <cellStyle name="Comma [0] 2 110 2 2" xfId="56879" hidden="1" xr:uid="{9502AE28-DFF5-4611-A28B-E2426AE00BEF}"/>
    <cellStyle name="Comma [0] 2 110 2 2" xfId="57422" hidden="1" xr:uid="{086616FD-810F-4F6C-88BF-FCE9F547B9F7}"/>
    <cellStyle name="Comma [0] 2 110 2 2" xfId="57715" hidden="1" xr:uid="{E2C63B5B-0331-466C-9B25-337CAD7A86D6}"/>
    <cellStyle name="Comma [0] 2 110 2 2" xfId="57976" hidden="1" xr:uid="{23864137-BB11-4BE2-A2FD-450E827F7E04}"/>
    <cellStyle name="Comma [0] 2 110 2 2" xfId="58576" hidden="1" xr:uid="{BB729455-701C-414C-B3B6-D8C3EC34E17B}"/>
    <cellStyle name="Comma [0] 2 110 2 2" xfId="59116" hidden="1" xr:uid="{C37AB7A8-E938-4932-851B-EE5A7530FB4F}"/>
    <cellStyle name="Comma [0] 2 110 2 2" xfId="59409" hidden="1" xr:uid="{EBC08055-8F24-4FAB-8918-ED74FF0B8E8E}"/>
    <cellStyle name="Comma [0] 2 110 2 2" xfId="59670" hidden="1" xr:uid="{C665FD92-A78A-4A3A-8B6C-F1B088C82153}"/>
    <cellStyle name="Comma [0] 2 110 2 2" xfId="60251" hidden="1" xr:uid="{26F0AE7A-DC27-4E5B-8AD3-3AB77EC3C4C5}"/>
    <cellStyle name="Comma [0] 2 110 2 2" xfId="60777" hidden="1" xr:uid="{1294D8CF-664A-40AA-BEF1-A64F4E514A02}"/>
    <cellStyle name="Comma [0] 2 110 2 2" xfId="61070" hidden="1" xr:uid="{A8443AD5-8E34-4D39-AFAE-B68BA14529AC}"/>
    <cellStyle name="Comma [0] 2 110 2 2" xfId="61331" hidden="1" xr:uid="{734FBDE2-93C8-4DBD-AE69-FFF99657AF85}"/>
    <cellStyle name="Comma [0] 2 110 2 2" xfId="61897" hidden="1" xr:uid="{FB5484C3-CDAB-4EA9-9D71-684807FA8137}"/>
    <cellStyle name="Comma [0] 2 110 2 2" xfId="62412" hidden="1" xr:uid="{BC95EEE6-A5DD-4D2D-8E42-6005938D9D8B}"/>
    <cellStyle name="Comma [0] 2 110 2 2" xfId="62705" hidden="1" xr:uid="{FAE0EA23-EC21-40A3-B0E0-5A70286BB116}"/>
    <cellStyle name="Comma [0] 2 110 2 2" xfId="62966" hidden="1" xr:uid="{1745DAD5-E8A3-4258-A16C-4BE9A0EF3FA9}"/>
    <cellStyle name="Comma [0] 2 110 2 2" xfId="63467" hidden="1" xr:uid="{10BE0E30-F00F-4B00-A388-77522B54868B}"/>
    <cellStyle name="Comma [0] 2 110 2 2" xfId="63923" hidden="1" xr:uid="{6C8A5C42-7A93-455C-A555-68AD79290074}"/>
    <cellStyle name="Comma [0] 2 110 3" xfId="4050" hidden="1" xr:uid="{00000000-0005-0000-0000-0000D50F0000}"/>
    <cellStyle name="Comma [0] 2 110 3" xfId="4444" hidden="1" xr:uid="{00000000-0005-0000-0000-00005F110000}"/>
    <cellStyle name="Comma [0] 2 110 3" xfId="6663" hidden="1" xr:uid="{00000000-0005-0000-0000-00000A1A0000}"/>
    <cellStyle name="Comma [0] 2 110 3" xfId="6827" hidden="1" xr:uid="{00000000-0005-0000-0000-0000AE1A0000}"/>
    <cellStyle name="Comma [0] 2 110 3" xfId="7357" hidden="1" xr:uid="{00000000-0005-0000-0000-0000C01C0000}"/>
    <cellStyle name="Comma [0] 2 110 3" xfId="9113" hidden="1" xr:uid="{00000000-0005-0000-0000-00009C230000}"/>
    <cellStyle name="Comma [0] 2 110 3" xfId="10869" hidden="1" xr:uid="{00000000-0005-0000-0000-0000782A0000}"/>
    <cellStyle name="Comma [0] 2 110 3" xfId="12625" hidden="1" xr:uid="{00000000-0005-0000-0000-000054310000}"/>
    <cellStyle name="Comma [0] 2 110 3" xfId="14381" hidden="1" xr:uid="{00000000-0005-0000-0000-000030380000}"/>
    <cellStyle name="Comma [0] 2 110 3" xfId="16134" hidden="1" xr:uid="{00000000-0005-0000-0000-0000093F0000}"/>
    <cellStyle name="Comma [0] 2 110 3" xfId="17884" hidden="1" xr:uid="{00000000-0005-0000-0000-0000DF450000}"/>
    <cellStyle name="Comma [0] 2 110 3" xfId="19629" hidden="1" xr:uid="{00000000-0005-0000-0000-0000B04C0000}"/>
    <cellStyle name="Comma [0] 2 110 3" xfId="21367" hidden="1" xr:uid="{00000000-0005-0000-0000-00007A530000}"/>
    <cellStyle name="Comma [0] 2 110 3" xfId="23095" hidden="1" xr:uid="{00000000-0005-0000-0000-00003A5A0000}"/>
    <cellStyle name="Comma [0] 2 110 3" xfId="24808" hidden="1" xr:uid="{00000000-0005-0000-0000-0000EB600000}"/>
    <cellStyle name="Comma [0] 2 110 3" xfId="26505" hidden="1" xr:uid="{00000000-0005-0000-0000-00008C670000}"/>
    <cellStyle name="Comma [0] 2 110 3" xfId="36154" hidden="1" xr:uid="{EA155A29-6864-4F19-822D-27635094D5A2}"/>
    <cellStyle name="Comma [0] 2 110 3" xfId="36548" hidden="1" xr:uid="{F01F1F93-C2D1-4094-8F8A-2D062E57B369}"/>
    <cellStyle name="Comma [0] 2 110 3" xfId="38767" hidden="1" xr:uid="{36EBB9F4-A0D8-446D-AEFF-57F3FCFADFD5}"/>
    <cellStyle name="Comma [0] 2 110 3" xfId="38931" hidden="1" xr:uid="{9D83F063-A58E-478E-876F-D674FA1450FA}"/>
    <cellStyle name="Comma [0] 2 110 3" xfId="39461" hidden="1" xr:uid="{D9D261A4-7B29-45A0-8B4A-EE497ED04015}"/>
    <cellStyle name="Comma [0] 2 110 3" xfId="41217" hidden="1" xr:uid="{00145842-B34D-4C7C-AF6E-38F31AD5DEE8}"/>
    <cellStyle name="Comma [0] 2 110 3" xfId="42973" hidden="1" xr:uid="{F33D38D6-FB8B-4FB8-91DA-B91C0913898F}"/>
    <cellStyle name="Comma [0] 2 110 3" xfId="44729" hidden="1" xr:uid="{3D97DC2E-BCF7-4C8A-BC58-4109F365E264}"/>
    <cellStyle name="Comma [0] 2 110 3" xfId="46485" hidden="1" xr:uid="{3E9EF311-2B49-4900-BD73-1B96307BB027}"/>
    <cellStyle name="Comma [0] 2 110 3" xfId="48238" hidden="1" xr:uid="{3A8ECBAB-5DFB-4813-9865-574DD6537BE2}"/>
    <cellStyle name="Comma [0] 2 110 3" xfId="49988" hidden="1" xr:uid="{CC4B8E96-62F8-44F3-9C21-FBB42B01BB47}"/>
    <cellStyle name="Comma [0] 2 110 3" xfId="51733" hidden="1" xr:uid="{9725664D-F5A2-4208-93BE-18F81CF03823}"/>
    <cellStyle name="Comma [0] 2 110 3" xfId="53471" hidden="1" xr:uid="{725B04B1-BC92-47E4-903F-52B5B4AF15F1}"/>
    <cellStyle name="Comma [0] 2 110 3" xfId="55199" hidden="1" xr:uid="{18A463EB-4EA1-4D28-A640-634287323ADE}"/>
    <cellStyle name="Comma [0] 2 110 3" xfId="56912" hidden="1" xr:uid="{9B44928F-5F35-4852-B57B-2C1B60605F03}"/>
    <cellStyle name="Comma [0] 2 110 3" xfId="58609" hidden="1" xr:uid="{C362959F-36FE-4BEB-A145-9D2ACE3A0B20}"/>
    <cellStyle name="Comma [0] 2 111" xfId="651" xr:uid="{00000000-0005-0000-0000-00008E020000}"/>
    <cellStyle name="Comma [0] 2 111 2" xfId="1306" hidden="1" xr:uid="{00000000-0005-0000-0000-00001D050000}"/>
    <cellStyle name="Comma [0] 2 111 2" xfId="1859" hidden="1" xr:uid="{00000000-0005-0000-0000-000046070000}"/>
    <cellStyle name="Comma [0] 2 111 2" xfId="2152" hidden="1" xr:uid="{00000000-0005-0000-0000-00006B080000}"/>
    <cellStyle name="Comma [0] 2 111 2" xfId="2414" hidden="1" xr:uid="{00000000-0005-0000-0000-000071090000}"/>
    <cellStyle name="Comma [0] 2 111 2" xfId="33424" hidden="1" xr:uid="{CB091A7F-A1E2-4811-9733-3F7A1A1F2D74}"/>
    <cellStyle name="Comma [0] 2 111 2" xfId="33974" hidden="1" xr:uid="{AD65BDD6-4F1D-4310-84D9-7DD80E8A3626}"/>
    <cellStyle name="Comma [0] 2 111 2" xfId="34267" hidden="1" xr:uid="{408CD1CA-4553-48F8-BDFB-2784F723650C}"/>
    <cellStyle name="Comma [0] 2 111 2" xfId="34529" hidden="1" xr:uid="{BEB9F1C6-12D9-4476-80B9-0257906923B4}"/>
    <cellStyle name="Comma [0] 2 111 2" xfId="32789" xr:uid="{582BA394-C5C5-433B-89E6-BED0382ADB20}"/>
    <cellStyle name="Comma [0] 2 111 2 2" xfId="5103" hidden="1" xr:uid="{00000000-0005-0000-0000-0000F2130000}"/>
    <cellStyle name="Comma [0] 2 111 2 2" xfId="5661" hidden="1" xr:uid="{00000000-0005-0000-0000-000020160000}"/>
    <cellStyle name="Comma [0] 2 111 2 2" xfId="5954" hidden="1" xr:uid="{00000000-0005-0000-0000-000045170000}"/>
    <cellStyle name="Comma [0] 2 111 2 2" xfId="6216" hidden="1" xr:uid="{00000000-0005-0000-0000-00004B180000}"/>
    <cellStyle name="Comma [0] 2 111 2 2" xfId="7322" hidden="1" xr:uid="{00000000-0005-0000-0000-00009D1C0000}"/>
    <cellStyle name="Comma [0] 2 111 2 2" xfId="7880" hidden="1" xr:uid="{00000000-0005-0000-0000-0000CB1E0000}"/>
    <cellStyle name="Comma [0] 2 111 2 2" xfId="8173" hidden="1" xr:uid="{00000000-0005-0000-0000-0000F01F0000}"/>
    <cellStyle name="Comma [0] 2 111 2 2" xfId="8435" hidden="1" xr:uid="{00000000-0005-0000-0000-0000F6200000}"/>
    <cellStyle name="Comma [0] 2 111 2 2" xfId="9078" hidden="1" xr:uid="{00000000-0005-0000-0000-000079230000}"/>
    <cellStyle name="Comma [0] 2 111 2 2" xfId="9636" hidden="1" xr:uid="{00000000-0005-0000-0000-0000A7250000}"/>
    <cellStyle name="Comma [0] 2 111 2 2" xfId="9929" hidden="1" xr:uid="{00000000-0005-0000-0000-0000CC260000}"/>
    <cellStyle name="Comma [0] 2 111 2 2" xfId="10191" hidden="1" xr:uid="{00000000-0005-0000-0000-0000D2270000}"/>
    <cellStyle name="Comma [0] 2 111 2 2" xfId="10834" hidden="1" xr:uid="{00000000-0005-0000-0000-0000552A0000}"/>
    <cellStyle name="Comma [0] 2 111 2 2" xfId="11392" hidden="1" xr:uid="{00000000-0005-0000-0000-0000832C0000}"/>
    <cellStyle name="Comma [0] 2 111 2 2" xfId="11685" hidden="1" xr:uid="{00000000-0005-0000-0000-0000A82D0000}"/>
    <cellStyle name="Comma [0] 2 111 2 2" xfId="11947" hidden="1" xr:uid="{00000000-0005-0000-0000-0000AE2E0000}"/>
    <cellStyle name="Comma [0] 2 111 2 2" xfId="12590" hidden="1" xr:uid="{00000000-0005-0000-0000-000031310000}"/>
    <cellStyle name="Comma [0] 2 111 2 2" xfId="13148" hidden="1" xr:uid="{00000000-0005-0000-0000-00005F330000}"/>
    <cellStyle name="Comma [0] 2 111 2 2" xfId="13441" hidden="1" xr:uid="{00000000-0005-0000-0000-000084340000}"/>
    <cellStyle name="Comma [0] 2 111 2 2" xfId="13703" hidden="1" xr:uid="{00000000-0005-0000-0000-00008A350000}"/>
    <cellStyle name="Comma [0] 2 111 2 2" xfId="14346" hidden="1" xr:uid="{00000000-0005-0000-0000-00000D380000}"/>
    <cellStyle name="Comma [0] 2 111 2 2" xfId="14904" hidden="1" xr:uid="{00000000-0005-0000-0000-00003B3A0000}"/>
    <cellStyle name="Comma [0] 2 111 2 2" xfId="15197" hidden="1" xr:uid="{00000000-0005-0000-0000-0000603B0000}"/>
    <cellStyle name="Comma [0] 2 111 2 2" xfId="15459" hidden="1" xr:uid="{00000000-0005-0000-0000-0000663C0000}"/>
    <cellStyle name="Comma [0] 2 111 2 2" xfId="16099" hidden="1" xr:uid="{00000000-0005-0000-0000-0000E63E0000}"/>
    <cellStyle name="Comma [0] 2 111 2 2" xfId="16657" hidden="1" xr:uid="{00000000-0005-0000-0000-000014410000}"/>
    <cellStyle name="Comma [0] 2 111 2 2" xfId="16950" hidden="1" xr:uid="{00000000-0005-0000-0000-000039420000}"/>
    <cellStyle name="Comma [0] 2 111 2 2" xfId="17212" hidden="1" xr:uid="{00000000-0005-0000-0000-00003F430000}"/>
    <cellStyle name="Comma [0] 2 111 2 2" xfId="17849" hidden="1" xr:uid="{00000000-0005-0000-0000-0000BC450000}"/>
    <cellStyle name="Comma [0] 2 111 2 2" xfId="18407" hidden="1" xr:uid="{00000000-0005-0000-0000-0000EA470000}"/>
    <cellStyle name="Comma [0] 2 111 2 2" xfId="18700" hidden="1" xr:uid="{00000000-0005-0000-0000-00000F490000}"/>
    <cellStyle name="Comma [0] 2 111 2 2" xfId="18962" hidden="1" xr:uid="{00000000-0005-0000-0000-0000154A0000}"/>
    <cellStyle name="Comma [0] 2 111 2 2" xfId="19594" hidden="1" xr:uid="{00000000-0005-0000-0000-00008D4C0000}"/>
    <cellStyle name="Comma [0] 2 111 2 2" xfId="20151" hidden="1" xr:uid="{00000000-0005-0000-0000-0000BA4E0000}"/>
    <cellStyle name="Comma [0] 2 111 2 2" xfId="20444" hidden="1" xr:uid="{00000000-0005-0000-0000-0000DF4F0000}"/>
    <cellStyle name="Comma [0] 2 111 2 2" xfId="20706" hidden="1" xr:uid="{00000000-0005-0000-0000-0000E5500000}"/>
    <cellStyle name="Comma [0] 2 111 2 2" xfId="21332" hidden="1" xr:uid="{00000000-0005-0000-0000-000057530000}"/>
    <cellStyle name="Comma [0] 2 111 2 2" xfId="21885" hidden="1" xr:uid="{00000000-0005-0000-0000-000080550000}"/>
    <cellStyle name="Comma [0] 2 111 2 2" xfId="22178" hidden="1" xr:uid="{00000000-0005-0000-0000-0000A5560000}"/>
    <cellStyle name="Comma [0] 2 111 2 2" xfId="22440" hidden="1" xr:uid="{00000000-0005-0000-0000-0000AB570000}"/>
    <cellStyle name="Comma [0] 2 111 2 2" xfId="23060" hidden="1" xr:uid="{00000000-0005-0000-0000-0000175A0000}"/>
    <cellStyle name="Comma [0] 2 111 2 2" xfId="23609" hidden="1" xr:uid="{00000000-0005-0000-0000-00003C5C0000}"/>
    <cellStyle name="Comma [0] 2 111 2 2" xfId="23902" hidden="1" xr:uid="{00000000-0005-0000-0000-0000615D0000}"/>
    <cellStyle name="Comma [0] 2 111 2 2" xfId="24164" hidden="1" xr:uid="{00000000-0005-0000-0000-0000675E0000}"/>
    <cellStyle name="Comma [0] 2 111 2 2" xfId="24773" hidden="1" xr:uid="{00000000-0005-0000-0000-0000C8600000}"/>
    <cellStyle name="Comma [0] 2 111 2 2" xfId="25316" hidden="1" xr:uid="{00000000-0005-0000-0000-0000E7620000}"/>
    <cellStyle name="Comma [0] 2 111 2 2" xfId="25609" hidden="1" xr:uid="{00000000-0005-0000-0000-00000C640000}"/>
    <cellStyle name="Comma [0] 2 111 2 2" xfId="25871" hidden="1" xr:uid="{00000000-0005-0000-0000-000012650000}"/>
    <cellStyle name="Comma [0] 2 111 2 2" xfId="26470" hidden="1" xr:uid="{00000000-0005-0000-0000-000069670000}"/>
    <cellStyle name="Comma [0] 2 111 2 2" xfId="27010" hidden="1" xr:uid="{00000000-0005-0000-0000-000085690000}"/>
    <cellStyle name="Comma [0] 2 111 2 2" xfId="27303" hidden="1" xr:uid="{00000000-0005-0000-0000-0000AA6A0000}"/>
    <cellStyle name="Comma [0] 2 111 2 2" xfId="27565" hidden="1" xr:uid="{00000000-0005-0000-0000-0000B06B0000}"/>
    <cellStyle name="Comma [0] 2 111 2 2" xfId="28145" hidden="1" xr:uid="{00000000-0005-0000-0000-0000F46D0000}"/>
    <cellStyle name="Comma [0] 2 111 2 2" xfId="28671" hidden="1" xr:uid="{00000000-0005-0000-0000-000002700000}"/>
    <cellStyle name="Comma [0] 2 111 2 2" xfId="28964" hidden="1" xr:uid="{00000000-0005-0000-0000-000027710000}"/>
    <cellStyle name="Comma [0] 2 111 2 2" xfId="29226" hidden="1" xr:uid="{00000000-0005-0000-0000-00002D720000}"/>
    <cellStyle name="Comma [0] 2 111 2 2" xfId="29791" hidden="1" xr:uid="{00000000-0005-0000-0000-000062740000}"/>
    <cellStyle name="Comma [0] 2 111 2 2" xfId="30306" hidden="1" xr:uid="{00000000-0005-0000-0000-000065760000}"/>
    <cellStyle name="Comma [0] 2 111 2 2" xfId="30599" hidden="1" xr:uid="{00000000-0005-0000-0000-00008A770000}"/>
    <cellStyle name="Comma [0] 2 111 2 2" xfId="30861" hidden="1" xr:uid="{00000000-0005-0000-0000-000090780000}"/>
    <cellStyle name="Comma [0] 2 111 2 2" xfId="31361" hidden="1" xr:uid="{00000000-0005-0000-0000-0000847A0000}"/>
    <cellStyle name="Comma [0] 2 111 2 2" xfId="31817" hidden="1" xr:uid="{00000000-0005-0000-0000-00004C7C0000}"/>
    <cellStyle name="Comma [0] 2 111 2 2" xfId="37207" hidden="1" xr:uid="{45A8CA21-D1FC-4EB6-B05A-8D06EC1AD247}"/>
    <cellStyle name="Comma [0] 2 111 2 2" xfId="37765" hidden="1" xr:uid="{6C7DE6EF-EF8B-4681-8F6B-D42A0856AA67}"/>
    <cellStyle name="Comma [0] 2 111 2 2" xfId="38058" hidden="1" xr:uid="{476789F2-7098-4DF3-AD93-75676538C9C7}"/>
    <cellStyle name="Comma [0] 2 111 2 2" xfId="38320" hidden="1" xr:uid="{297A9C87-BA5B-4F50-A3E5-2EF303748273}"/>
    <cellStyle name="Comma [0] 2 111 2 2" xfId="39426" hidden="1" xr:uid="{53D6BFAE-176B-4E3B-8D3E-0D1ED1E04BBF}"/>
    <cellStyle name="Comma [0] 2 111 2 2" xfId="39984" hidden="1" xr:uid="{0382CF8B-65E1-47F9-8A28-B78355F41C27}"/>
    <cellStyle name="Comma [0] 2 111 2 2" xfId="40277" hidden="1" xr:uid="{445926AF-636C-4568-B481-B6A3C383223F}"/>
    <cellStyle name="Comma [0] 2 111 2 2" xfId="40539" hidden="1" xr:uid="{997B6AAD-8566-4596-8963-9E7734EA1CF7}"/>
    <cellStyle name="Comma [0] 2 111 2 2" xfId="41182" hidden="1" xr:uid="{7815BDC3-48AC-4EE4-AFD1-D7B9693BAA2B}"/>
    <cellStyle name="Comma [0] 2 111 2 2" xfId="41740" hidden="1" xr:uid="{6C603E40-DAB1-424E-AE2E-A754A093C4E4}"/>
    <cellStyle name="Comma [0] 2 111 2 2" xfId="42033" hidden="1" xr:uid="{6EAA66D3-E666-4042-A4E6-D4F631B531A2}"/>
    <cellStyle name="Comma [0] 2 111 2 2" xfId="42295" hidden="1" xr:uid="{31C1D8DF-2863-44D7-A6AE-5880CF4E679A}"/>
    <cellStyle name="Comma [0] 2 111 2 2" xfId="42938" hidden="1" xr:uid="{1AA5EB59-49A2-4F55-B999-3686B74E1A28}"/>
    <cellStyle name="Comma [0] 2 111 2 2" xfId="43496" hidden="1" xr:uid="{B56D1527-7413-4B59-B0CC-D093428777CF}"/>
    <cellStyle name="Comma [0] 2 111 2 2" xfId="43789" hidden="1" xr:uid="{FFB63B6F-CFFD-4403-83F5-D2A23D1E42FE}"/>
    <cellStyle name="Comma [0] 2 111 2 2" xfId="44051" hidden="1" xr:uid="{CD4B2B89-F643-4BB4-994E-2B6BE22191BE}"/>
    <cellStyle name="Comma [0] 2 111 2 2" xfId="44694" hidden="1" xr:uid="{C307E016-826A-4B56-B42D-FBCECB165F35}"/>
    <cellStyle name="Comma [0] 2 111 2 2" xfId="45252" hidden="1" xr:uid="{F083FC40-4BA9-442E-BEBB-804569E4D116}"/>
    <cellStyle name="Comma [0] 2 111 2 2" xfId="45545" hidden="1" xr:uid="{153B3414-B35B-41E1-AE07-68F2CDE315F6}"/>
    <cellStyle name="Comma [0] 2 111 2 2" xfId="45807" hidden="1" xr:uid="{A0E470B1-1D61-42BB-890E-57FF9FB3F1DE}"/>
    <cellStyle name="Comma [0] 2 111 2 2" xfId="46450" hidden="1" xr:uid="{480600A1-9CAE-4673-89C9-8267B964A084}"/>
    <cellStyle name="Comma [0] 2 111 2 2" xfId="47008" hidden="1" xr:uid="{AE34C6EB-191E-4001-BB2D-58E4584C925E}"/>
    <cellStyle name="Comma [0] 2 111 2 2" xfId="47301" hidden="1" xr:uid="{E4A2DA5F-075A-4685-802F-8ADFE72EA751}"/>
    <cellStyle name="Comma [0] 2 111 2 2" xfId="47563" hidden="1" xr:uid="{9769AD92-8A3A-4B1D-9593-F08443A49849}"/>
    <cellStyle name="Comma [0] 2 111 2 2" xfId="48203" hidden="1" xr:uid="{1503EB8D-4DB1-4711-B20B-0471CABAEAF7}"/>
    <cellStyle name="Comma [0] 2 111 2 2" xfId="48761" hidden="1" xr:uid="{4BB48468-1DFE-4B03-987B-06A4FD2F898C}"/>
    <cellStyle name="Comma [0] 2 111 2 2" xfId="49054" hidden="1" xr:uid="{4D9FAD68-1293-4DFC-AAD0-FF2C2C11C046}"/>
    <cellStyle name="Comma [0] 2 111 2 2" xfId="49316" hidden="1" xr:uid="{B9F0613F-17F1-4F8E-A8B0-E8CB6E1D4241}"/>
    <cellStyle name="Comma [0] 2 111 2 2" xfId="49953" hidden="1" xr:uid="{74454270-17AC-4BAF-BE56-10364635641F}"/>
    <cellStyle name="Comma [0] 2 111 2 2" xfId="50511" hidden="1" xr:uid="{DC73344D-402A-4296-AC82-B9233817A8AD}"/>
    <cellStyle name="Comma [0] 2 111 2 2" xfId="50804" hidden="1" xr:uid="{D5630ADA-1FC6-4E9A-969E-71C2BCB8DB1D}"/>
    <cellStyle name="Comma [0] 2 111 2 2" xfId="51066" hidden="1" xr:uid="{2B31D061-033B-49E9-8F76-8929E847D2EF}"/>
    <cellStyle name="Comma [0] 2 111 2 2" xfId="51698" hidden="1" xr:uid="{61CBFA90-9884-474D-9F8D-A59B9541DCB8}"/>
    <cellStyle name="Comma [0] 2 111 2 2" xfId="52255" hidden="1" xr:uid="{3468953A-C1E7-4AC0-AF30-467E3468D0F6}"/>
    <cellStyle name="Comma [0] 2 111 2 2" xfId="52548" hidden="1" xr:uid="{E80962EF-958A-4B46-9A51-F98FBDDD4678}"/>
    <cellStyle name="Comma [0] 2 111 2 2" xfId="52810" hidden="1" xr:uid="{7EAED61A-910D-4D6D-8473-15C8194993D0}"/>
    <cellStyle name="Comma [0] 2 111 2 2" xfId="53436" hidden="1" xr:uid="{F0386B58-A13E-467E-A169-8E96A8CA5A55}"/>
    <cellStyle name="Comma [0] 2 111 2 2" xfId="53989" hidden="1" xr:uid="{FB8B1CB9-C9FC-4B0D-978A-F2C030966D49}"/>
    <cellStyle name="Comma [0] 2 111 2 2" xfId="54282" hidden="1" xr:uid="{D50B2C21-FBF7-42A2-9C7D-9F70B96E2FC0}"/>
    <cellStyle name="Comma [0] 2 111 2 2" xfId="54544" hidden="1" xr:uid="{E2DE3FE7-E247-4D2B-89D3-D1D9877E2D42}"/>
    <cellStyle name="Comma [0] 2 111 2 2" xfId="55164" hidden="1" xr:uid="{6D357964-A895-46C2-B01A-FC5FBDA6511F}"/>
    <cellStyle name="Comma [0] 2 111 2 2" xfId="55713" hidden="1" xr:uid="{528EE2B7-3AC9-4261-B80E-BA8675BE67E8}"/>
    <cellStyle name="Comma [0] 2 111 2 2" xfId="56006" hidden="1" xr:uid="{1FDAFAC6-0870-458A-ADDE-30C750FB7E3B}"/>
    <cellStyle name="Comma [0] 2 111 2 2" xfId="56268" hidden="1" xr:uid="{1BE5C380-3531-4A61-9B27-87B8A223EE17}"/>
    <cellStyle name="Comma [0] 2 111 2 2" xfId="56877" hidden="1" xr:uid="{229C667D-A650-4758-979A-51C39549ADC9}"/>
    <cellStyle name="Comma [0] 2 111 2 2" xfId="57420" hidden="1" xr:uid="{9BE782EE-433A-4BF5-9799-28B0DAF45022}"/>
    <cellStyle name="Comma [0] 2 111 2 2" xfId="57713" hidden="1" xr:uid="{853BB133-92C3-4327-9024-10929E358620}"/>
    <cellStyle name="Comma [0] 2 111 2 2" xfId="57975" hidden="1" xr:uid="{43DF568E-1551-40F0-B2F8-B6AB10046BEE}"/>
    <cellStyle name="Comma [0] 2 111 2 2" xfId="58574" hidden="1" xr:uid="{75CD4A4A-4E12-4CC4-AF3E-B33667A7A08E}"/>
    <cellStyle name="Comma [0] 2 111 2 2" xfId="59114" hidden="1" xr:uid="{8468D244-60DA-4DF0-AD2B-07C29250BE28}"/>
    <cellStyle name="Comma [0] 2 111 2 2" xfId="59407" hidden="1" xr:uid="{9281707B-458E-47D5-AE7E-7EED87931547}"/>
    <cellStyle name="Comma [0] 2 111 2 2" xfId="59669" hidden="1" xr:uid="{FE0124CE-6BDD-4C78-87D8-FEDEC3BC5720}"/>
    <cellStyle name="Comma [0] 2 111 2 2" xfId="60249" hidden="1" xr:uid="{EA698AA0-EC38-4B64-801C-C67EABEE0647}"/>
    <cellStyle name="Comma [0] 2 111 2 2" xfId="60775" hidden="1" xr:uid="{1DE0DE3A-CEC8-46FC-A633-8331722DCF84}"/>
    <cellStyle name="Comma [0] 2 111 2 2" xfId="61068" hidden="1" xr:uid="{908E55BA-8D6C-4F01-A6B0-4AE645C6C4CC}"/>
    <cellStyle name="Comma [0] 2 111 2 2" xfId="61330" hidden="1" xr:uid="{89C1DE23-E811-4B99-9963-C87B5BFB1D0B}"/>
    <cellStyle name="Comma [0] 2 111 2 2" xfId="61895" hidden="1" xr:uid="{D1E3BF51-7594-4289-AECD-B653AA60F568}"/>
    <cellStyle name="Comma [0] 2 111 2 2" xfId="62410" hidden="1" xr:uid="{0AC4623B-705E-4F7A-BDB4-D7896F155BF2}"/>
    <cellStyle name="Comma [0] 2 111 2 2" xfId="62703" hidden="1" xr:uid="{2ADE9835-75F2-42B4-A7C3-E3A7CDC8D592}"/>
    <cellStyle name="Comma [0] 2 111 2 2" xfId="62965" hidden="1" xr:uid="{B7621F1D-4A4C-4B03-810B-5011F4FFB0C6}"/>
    <cellStyle name="Comma [0] 2 111 2 2" xfId="63465" hidden="1" xr:uid="{10171B37-F8BA-4251-9383-5C0E737B4407}"/>
    <cellStyle name="Comma [0] 2 111 2 2" xfId="63921" hidden="1" xr:uid="{B334E37E-9B22-4C56-ACD0-5A5E97498889}"/>
    <cellStyle name="Comma [0] 2 111 3" xfId="4442" hidden="1" xr:uid="{00000000-0005-0000-0000-00005D110000}"/>
    <cellStyle name="Comma [0] 2 111 3" xfId="6436" hidden="1" xr:uid="{00000000-0005-0000-0000-000027190000}"/>
    <cellStyle name="Comma [0] 2 111 3" xfId="6661" hidden="1" xr:uid="{00000000-0005-0000-0000-0000081A0000}"/>
    <cellStyle name="Comma [0] 2 111 3" xfId="6812" hidden="1" xr:uid="{00000000-0005-0000-0000-00009F1A0000}"/>
    <cellStyle name="Comma [0] 2 111 3" xfId="7405" hidden="1" xr:uid="{00000000-0005-0000-0000-0000F01C0000}"/>
    <cellStyle name="Comma [0] 2 111 3" xfId="9161" hidden="1" xr:uid="{00000000-0005-0000-0000-0000CC230000}"/>
    <cellStyle name="Comma [0] 2 111 3" xfId="10917" hidden="1" xr:uid="{00000000-0005-0000-0000-0000A82A0000}"/>
    <cellStyle name="Comma [0] 2 111 3" xfId="12673" hidden="1" xr:uid="{00000000-0005-0000-0000-000084310000}"/>
    <cellStyle name="Comma [0] 2 111 3" xfId="14429" hidden="1" xr:uid="{00000000-0005-0000-0000-000060380000}"/>
    <cellStyle name="Comma [0] 2 111 3" xfId="16182" hidden="1" xr:uid="{00000000-0005-0000-0000-0000393F0000}"/>
    <cellStyle name="Comma [0] 2 111 3" xfId="17932" hidden="1" xr:uid="{00000000-0005-0000-0000-00000F460000}"/>
    <cellStyle name="Comma [0] 2 111 3" xfId="19676" hidden="1" xr:uid="{00000000-0005-0000-0000-0000DF4C0000}"/>
    <cellStyle name="Comma [0] 2 111 3" xfId="21412" hidden="1" xr:uid="{00000000-0005-0000-0000-0000A7530000}"/>
    <cellStyle name="Comma [0] 2 111 3" xfId="23139" hidden="1" xr:uid="{00000000-0005-0000-0000-0000665A0000}"/>
    <cellStyle name="Comma [0] 2 111 3" xfId="24851" hidden="1" xr:uid="{00000000-0005-0000-0000-000016610000}"/>
    <cellStyle name="Comma [0] 2 111 3" xfId="26547" hidden="1" xr:uid="{00000000-0005-0000-0000-0000B6670000}"/>
    <cellStyle name="Comma [0] 2 111 3" xfId="36546" hidden="1" xr:uid="{CFACFF62-BCFD-4F94-9C3A-54E27A1A2BC6}"/>
    <cellStyle name="Comma [0] 2 111 3" xfId="38540" hidden="1" xr:uid="{3D1C6BEA-5941-408C-8455-16D4011EE3DC}"/>
    <cellStyle name="Comma [0] 2 111 3" xfId="38765" hidden="1" xr:uid="{E5F4CFF9-72F4-4F87-9FAC-9E11F8B8781C}"/>
    <cellStyle name="Comma [0] 2 111 3" xfId="38916" hidden="1" xr:uid="{DCC6B7DE-5361-4615-B4A2-17FC4C6D1667}"/>
    <cellStyle name="Comma [0] 2 111 3" xfId="39509" hidden="1" xr:uid="{F9313DEE-8EA4-4E50-9AC8-213ADA0E7036}"/>
    <cellStyle name="Comma [0] 2 111 3" xfId="41265" hidden="1" xr:uid="{50FBEE4F-2BB6-47A7-9C9D-AC01EF9E64A7}"/>
    <cellStyle name="Comma [0] 2 111 3" xfId="43021" hidden="1" xr:uid="{275B191B-5AB8-4EE8-8371-55CA863D62CE}"/>
    <cellStyle name="Comma [0] 2 111 3" xfId="44777" hidden="1" xr:uid="{FB8B74B2-D900-4672-91B6-E10031CFD4D7}"/>
    <cellStyle name="Comma [0] 2 111 3" xfId="46533" hidden="1" xr:uid="{0D2D32CE-F59B-4FDC-8CB8-E8E81EBAD389}"/>
    <cellStyle name="Comma [0] 2 111 3" xfId="48286" hidden="1" xr:uid="{C97FFCE8-B94C-452E-AEE7-2E3FD683FEB9}"/>
    <cellStyle name="Comma [0] 2 111 3" xfId="50036" hidden="1" xr:uid="{CD01804B-4559-4809-934F-39A4A7F26E49}"/>
    <cellStyle name="Comma [0] 2 111 3" xfId="51780" hidden="1" xr:uid="{D4DA5833-F21C-47F8-A1FE-5EACF9F95351}"/>
    <cellStyle name="Comma [0] 2 111 3" xfId="53516" hidden="1" xr:uid="{810DA2D9-CF8D-4FBB-AC28-E1F89A67956F}"/>
    <cellStyle name="Comma [0] 2 111 3" xfId="55243" hidden="1" xr:uid="{177CC8B5-C7A5-4ABB-9196-D8B360A1C11E}"/>
    <cellStyle name="Comma [0] 2 111 3" xfId="56955" hidden="1" xr:uid="{7B13EC19-0758-497A-A29A-7535584B6CD8}"/>
    <cellStyle name="Comma [0] 2 111 3" xfId="58651" hidden="1" xr:uid="{57F57F6E-FD98-4B7A-A883-8FBB82600E6D}"/>
    <cellStyle name="Comma [0] 2 112" xfId="655" xr:uid="{00000000-0005-0000-0000-000092020000}"/>
    <cellStyle name="Comma [0] 2 112 2" xfId="1310" hidden="1" xr:uid="{00000000-0005-0000-0000-000021050000}"/>
    <cellStyle name="Comma [0] 2 112 2" xfId="1863" hidden="1" xr:uid="{00000000-0005-0000-0000-00004A070000}"/>
    <cellStyle name="Comma [0] 2 112 2" xfId="2156" hidden="1" xr:uid="{00000000-0005-0000-0000-00006F080000}"/>
    <cellStyle name="Comma [0] 2 112 2" xfId="2417" hidden="1" xr:uid="{00000000-0005-0000-0000-000074090000}"/>
    <cellStyle name="Comma [0] 2 112 2" xfId="33428" hidden="1" xr:uid="{AA350ECF-D6FB-4218-B3B8-23766BA07C9A}"/>
    <cellStyle name="Comma [0] 2 112 2" xfId="33978" hidden="1" xr:uid="{3D06D48B-BB8B-496C-8A9B-E2A028DE4117}"/>
    <cellStyle name="Comma [0] 2 112 2" xfId="34271" hidden="1" xr:uid="{CF54BAD6-1AD6-457B-AB5B-6D2CE6BF772A}"/>
    <cellStyle name="Comma [0] 2 112 2" xfId="34532" hidden="1" xr:uid="{211C582E-9637-42DA-BD72-27CBDD90DBBE}"/>
    <cellStyle name="Comma [0] 2 112 2" xfId="32793" xr:uid="{48EDC469-B197-4CE5-A7E6-E5EE7940F6C2}"/>
    <cellStyle name="Comma [0] 2 112 2 2" xfId="5107" hidden="1" xr:uid="{00000000-0005-0000-0000-0000F6130000}"/>
    <cellStyle name="Comma [0] 2 112 2 2" xfId="5665" hidden="1" xr:uid="{00000000-0005-0000-0000-000024160000}"/>
    <cellStyle name="Comma [0] 2 112 2 2" xfId="5958" hidden="1" xr:uid="{00000000-0005-0000-0000-000049170000}"/>
    <cellStyle name="Comma [0] 2 112 2 2" xfId="6219" hidden="1" xr:uid="{00000000-0005-0000-0000-00004E180000}"/>
    <cellStyle name="Comma [0] 2 112 2 2" xfId="7326" hidden="1" xr:uid="{00000000-0005-0000-0000-0000A11C0000}"/>
    <cellStyle name="Comma [0] 2 112 2 2" xfId="7884" hidden="1" xr:uid="{00000000-0005-0000-0000-0000CF1E0000}"/>
    <cellStyle name="Comma [0] 2 112 2 2" xfId="8177" hidden="1" xr:uid="{00000000-0005-0000-0000-0000F41F0000}"/>
    <cellStyle name="Comma [0] 2 112 2 2" xfId="8438" hidden="1" xr:uid="{00000000-0005-0000-0000-0000F9200000}"/>
    <cellStyle name="Comma [0] 2 112 2 2" xfId="9082" hidden="1" xr:uid="{00000000-0005-0000-0000-00007D230000}"/>
    <cellStyle name="Comma [0] 2 112 2 2" xfId="9640" hidden="1" xr:uid="{00000000-0005-0000-0000-0000AB250000}"/>
    <cellStyle name="Comma [0] 2 112 2 2" xfId="9933" hidden="1" xr:uid="{00000000-0005-0000-0000-0000D0260000}"/>
    <cellStyle name="Comma [0] 2 112 2 2" xfId="10194" hidden="1" xr:uid="{00000000-0005-0000-0000-0000D5270000}"/>
    <cellStyle name="Comma [0] 2 112 2 2" xfId="10838" hidden="1" xr:uid="{00000000-0005-0000-0000-0000592A0000}"/>
    <cellStyle name="Comma [0] 2 112 2 2" xfId="11396" hidden="1" xr:uid="{00000000-0005-0000-0000-0000872C0000}"/>
    <cellStyle name="Comma [0] 2 112 2 2" xfId="11689" hidden="1" xr:uid="{00000000-0005-0000-0000-0000AC2D0000}"/>
    <cellStyle name="Comma [0] 2 112 2 2" xfId="11950" hidden="1" xr:uid="{00000000-0005-0000-0000-0000B12E0000}"/>
    <cellStyle name="Comma [0] 2 112 2 2" xfId="12594" hidden="1" xr:uid="{00000000-0005-0000-0000-000035310000}"/>
    <cellStyle name="Comma [0] 2 112 2 2" xfId="13152" hidden="1" xr:uid="{00000000-0005-0000-0000-000063330000}"/>
    <cellStyle name="Comma [0] 2 112 2 2" xfId="13445" hidden="1" xr:uid="{00000000-0005-0000-0000-000088340000}"/>
    <cellStyle name="Comma [0] 2 112 2 2" xfId="13706" hidden="1" xr:uid="{00000000-0005-0000-0000-00008D350000}"/>
    <cellStyle name="Comma [0] 2 112 2 2" xfId="14350" hidden="1" xr:uid="{00000000-0005-0000-0000-000011380000}"/>
    <cellStyle name="Comma [0] 2 112 2 2" xfId="14908" hidden="1" xr:uid="{00000000-0005-0000-0000-00003F3A0000}"/>
    <cellStyle name="Comma [0] 2 112 2 2" xfId="15201" hidden="1" xr:uid="{00000000-0005-0000-0000-0000643B0000}"/>
    <cellStyle name="Comma [0] 2 112 2 2" xfId="15462" hidden="1" xr:uid="{00000000-0005-0000-0000-0000693C0000}"/>
    <cellStyle name="Comma [0] 2 112 2 2" xfId="16103" hidden="1" xr:uid="{00000000-0005-0000-0000-0000EA3E0000}"/>
    <cellStyle name="Comma [0] 2 112 2 2" xfId="16661" hidden="1" xr:uid="{00000000-0005-0000-0000-000018410000}"/>
    <cellStyle name="Comma [0] 2 112 2 2" xfId="16954" hidden="1" xr:uid="{00000000-0005-0000-0000-00003D420000}"/>
    <cellStyle name="Comma [0] 2 112 2 2" xfId="17215" hidden="1" xr:uid="{00000000-0005-0000-0000-000042430000}"/>
    <cellStyle name="Comma [0] 2 112 2 2" xfId="17853" hidden="1" xr:uid="{00000000-0005-0000-0000-0000C0450000}"/>
    <cellStyle name="Comma [0] 2 112 2 2" xfId="18411" hidden="1" xr:uid="{00000000-0005-0000-0000-0000EE470000}"/>
    <cellStyle name="Comma [0] 2 112 2 2" xfId="18704" hidden="1" xr:uid="{00000000-0005-0000-0000-000013490000}"/>
    <cellStyle name="Comma [0] 2 112 2 2" xfId="18965" hidden="1" xr:uid="{00000000-0005-0000-0000-0000184A0000}"/>
    <cellStyle name="Comma [0] 2 112 2 2" xfId="19598" hidden="1" xr:uid="{00000000-0005-0000-0000-0000914C0000}"/>
    <cellStyle name="Comma [0] 2 112 2 2" xfId="20155" hidden="1" xr:uid="{00000000-0005-0000-0000-0000BE4E0000}"/>
    <cellStyle name="Comma [0] 2 112 2 2" xfId="20448" hidden="1" xr:uid="{00000000-0005-0000-0000-0000E34F0000}"/>
    <cellStyle name="Comma [0] 2 112 2 2" xfId="20709" hidden="1" xr:uid="{00000000-0005-0000-0000-0000E8500000}"/>
    <cellStyle name="Comma [0] 2 112 2 2" xfId="21336" hidden="1" xr:uid="{00000000-0005-0000-0000-00005B530000}"/>
    <cellStyle name="Comma [0] 2 112 2 2" xfId="21889" hidden="1" xr:uid="{00000000-0005-0000-0000-000084550000}"/>
    <cellStyle name="Comma [0] 2 112 2 2" xfId="22182" hidden="1" xr:uid="{00000000-0005-0000-0000-0000A9560000}"/>
    <cellStyle name="Comma [0] 2 112 2 2" xfId="22443" hidden="1" xr:uid="{00000000-0005-0000-0000-0000AE570000}"/>
    <cellStyle name="Comma [0] 2 112 2 2" xfId="23064" hidden="1" xr:uid="{00000000-0005-0000-0000-00001B5A0000}"/>
    <cellStyle name="Comma [0] 2 112 2 2" xfId="23613" hidden="1" xr:uid="{00000000-0005-0000-0000-0000405C0000}"/>
    <cellStyle name="Comma [0] 2 112 2 2" xfId="23906" hidden="1" xr:uid="{00000000-0005-0000-0000-0000655D0000}"/>
    <cellStyle name="Comma [0] 2 112 2 2" xfId="24167" hidden="1" xr:uid="{00000000-0005-0000-0000-00006A5E0000}"/>
    <cellStyle name="Comma [0] 2 112 2 2" xfId="24777" hidden="1" xr:uid="{00000000-0005-0000-0000-0000CC600000}"/>
    <cellStyle name="Comma [0] 2 112 2 2" xfId="25320" hidden="1" xr:uid="{00000000-0005-0000-0000-0000EB620000}"/>
    <cellStyle name="Comma [0] 2 112 2 2" xfId="25613" hidden="1" xr:uid="{00000000-0005-0000-0000-000010640000}"/>
    <cellStyle name="Comma [0] 2 112 2 2" xfId="25874" hidden="1" xr:uid="{00000000-0005-0000-0000-000015650000}"/>
    <cellStyle name="Comma [0] 2 112 2 2" xfId="26474" hidden="1" xr:uid="{00000000-0005-0000-0000-00006D670000}"/>
    <cellStyle name="Comma [0] 2 112 2 2" xfId="27014" hidden="1" xr:uid="{00000000-0005-0000-0000-000089690000}"/>
    <cellStyle name="Comma [0] 2 112 2 2" xfId="27307" hidden="1" xr:uid="{00000000-0005-0000-0000-0000AE6A0000}"/>
    <cellStyle name="Comma [0] 2 112 2 2" xfId="27568" hidden="1" xr:uid="{00000000-0005-0000-0000-0000B36B0000}"/>
    <cellStyle name="Comma [0] 2 112 2 2" xfId="28149" hidden="1" xr:uid="{00000000-0005-0000-0000-0000F86D0000}"/>
    <cellStyle name="Comma [0] 2 112 2 2" xfId="28675" hidden="1" xr:uid="{00000000-0005-0000-0000-000006700000}"/>
    <cellStyle name="Comma [0] 2 112 2 2" xfId="28968" hidden="1" xr:uid="{00000000-0005-0000-0000-00002B710000}"/>
    <cellStyle name="Comma [0] 2 112 2 2" xfId="29229" hidden="1" xr:uid="{00000000-0005-0000-0000-000030720000}"/>
    <cellStyle name="Comma [0] 2 112 2 2" xfId="29795" hidden="1" xr:uid="{00000000-0005-0000-0000-000066740000}"/>
    <cellStyle name="Comma [0] 2 112 2 2" xfId="30310" hidden="1" xr:uid="{00000000-0005-0000-0000-000069760000}"/>
    <cellStyle name="Comma [0] 2 112 2 2" xfId="30603" hidden="1" xr:uid="{00000000-0005-0000-0000-00008E770000}"/>
    <cellStyle name="Comma [0] 2 112 2 2" xfId="30864" hidden="1" xr:uid="{00000000-0005-0000-0000-000093780000}"/>
    <cellStyle name="Comma [0] 2 112 2 2" xfId="31365" hidden="1" xr:uid="{00000000-0005-0000-0000-0000887A0000}"/>
    <cellStyle name="Comma [0] 2 112 2 2" xfId="31821" hidden="1" xr:uid="{00000000-0005-0000-0000-0000507C0000}"/>
    <cellStyle name="Comma [0] 2 112 2 2" xfId="37211" hidden="1" xr:uid="{39275D85-D670-403F-B8C0-6988F4164869}"/>
    <cellStyle name="Comma [0] 2 112 2 2" xfId="37769" hidden="1" xr:uid="{D8584580-DE9B-4D29-8DD4-0C61AFF943EE}"/>
    <cellStyle name="Comma [0] 2 112 2 2" xfId="38062" hidden="1" xr:uid="{659D5F7D-7F5C-4658-8F18-1E5AD5F85766}"/>
    <cellStyle name="Comma [0] 2 112 2 2" xfId="38323" hidden="1" xr:uid="{4B30DE13-B7E9-4739-9FF7-B5F967BCCA37}"/>
    <cellStyle name="Comma [0] 2 112 2 2" xfId="39430" hidden="1" xr:uid="{C4DA58DC-9C39-4D49-AA33-8062F42D9237}"/>
    <cellStyle name="Comma [0] 2 112 2 2" xfId="39988" hidden="1" xr:uid="{41092844-686D-4EA2-BF42-4C964145725F}"/>
    <cellStyle name="Comma [0] 2 112 2 2" xfId="40281" hidden="1" xr:uid="{E785418F-09CB-4444-A23C-FFA2E78D0C9E}"/>
    <cellStyle name="Comma [0] 2 112 2 2" xfId="40542" hidden="1" xr:uid="{68CAA897-7B5A-4B98-82D7-74545045A847}"/>
    <cellStyle name="Comma [0] 2 112 2 2" xfId="41186" hidden="1" xr:uid="{A176CB67-0CB4-4AD8-9AE8-3953899A7F8F}"/>
    <cellStyle name="Comma [0] 2 112 2 2" xfId="41744" hidden="1" xr:uid="{CBFCC157-F715-4C79-8C81-8B95D40EBD83}"/>
    <cellStyle name="Comma [0] 2 112 2 2" xfId="42037" hidden="1" xr:uid="{BD2465C5-B84E-4794-82B1-9F6E9FACEC5A}"/>
    <cellStyle name="Comma [0] 2 112 2 2" xfId="42298" hidden="1" xr:uid="{EC1EA61E-7DE3-4955-8C49-235E229515C3}"/>
    <cellStyle name="Comma [0] 2 112 2 2" xfId="42942" hidden="1" xr:uid="{160B71F2-EBEC-4F79-AFA2-A8763146E97C}"/>
    <cellStyle name="Comma [0] 2 112 2 2" xfId="43500" hidden="1" xr:uid="{13307BE0-55D1-4CEF-9050-FB03B7DB6433}"/>
    <cellStyle name="Comma [0] 2 112 2 2" xfId="43793" hidden="1" xr:uid="{7D7EE7FD-0EBA-4B3B-9A2C-7CA87339C76D}"/>
    <cellStyle name="Comma [0] 2 112 2 2" xfId="44054" hidden="1" xr:uid="{7B6C0454-5153-4D6F-B955-E9025A6C2E18}"/>
    <cellStyle name="Comma [0] 2 112 2 2" xfId="44698" hidden="1" xr:uid="{99DC434C-419B-437C-8886-88C4D93036A7}"/>
    <cellStyle name="Comma [0] 2 112 2 2" xfId="45256" hidden="1" xr:uid="{EE553D07-B299-475B-9A01-A16F48014444}"/>
    <cellStyle name="Comma [0] 2 112 2 2" xfId="45549" hidden="1" xr:uid="{9473D4D2-70E9-4603-BFB2-A34CE41A8E85}"/>
    <cellStyle name="Comma [0] 2 112 2 2" xfId="45810" hidden="1" xr:uid="{2A5C1308-8ED1-4E94-92E8-2D4B035B8930}"/>
    <cellStyle name="Comma [0] 2 112 2 2" xfId="46454" hidden="1" xr:uid="{538AD386-8370-4326-AF22-091985ADF515}"/>
    <cellStyle name="Comma [0] 2 112 2 2" xfId="47012" hidden="1" xr:uid="{8BE47F52-06C5-48A1-9A0A-AB4408894FA5}"/>
    <cellStyle name="Comma [0] 2 112 2 2" xfId="47305" hidden="1" xr:uid="{05A5ECB4-4E58-4036-BF7E-2AAC9A763E27}"/>
    <cellStyle name="Comma [0] 2 112 2 2" xfId="47566" hidden="1" xr:uid="{A3C0B5C0-53B5-40F1-9F02-04CC8E9C71E7}"/>
    <cellStyle name="Comma [0] 2 112 2 2" xfId="48207" hidden="1" xr:uid="{7C96CB34-D6A8-482D-9330-D1C9574C34CA}"/>
    <cellStyle name="Comma [0] 2 112 2 2" xfId="48765" hidden="1" xr:uid="{8420C01D-4F1F-4089-B3E3-30379F22A2F1}"/>
    <cellStyle name="Comma [0] 2 112 2 2" xfId="49058" hidden="1" xr:uid="{579C0626-636A-4CF4-BE6B-97C5EE80C4CE}"/>
    <cellStyle name="Comma [0] 2 112 2 2" xfId="49319" hidden="1" xr:uid="{BB19CF21-438E-4348-A20A-580ED33124A6}"/>
    <cellStyle name="Comma [0] 2 112 2 2" xfId="49957" hidden="1" xr:uid="{9FD8A307-DA27-41DD-AEEF-640050A17C83}"/>
    <cellStyle name="Comma [0] 2 112 2 2" xfId="50515" hidden="1" xr:uid="{9B0FEE74-4BDA-47A2-B480-D871E9638237}"/>
    <cellStyle name="Comma [0] 2 112 2 2" xfId="50808" hidden="1" xr:uid="{419BBF17-1652-4AB0-9328-52CF80827092}"/>
    <cellStyle name="Comma [0] 2 112 2 2" xfId="51069" hidden="1" xr:uid="{3BC04118-F610-4590-B9C9-459B517666CE}"/>
    <cellStyle name="Comma [0] 2 112 2 2" xfId="51702" hidden="1" xr:uid="{5BC65017-99D8-418E-BDDE-8EFB30BD7D96}"/>
    <cellStyle name="Comma [0] 2 112 2 2" xfId="52259" hidden="1" xr:uid="{B6F9282A-460B-4B6B-96A0-BD297995E2D6}"/>
    <cellStyle name="Comma [0] 2 112 2 2" xfId="52552" hidden="1" xr:uid="{96DFCEF1-968C-4129-B9CF-38B753942D8D}"/>
    <cellStyle name="Comma [0] 2 112 2 2" xfId="52813" hidden="1" xr:uid="{478C7046-7C32-4134-9C48-D19E152B63CC}"/>
    <cellStyle name="Comma [0] 2 112 2 2" xfId="53440" hidden="1" xr:uid="{A4F84AA2-197F-4EAE-83B9-298A4E14E504}"/>
    <cellStyle name="Comma [0] 2 112 2 2" xfId="53993" hidden="1" xr:uid="{15E9A4FE-2EEC-4CB5-9E3B-BB72C5A5A87B}"/>
    <cellStyle name="Comma [0] 2 112 2 2" xfId="54286" hidden="1" xr:uid="{116CF57C-AB9D-4A37-B825-38EBAEC8B8B9}"/>
    <cellStyle name="Comma [0] 2 112 2 2" xfId="54547" hidden="1" xr:uid="{EE238E25-3474-408C-9F61-12B235C29DDD}"/>
    <cellStyle name="Comma [0] 2 112 2 2" xfId="55168" hidden="1" xr:uid="{318E5682-E192-46E3-82A9-A7640111E210}"/>
    <cellStyle name="Comma [0] 2 112 2 2" xfId="55717" hidden="1" xr:uid="{D8294CE5-F857-4FBF-B512-81A17D947097}"/>
    <cellStyle name="Comma [0] 2 112 2 2" xfId="56010" hidden="1" xr:uid="{9821674F-0869-415D-A980-E972977DCBCD}"/>
    <cellStyle name="Comma [0] 2 112 2 2" xfId="56271" hidden="1" xr:uid="{FF58DF78-CB1C-44DA-AD36-6687885B77CD}"/>
    <cellStyle name="Comma [0] 2 112 2 2" xfId="56881" hidden="1" xr:uid="{5E54D0AB-15D5-429D-8679-7B69E3F9907B}"/>
    <cellStyle name="Comma [0] 2 112 2 2" xfId="57424" hidden="1" xr:uid="{B16082BF-17AB-418F-B25E-18524C3EB172}"/>
    <cellStyle name="Comma [0] 2 112 2 2" xfId="57717" hidden="1" xr:uid="{00E2E99B-5A10-4AA1-AC83-6D62778DEAF3}"/>
    <cellStyle name="Comma [0] 2 112 2 2" xfId="57978" hidden="1" xr:uid="{F6BBA4F4-2ADE-455A-BA30-094CD8C38B7D}"/>
    <cellStyle name="Comma [0] 2 112 2 2" xfId="58578" hidden="1" xr:uid="{0CD5935B-7BDF-4B93-8EFF-D727505A5596}"/>
    <cellStyle name="Comma [0] 2 112 2 2" xfId="59118" hidden="1" xr:uid="{6538B788-C320-4472-A2A8-81B0E16E0320}"/>
    <cellStyle name="Comma [0] 2 112 2 2" xfId="59411" hidden="1" xr:uid="{253A38EE-6FAF-4605-B363-A9057FA2A593}"/>
    <cellStyle name="Comma [0] 2 112 2 2" xfId="59672" hidden="1" xr:uid="{5C1FB3AB-E4D8-49C3-B501-DA91D42C5ED2}"/>
    <cellStyle name="Comma [0] 2 112 2 2" xfId="60253" hidden="1" xr:uid="{DD9D2584-229E-4209-92BF-768D4FE3DE82}"/>
    <cellStyle name="Comma [0] 2 112 2 2" xfId="60779" hidden="1" xr:uid="{968FB29F-078A-4C68-8686-64EE4A754104}"/>
    <cellStyle name="Comma [0] 2 112 2 2" xfId="61072" hidden="1" xr:uid="{B2F38F4C-A5F4-414D-B477-7A26B78B1F84}"/>
    <cellStyle name="Comma [0] 2 112 2 2" xfId="61333" hidden="1" xr:uid="{C00115E2-A6AE-4CEF-8D2E-FEDBA01C0E02}"/>
    <cellStyle name="Comma [0] 2 112 2 2" xfId="61899" hidden="1" xr:uid="{5AEEC8E4-E13B-451A-9D78-B1F0BC69C799}"/>
    <cellStyle name="Comma [0] 2 112 2 2" xfId="62414" hidden="1" xr:uid="{D11BD8B2-F3E8-4297-9980-BB9EC3B17BB7}"/>
    <cellStyle name="Comma [0] 2 112 2 2" xfId="62707" hidden="1" xr:uid="{01C571DA-E0CB-4284-8B84-6FA1AB590760}"/>
    <cellStyle name="Comma [0] 2 112 2 2" xfId="62968" hidden="1" xr:uid="{EFC5F7BA-A72B-4042-A506-83C96309BAFB}"/>
    <cellStyle name="Comma [0] 2 112 2 2" xfId="63469" hidden="1" xr:uid="{A275EDB6-B001-4485-B4E8-3BD48E9CF158}"/>
    <cellStyle name="Comma [0] 2 112 2 2" xfId="63925" hidden="1" xr:uid="{A36160B0-9399-4DB3-A26B-9D5F1B154C00}"/>
    <cellStyle name="Comma [0] 2 112 3" xfId="4047" hidden="1" xr:uid="{00000000-0005-0000-0000-0000D20F0000}"/>
    <cellStyle name="Comma [0] 2 112 3" xfId="4446" hidden="1" xr:uid="{00000000-0005-0000-0000-000061110000}"/>
    <cellStyle name="Comma [0] 2 112 3" xfId="6640" hidden="1" xr:uid="{00000000-0005-0000-0000-0000F3190000}"/>
    <cellStyle name="Comma [0] 2 112 3" xfId="6665" hidden="1" xr:uid="{00000000-0005-0000-0000-00000C1A0000}"/>
    <cellStyle name="Comma [0] 2 112 3" xfId="6699" hidden="1" xr:uid="{00000000-0005-0000-0000-00002E1A0000}"/>
    <cellStyle name="Comma [0] 2 112 3" xfId="6734" hidden="1" xr:uid="{00000000-0005-0000-0000-0000511A0000}"/>
    <cellStyle name="Comma [0] 2 112 3" xfId="6824" hidden="1" xr:uid="{00000000-0005-0000-0000-0000AB1A0000}"/>
    <cellStyle name="Comma [0] 2 112 3" xfId="6885" hidden="1" xr:uid="{00000000-0005-0000-0000-0000E81A0000}"/>
    <cellStyle name="Comma [0] 2 112 3" xfId="8641" hidden="1" xr:uid="{00000000-0005-0000-0000-0000C4210000}"/>
    <cellStyle name="Comma [0] 2 112 3" xfId="10397" hidden="1" xr:uid="{00000000-0005-0000-0000-0000A0280000}"/>
    <cellStyle name="Comma [0] 2 112 3" xfId="12153" hidden="1" xr:uid="{00000000-0005-0000-0000-00007C2F0000}"/>
    <cellStyle name="Comma [0] 2 112 3" xfId="13909" hidden="1" xr:uid="{00000000-0005-0000-0000-000058360000}"/>
    <cellStyle name="Comma [0] 2 112 3" xfId="15665" hidden="1" xr:uid="{00000000-0005-0000-0000-0000343D0000}"/>
    <cellStyle name="Comma [0] 2 112 3" xfId="17417" hidden="1" xr:uid="{00000000-0005-0000-0000-00000C440000}"/>
    <cellStyle name="Comma [0] 2 112 3" xfId="19166" hidden="1" xr:uid="{00000000-0005-0000-0000-0000E14A0000}"/>
    <cellStyle name="Comma [0] 2 112 3" xfId="20909" hidden="1" xr:uid="{00000000-0005-0000-0000-0000B0510000}"/>
    <cellStyle name="Comma [0] 2 112 3" xfId="36151" hidden="1" xr:uid="{A9E60149-AE8C-4D6E-A08D-AC4565B59BCD}"/>
    <cellStyle name="Comma [0] 2 112 3" xfId="36550" hidden="1" xr:uid="{C57D2FB0-8F6C-4145-B4E5-0966CA14F0E8}"/>
    <cellStyle name="Comma [0] 2 112 3" xfId="38744" hidden="1" xr:uid="{A06B69AA-F4A8-46D4-8CBD-045AAB4046A8}"/>
    <cellStyle name="Comma [0] 2 112 3" xfId="38769" hidden="1" xr:uid="{D94BC8DF-6F36-4FBF-A596-FCDFC1BFE5A3}"/>
    <cellStyle name="Comma [0] 2 112 3" xfId="38803" hidden="1" xr:uid="{F86E37DF-EF74-494E-A6B4-9EA27EBDD24F}"/>
    <cellStyle name="Comma [0] 2 112 3" xfId="38838" hidden="1" xr:uid="{F09446DA-40C7-4EF3-955B-AAC3DA4DFC25}"/>
    <cellStyle name="Comma [0] 2 112 3" xfId="38928" hidden="1" xr:uid="{E85E8E8B-FDBE-4441-B663-B3D24924C96F}"/>
    <cellStyle name="Comma [0] 2 112 3" xfId="38989" hidden="1" xr:uid="{0F0099DC-911C-4548-926F-6F0B30309C41}"/>
    <cellStyle name="Comma [0] 2 112 3" xfId="40745" hidden="1" xr:uid="{E7B75D56-7839-4A9C-8D65-ECFC54B14BDE}"/>
    <cellStyle name="Comma [0] 2 112 3" xfId="42501" hidden="1" xr:uid="{95A28A04-3BEB-4427-BB04-9387C9DDE591}"/>
    <cellStyle name="Comma [0] 2 112 3" xfId="44257" hidden="1" xr:uid="{A3FF37D9-6015-4E6A-BAC8-D84672428202}"/>
    <cellStyle name="Comma [0] 2 112 3" xfId="46013" hidden="1" xr:uid="{392E62C2-AAB5-4428-9F78-26F27A8D50B8}"/>
    <cellStyle name="Comma [0] 2 112 3" xfId="47769" hidden="1" xr:uid="{B29B54CA-CD60-41A4-9D6C-A88F9B576B86}"/>
    <cellStyle name="Comma [0] 2 112 3" xfId="49521" hidden="1" xr:uid="{2D68AD27-2452-483F-BD06-9C53A36EAAEE}"/>
    <cellStyle name="Comma [0] 2 112 3" xfId="51270" hidden="1" xr:uid="{27F526B3-F5E8-4752-B33C-657502AA9F9B}"/>
    <cellStyle name="Comma [0] 2 112 3" xfId="53013" hidden="1" xr:uid="{5EFC4BC8-D35A-413A-B995-16A41C7AE66B}"/>
    <cellStyle name="Comma [0] 2 113" xfId="648" xr:uid="{00000000-0005-0000-0000-00008B020000}"/>
    <cellStyle name="Comma [0] 2 113 2" xfId="1303" hidden="1" xr:uid="{00000000-0005-0000-0000-00001A050000}"/>
    <cellStyle name="Comma [0] 2 113 2" xfId="1856" hidden="1" xr:uid="{00000000-0005-0000-0000-000043070000}"/>
    <cellStyle name="Comma [0] 2 113 2" xfId="2149" hidden="1" xr:uid="{00000000-0005-0000-0000-000068080000}"/>
    <cellStyle name="Comma [0] 2 113 2" xfId="2412" hidden="1" xr:uid="{00000000-0005-0000-0000-00006F090000}"/>
    <cellStyle name="Comma [0] 2 113 2" xfId="33421" hidden="1" xr:uid="{0495D1C7-C593-440F-BD16-970DB94E1D2C}"/>
    <cellStyle name="Comma [0] 2 113 2" xfId="33971" hidden="1" xr:uid="{0710FEDD-639D-4FA2-99C2-FAB91AE30626}"/>
    <cellStyle name="Comma [0] 2 113 2" xfId="34264" hidden="1" xr:uid="{7BDD8D96-26B1-40A7-991B-3CE3458B880B}"/>
    <cellStyle name="Comma [0] 2 113 2" xfId="34527" hidden="1" xr:uid="{4762BE06-C15A-4EC5-B96F-5F3B43A013AD}"/>
    <cellStyle name="Comma [0] 2 113 2" xfId="32786" xr:uid="{8A0DA9FA-842E-4F88-ADF7-A7B21143D667}"/>
    <cellStyle name="Comma [0] 2 113 2 2" xfId="5100" hidden="1" xr:uid="{00000000-0005-0000-0000-0000EF130000}"/>
    <cellStyle name="Comma [0] 2 113 2 2" xfId="5658" hidden="1" xr:uid="{00000000-0005-0000-0000-00001D160000}"/>
    <cellStyle name="Comma [0] 2 113 2 2" xfId="5951" hidden="1" xr:uid="{00000000-0005-0000-0000-000042170000}"/>
    <cellStyle name="Comma [0] 2 113 2 2" xfId="6214" hidden="1" xr:uid="{00000000-0005-0000-0000-000049180000}"/>
    <cellStyle name="Comma [0] 2 113 2 2" xfId="7319" hidden="1" xr:uid="{00000000-0005-0000-0000-00009A1C0000}"/>
    <cellStyle name="Comma [0] 2 113 2 2" xfId="7877" hidden="1" xr:uid="{00000000-0005-0000-0000-0000C81E0000}"/>
    <cellStyle name="Comma [0] 2 113 2 2" xfId="8170" hidden="1" xr:uid="{00000000-0005-0000-0000-0000ED1F0000}"/>
    <cellStyle name="Comma [0] 2 113 2 2" xfId="8433" hidden="1" xr:uid="{00000000-0005-0000-0000-0000F4200000}"/>
    <cellStyle name="Comma [0] 2 113 2 2" xfId="9075" hidden="1" xr:uid="{00000000-0005-0000-0000-000076230000}"/>
    <cellStyle name="Comma [0] 2 113 2 2" xfId="9633" hidden="1" xr:uid="{00000000-0005-0000-0000-0000A4250000}"/>
    <cellStyle name="Comma [0] 2 113 2 2" xfId="9926" hidden="1" xr:uid="{00000000-0005-0000-0000-0000C9260000}"/>
    <cellStyle name="Comma [0] 2 113 2 2" xfId="10189" hidden="1" xr:uid="{00000000-0005-0000-0000-0000D0270000}"/>
    <cellStyle name="Comma [0] 2 113 2 2" xfId="10831" hidden="1" xr:uid="{00000000-0005-0000-0000-0000522A0000}"/>
    <cellStyle name="Comma [0] 2 113 2 2" xfId="11389" hidden="1" xr:uid="{00000000-0005-0000-0000-0000802C0000}"/>
    <cellStyle name="Comma [0] 2 113 2 2" xfId="11682" hidden="1" xr:uid="{00000000-0005-0000-0000-0000A52D0000}"/>
    <cellStyle name="Comma [0] 2 113 2 2" xfId="11945" hidden="1" xr:uid="{00000000-0005-0000-0000-0000AC2E0000}"/>
    <cellStyle name="Comma [0] 2 113 2 2" xfId="12587" hidden="1" xr:uid="{00000000-0005-0000-0000-00002E310000}"/>
    <cellStyle name="Comma [0] 2 113 2 2" xfId="13145" hidden="1" xr:uid="{00000000-0005-0000-0000-00005C330000}"/>
    <cellStyle name="Comma [0] 2 113 2 2" xfId="13438" hidden="1" xr:uid="{00000000-0005-0000-0000-000081340000}"/>
    <cellStyle name="Comma [0] 2 113 2 2" xfId="13701" hidden="1" xr:uid="{00000000-0005-0000-0000-000088350000}"/>
    <cellStyle name="Comma [0] 2 113 2 2" xfId="14343" hidden="1" xr:uid="{00000000-0005-0000-0000-00000A380000}"/>
    <cellStyle name="Comma [0] 2 113 2 2" xfId="14901" hidden="1" xr:uid="{00000000-0005-0000-0000-0000383A0000}"/>
    <cellStyle name="Comma [0] 2 113 2 2" xfId="15194" hidden="1" xr:uid="{00000000-0005-0000-0000-00005D3B0000}"/>
    <cellStyle name="Comma [0] 2 113 2 2" xfId="15457" hidden="1" xr:uid="{00000000-0005-0000-0000-0000643C0000}"/>
    <cellStyle name="Comma [0] 2 113 2 2" xfId="16096" hidden="1" xr:uid="{00000000-0005-0000-0000-0000E33E0000}"/>
    <cellStyle name="Comma [0] 2 113 2 2" xfId="16654" hidden="1" xr:uid="{00000000-0005-0000-0000-000011410000}"/>
    <cellStyle name="Comma [0] 2 113 2 2" xfId="16947" hidden="1" xr:uid="{00000000-0005-0000-0000-000036420000}"/>
    <cellStyle name="Comma [0] 2 113 2 2" xfId="17210" hidden="1" xr:uid="{00000000-0005-0000-0000-00003D430000}"/>
    <cellStyle name="Comma [0] 2 113 2 2" xfId="17846" hidden="1" xr:uid="{00000000-0005-0000-0000-0000B9450000}"/>
    <cellStyle name="Comma [0] 2 113 2 2" xfId="18404" hidden="1" xr:uid="{00000000-0005-0000-0000-0000E7470000}"/>
    <cellStyle name="Comma [0] 2 113 2 2" xfId="18697" hidden="1" xr:uid="{00000000-0005-0000-0000-00000C490000}"/>
    <cellStyle name="Comma [0] 2 113 2 2" xfId="18960" hidden="1" xr:uid="{00000000-0005-0000-0000-0000134A0000}"/>
    <cellStyle name="Comma [0] 2 113 2 2" xfId="19591" hidden="1" xr:uid="{00000000-0005-0000-0000-00008A4C0000}"/>
    <cellStyle name="Comma [0] 2 113 2 2" xfId="20148" hidden="1" xr:uid="{00000000-0005-0000-0000-0000B74E0000}"/>
    <cellStyle name="Comma [0] 2 113 2 2" xfId="20441" hidden="1" xr:uid="{00000000-0005-0000-0000-0000DC4F0000}"/>
    <cellStyle name="Comma [0] 2 113 2 2" xfId="20704" hidden="1" xr:uid="{00000000-0005-0000-0000-0000E3500000}"/>
    <cellStyle name="Comma [0] 2 113 2 2" xfId="21329" hidden="1" xr:uid="{00000000-0005-0000-0000-000054530000}"/>
    <cellStyle name="Comma [0] 2 113 2 2" xfId="21882" hidden="1" xr:uid="{00000000-0005-0000-0000-00007D550000}"/>
    <cellStyle name="Comma [0] 2 113 2 2" xfId="22175" hidden="1" xr:uid="{00000000-0005-0000-0000-0000A2560000}"/>
    <cellStyle name="Comma [0] 2 113 2 2" xfId="22438" hidden="1" xr:uid="{00000000-0005-0000-0000-0000A9570000}"/>
    <cellStyle name="Comma [0] 2 113 2 2" xfId="23057" hidden="1" xr:uid="{00000000-0005-0000-0000-0000145A0000}"/>
    <cellStyle name="Comma [0] 2 113 2 2" xfId="23606" hidden="1" xr:uid="{00000000-0005-0000-0000-0000395C0000}"/>
    <cellStyle name="Comma [0] 2 113 2 2" xfId="23899" hidden="1" xr:uid="{00000000-0005-0000-0000-00005E5D0000}"/>
    <cellStyle name="Comma [0] 2 113 2 2" xfId="24162" hidden="1" xr:uid="{00000000-0005-0000-0000-0000655E0000}"/>
    <cellStyle name="Comma [0] 2 113 2 2" xfId="24770" hidden="1" xr:uid="{00000000-0005-0000-0000-0000C5600000}"/>
    <cellStyle name="Comma [0] 2 113 2 2" xfId="25313" hidden="1" xr:uid="{00000000-0005-0000-0000-0000E4620000}"/>
    <cellStyle name="Comma [0] 2 113 2 2" xfId="25606" hidden="1" xr:uid="{00000000-0005-0000-0000-000009640000}"/>
    <cellStyle name="Comma [0] 2 113 2 2" xfId="25869" hidden="1" xr:uid="{00000000-0005-0000-0000-000010650000}"/>
    <cellStyle name="Comma [0] 2 113 2 2" xfId="26467" hidden="1" xr:uid="{00000000-0005-0000-0000-000066670000}"/>
    <cellStyle name="Comma [0] 2 113 2 2" xfId="27007" hidden="1" xr:uid="{00000000-0005-0000-0000-000082690000}"/>
    <cellStyle name="Comma [0] 2 113 2 2" xfId="27300" hidden="1" xr:uid="{00000000-0005-0000-0000-0000A76A0000}"/>
    <cellStyle name="Comma [0] 2 113 2 2" xfId="27563" hidden="1" xr:uid="{00000000-0005-0000-0000-0000AE6B0000}"/>
    <cellStyle name="Comma [0] 2 113 2 2" xfId="28142" hidden="1" xr:uid="{00000000-0005-0000-0000-0000F16D0000}"/>
    <cellStyle name="Comma [0] 2 113 2 2" xfId="28668" hidden="1" xr:uid="{00000000-0005-0000-0000-0000FF6F0000}"/>
    <cellStyle name="Comma [0] 2 113 2 2" xfId="28961" hidden="1" xr:uid="{00000000-0005-0000-0000-000024710000}"/>
    <cellStyle name="Comma [0] 2 113 2 2" xfId="29224" hidden="1" xr:uid="{00000000-0005-0000-0000-00002B720000}"/>
    <cellStyle name="Comma [0] 2 113 2 2" xfId="29788" hidden="1" xr:uid="{00000000-0005-0000-0000-00005F740000}"/>
    <cellStyle name="Comma [0] 2 113 2 2" xfId="30303" hidden="1" xr:uid="{00000000-0005-0000-0000-000062760000}"/>
    <cellStyle name="Comma [0] 2 113 2 2" xfId="30596" hidden="1" xr:uid="{00000000-0005-0000-0000-000087770000}"/>
    <cellStyle name="Comma [0] 2 113 2 2" xfId="30859" hidden="1" xr:uid="{00000000-0005-0000-0000-00008E780000}"/>
    <cellStyle name="Comma [0] 2 113 2 2" xfId="31358" hidden="1" xr:uid="{00000000-0005-0000-0000-0000817A0000}"/>
    <cellStyle name="Comma [0] 2 113 2 2" xfId="31814" hidden="1" xr:uid="{00000000-0005-0000-0000-0000497C0000}"/>
    <cellStyle name="Comma [0] 2 113 2 2" xfId="37204" hidden="1" xr:uid="{FFDD9E28-33BE-4EC1-BDBA-5888A27FB6E5}"/>
    <cellStyle name="Comma [0] 2 113 2 2" xfId="37762" hidden="1" xr:uid="{681E1719-F317-4A24-A0F9-8BA7495C68FB}"/>
    <cellStyle name="Comma [0] 2 113 2 2" xfId="38055" hidden="1" xr:uid="{51107F34-DF23-4E63-908C-1BED44DBDD4F}"/>
    <cellStyle name="Comma [0] 2 113 2 2" xfId="38318" hidden="1" xr:uid="{EC8A4D73-D401-4FDA-8E3B-B1B8685DC52B}"/>
    <cellStyle name="Comma [0] 2 113 2 2" xfId="39423" hidden="1" xr:uid="{11B14488-1EA8-45A0-A324-EEFD3E057532}"/>
    <cellStyle name="Comma [0] 2 113 2 2" xfId="39981" hidden="1" xr:uid="{5D1B74F2-2C4F-4222-8512-4E66FAFBCBE8}"/>
    <cellStyle name="Comma [0] 2 113 2 2" xfId="40274" hidden="1" xr:uid="{EBB2AD4D-22C0-4AC4-A884-375DD2ED3F11}"/>
    <cellStyle name="Comma [0] 2 113 2 2" xfId="40537" hidden="1" xr:uid="{4B09A8B0-728F-405B-84FA-085B60107474}"/>
    <cellStyle name="Comma [0] 2 113 2 2" xfId="41179" hidden="1" xr:uid="{5BC2BEE9-ACAD-44FB-AA76-B6C482A89242}"/>
    <cellStyle name="Comma [0] 2 113 2 2" xfId="41737" hidden="1" xr:uid="{2B8B5DE4-CBD1-4A2D-BB99-06BCA002D0B6}"/>
    <cellStyle name="Comma [0] 2 113 2 2" xfId="42030" hidden="1" xr:uid="{217AA952-B569-422F-97B0-68EC75074978}"/>
    <cellStyle name="Comma [0] 2 113 2 2" xfId="42293" hidden="1" xr:uid="{4EF7972A-B032-4221-BF54-6800386FE966}"/>
    <cellStyle name="Comma [0] 2 113 2 2" xfId="42935" hidden="1" xr:uid="{1BA706D3-36F8-4B1D-9E7D-9A065FFFE51A}"/>
    <cellStyle name="Comma [0] 2 113 2 2" xfId="43493" hidden="1" xr:uid="{63352814-7483-42AE-A756-8DE7CD5C82A9}"/>
    <cellStyle name="Comma [0] 2 113 2 2" xfId="43786" hidden="1" xr:uid="{3AD5F6B7-7CD5-447C-988D-1ABA15A05CB0}"/>
    <cellStyle name="Comma [0] 2 113 2 2" xfId="44049" hidden="1" xr:uid="{2A4EF4C8-4EB2-4707-A8F1-6D97E76DD270}"/>
    <cellStyle name="Comma [0] 2 113 2 2" xfId="44691" hidden="1" xr:uid="{6DF71432-409E-4E6C-B09B-2FD9A42B850D}"/>
    <cellStyle name="Comma [0] 2 113 2 2" xfId="45249" hidden="1" xr:uid="{F131B2FC-9E61-4472-9195-5A78E4872A57}"/>
    <cellStyle name="Comma [0] 2 113 2 2" xfId="45542" hidden="1" xr:uid="{B86C79E5-A153-4954-8F65-5EFCC12F75DB}"/>
    <cellStyle name="Comma [0] 2 113 2 2" xfId="45805" hidden="1" xr:uid="{A94CE277-59D8-43FE-BBE8-4BBADDB2901D}"/>
    <cellStyle name="Comma [0] 2 113 2 2" xfId="46447" hidden="1" xr:uid="{A538B0F2-C372-46AF-B444-1A9983C201B0}"/>
    <cellStyle name="Comma [0] 2 113 2 2" xfId="47005" hidden="1" xr:uid="{3398DE14-80CD-485F-A748-EF5156987B8D}"/>
    <cellStyle name="Comma [0] 2 113 2 2" xfId="47298" hidden="1" xr:uid="{043309CD-7F09-4264-8A39-6BC6B549EDF2}"/>
    <cellStyle name="Comma [0] 2 113 2 2" xfId="47561" hidden="1" xr:uid="{43039B69-61DE-4CF9-A115-27E3ED4879E4}"/>
    <cellStyle name="Comma [0] 2 113 2 2" xfId="48200" hidden="1" xr:uid="{12C41A38-62EA-4DE6-B456-D641458C3A7A}"/>
    <cellStyle name="Comma [0] 2 113 2 2" xfId="48758" hidden="1" xr:uid="{CEACEC85-5544-44BC-8F6B-1AFF9E38127C}"/>
    <cellStyle name="Comma [0] 2 113 2 2" xfId="49051" hidden="1" xr:uid="{A3CB50D1-66D5-401F-9F69-886943729347}"/>
    <cellStyle name="Comma [0] 2 113 2 2" xfId="49314" hidden="1" xr:uid="{CE5C8CCB-BA2A-4910-A19E-5443B82AA1F7}"/>
    <cellStyle name="Comma [0] 2 113 2 2" xfId="49950" hidden="1" xr:uid="{2869975B-D9BF-407C-920F-D0C10462FC02}"/>
    <cellStyle name="Comma [0] 2 113 2 2" xfId="50508" hidden="1" xr:uid="{0682BCC9-E922-42E2-B971-55A14C98D128}"/>
    <cellStyle name="Comma [0] 2 113 2 2" xfId="50801" hidden="1" xr:uid="{D8233226-D521-4C3B-BA9A-68F9D602F010}"/>
    <cellStyle name="Comma [0] 2 113 2 2" xfId="51064" hidden="1" xr:uid="{33A81983-7034-4336-AF60-096FA962AC7B}"/>
    <cellStyle name="Comma [0] 2 113 2 2" xfId="51695" hidden="1" xr:uid="{89C95C1D-016F-440E-9A4C-8175A88C91D2}"/>
    <cellStyle name="Comma [0] 2 113 2 2" xfId="52252" hidden="1" xr:uid="{AE36A134-6981-4FC1-A5A7-C3F3C1E1A581}"/>
    <cellStyle name="Comma [0] 2 113 2 2" xfId="52545" hidden="1" xr:uid="{76510BCF-5353-490A-8606-ED2A5DEC4648}"/>
    <cellStyle name="Comma [0] 2 113 2 2" xfId="52808" hidden="1" xr:uid="{C799DB93-6329-492B-BA5C-5C7FFD118277}"/>
    <cellStyle name="Comma [0] 2 113 2 2" xfId="53433" hidden="1" xr:uid="{3C1CAD1B-F375-4B38-A22A-E81DECACDF0E}"/>
    <cellStyle name="Comma [0] 2 113 2 2" xfId="53986" hidden="1" xr:uid="{B0220E14-45EA-49A8-97E5-B826BE209D05}"/>
    <cellStyle name="Comma [0] 2 113 2 2" xfId="54279" hidden="1" xr:uid="{8CB8CF97-9150-4118-886B-33AB5BBCB224}"/>
    <cellStyle name="Comma [0] 2 113 2 2" xfId="54542" hidden="1" xr:uid="{B3A4E138-6089-4305-8D39-D7A682F1AC70}"/>
    <cellStyle name="Comma [0] 2 113 2 2" xfId="55161" hidden="1" xr:uid="{091B82BE-4053-4BDA-BCEF-E50FFAB628AB}"/>
    <cellStyle name="Comma [0] 2 113 2 2" xfId="55710" hidden="1" xr:uid="{45149984-C4C2-4952-9B29-6C810D0F2353}"/>
    <cellStyle name="Comma [0] 2 113 2 2" xfId="56003" hidden="1" xr:uid="{936BAE99-3F82-48AA-B8FF-3EE5095E94BF}"/>
    <cellStyle name="Comma [0] 2 113 2 2" xfId="56266" hidden="1" xr:uid="{7260B4C0-3CF7-46B3-A190-811F5D742A76}"/>
    <cellStyle name="Comma [0] 2 113 2 2" xfId="56874" hidden="1" xr:uid="{157469F3-521F-4F0E-A1BC-04F05DACBABC}"/>
    <cellStyle name="Comma [0] 2 113 2 2" xfId="57417" hidden="1" xr:uid="{DB8FF5C3-37A9-43A3-BE5C-BD0D8B68220E}"/>
    <cellStyle name="Comma [0] 2 113 2 2" xfId="57710" hidden="1" xr:uid="{33716849-245A-4765-9FE5-337A8859AD0D}"/>
    <cellStyle name="Comma [0] 2 113 2 2" xfId="57973" hidden="1" xr:uid="{4A72C63E-896E-4342-999D-D7CCD817A652}"/>
    <cellStyle name="Comma [0] 2 113 2 2" xfId="58571" hidden="1" xr:uid="{3959B72D-A036-41E6-935A-2D0AC324D580}"/>
    <cellStyle name="Comma [0] 2 113 2 2" xfId="59111" hidden="1" xr:uid="{EDFFDBA1-70CB-42E4-92D1-9A928F431422}"/>
    <cellStyle name="Comma [0] 2 113 2 2" xfId="59404" hidden="1" xr:uid="{FDAC01AB-3540-4B98-9D4B-114A7E877E7E}"/>
    <cellStyle name="Comma [0] 2 113 2 2" xfId="59667" hidden="1" xr:uid="{69DEAE3F-6917-48D5-814B-15E1C9C3629F}"/>
    <cellStyle name="Comma [0] 2 113 2 2" xfId="60246" hidden="1" xr:uid="{B072051C-52EE-4A29-85D4-63DF5503E508}"/>
    <cellStyle name="Comma [0] 2 113 2 2" xfId="60772" hidden="1" xr:uid="{5009311A-E2A8-4850-AEF0-816279E53673}"/>
    <cellStyle name="Comma [0] 2 113 2 2" xfId="61065" hidden="1" xr:uid="{B6DCD56C-5C79-47B7-A313-E280F0A141BE}"/>
    <cellStyle name="Comma [0] 2 113 2 2" xfId="61328" hidden="1" xr:uid="{583F0945-851C-4251-85F1-FCEE24D118D7}"/>
    <cellStyle name="Comma [0] 2 113 2 2" xfId="61892" hidden="1" xr:uid="{C1CD119D-0A93-4D94-99F2-E2E95E50B262}"/>
    <cellStyle name="Comma [0] 2 113 2 2" xfId="62407" hidden="1" xr:uid="{CD5AC546-14D7-4124-8E17-316E4786FE8D}"/>
    <cellStyle name="Comma [0] 2 113 2 2" xfId="62700" hidden="1" xr:uid="{E83636A5-5812-4A0A-A5E3-6BD85F0D34F0}"/>
    <cellStyle name="Comma [0] 2 113 2 2" xfId="62963" hidden="1" xr:uid="{B684ADEE-3F73-4DBE-9398-5C6D2D4FF984}"/>
    <cellStyle name="Comma [0] 2 113 2 2" xfId="63462" hidden="1" xr:uid="{A55FCB1C-A532-4161-9316-3CA103C5FD0A}"/>
    <cellStyle name="Comma [0] 2 113 2 2" xfId="63918" hidden="1" xr:uid="{F42C4514-9E5D-4EE2-AB8A-D30882342967}"/>
    <cellStyle name="Comma [0] 2 113 3" xfId="4120" hidden="1" xr:uid="{00000000-0005-0000-0000-00001B100000}"/>
    <cellStyle name="Comma [0] 2 113 3" xfId="4439" hidden="1" xr:uid="{00000000-0005-0000-0000-00005A110000}"/>
    <cellStyle name="Comma [0] 2 113 3" xfId="6401" hidden="1" xr:uid="{00000000-0005-0000-0000-000004190000}"/>
    <cellStyle name="Comma [0] 2 113 3" xfId="6658" hidden="1" xr:uid="{00000000-0005-0000-0000-0000051A0000}"/>
    <cellStyle name="Comma [0] 2 113 3" xfId="6842" hidden="1" xr:uid="{00000000-0005-0000-0000-0000BD1A0000}"/>
    <cellStyle name="Comma [0] 2 113 3" xfId="8620" hidden="1" xr:uid="{00000000-0005-0000-0000-0000AF210000}"/>
    <cellStyle name="Comma [0] 2 113 3" xfId="10376" hidden="1" xr:uid="{00000000-0005-0000-0000-00008B280000}"/>
    <cellStyle name="Comma [0] 2 113 3" xfId="12132" hidden="1" xr:uid="{00000000-0005-0000-0000-0000672F0000}"/>
    <cellStyle name="Comma [0] 2 113 3" xfId="13888" hidden="1" xr:uid="{00000000-0005-0000-0000-000043360000}"/>
    <cellStyle name="Comma [0] 2 113 3" xfId="15644" hidden="1" xr:uid="{00000000-0005-0000-0000-00001F3D0000}"/>
    <cellStyle name="Comma [0] 2 113 3" xfId="17397" hidden="1" xr:uid="{00000000-0005-0000-0000-0000F8430000}"/>
    <cellStyle name="Comma [0] 2 113 3" xfId="19146" hidden="1" xr:uid="{00000000-0005-0000-0000-0000CD4A0000}"/>
    <cellStyle name="Comma [0] 2 113 3" xfId="20889" hidden="1" xr:uid="{00000000-0005-0000-0000-00009C510000}"/>
    <cellStyle name="Comma [0] 2 113 3" xfId="22623" hidden="1" xr:uid="{00000000-0005-0000-0000-000062580000}"/>
    <cellStyle name="Comma [0] 2 113 3" xfId="24347" hidden="1" xr:uid="{00000000-0005-0000-0000-00001E5F0000}"/>
    <cellStyle name="Comma [0] 2 113 3" xfId="26054" hidden="1" xr:uid="{00000000-0005-0000-0000-0000C9650000}"/>
    <cellStyle name="Comma [0] 2 113 3" xfId="36224" hidden="1" xr:uid="{FEFEFAAE-10C5-4314-B269-0230890CF6D8}"/>
    <cellStyle name="Comma [0] 2 113 3" xfId="36543" hidden="1" xr:uid="{5F4E06D7-AC5F-4CB2-B8A2-ABCB38BF7A44}"/>
    <cellStyle name="Comma [0] 2 113 3" xfId="38505" hidden="1" xr:uid="{A9AD2DB8-D978-487F-923C-AE3D3B98A711}"/>
    <cellStyle name="Comma [0] 2 113 3" xfId="38762" hidden="1" xr:uid="{67C7CB78-A7A1-445C-82D4-D5133BDAE65F}"/>
    <cellStyle name="Comma [0] 2 113 3" xfId="38946" hidden="1" xr:uid="{31A0F34E-9315-49E4-8D75-D11BFC1E407E}"/>
    <cellStyle name="Comma [0] 2 113 3" xfId="40724" hidden="1" xr:uid="{11ED4B18-31A2-47F6-B39A-BAD22B77CC74}"/>
    <cellStyle name="Comma [0] 2 113 3" xfId="42480" hidden="1" xr:uid="{B2497DF1-B456-41F3-8E89-620C12DC50B0}"/>
    <cellStyle name="Comma [0] 2 113 3" xfId="44236" hidden="1" xr:uid="{D88C371A-4593-4B6E-99A8-67D78175E344}"/>
    <cellStyle name="Comma [0] 2 113 3" xfId="45992" hidden="1" xr:uid="{08AE8C6E-6668-4DA9-88FA-FCD279B69CDA}"/>
    <cellStyle name="Comma [0] 2 113 3" xfId="47748" hidden="1" xr:uid="{E81BB5DD-124B-4340-9A0D-3CFDB2BFD126}"/>
    <cellStyle name="Comma [0] 2 113 3" xfId="49501" hidden="1" xr:uid="{F4E44243-053D-4D5E-AAD5-170D2B7A0F44}"/>
    <cellStyle name="Comma [0] 2 113 3" xfId="51250" hidden="1" xr:uid="{2B26B3D6-3B92-4A12-8CCC-443A3946DA9D}"/>
    <cellStyle name="Comma [0] 2 113 3" xfId="52993" hidden="1" xr:uid="{1B7A10A7-6146-4FCF-9DF2-CAB5C0C40224}"/>
    <cellStyle name="Comma [0] 2 113 3" xfId="54727" hidden="1" xr:uid="{C136CD87-2869-4769-9340-64168AB236F6}"/>
    <cellStyle name="Comma [0] 2 113 3" xfId="56451" hidden="1" xr:uid="{BD10FE82-49E9-4412-BFF2-5511B6E484AE}"/>
    <cellStyle name="Comma [0] 2 113 3" xfId="58158" hidden="1" xr:uid="{91043CF2-EA6C-470A-8EC0-C9D68C2C36C8}"/>
    <cellStyle name="Comma [0] 2 114" xfId="646" xr:uid="{00000000-0005-0000-0000-000089020000}"/>
    <cellStyle name="Comma [0] 2 114 2" xfId="1301" hidden="1" xr:uid="{00000000-0005-0000-0000-000018050000}"/>
    <cellStyle name="Comma [0] 2 114 2" xfId="1854" hidden="1" xr:uid="{00000000-0005-0000-0000-000041070000}"/>
    <cellStyle name="Comma [0] 2 114 2" xfId="2148" hidden="1" xr:uid="{00000000-0005-0000-0000-000067080000}"/>
    <cellStyle name="Comma [0] 2 114 2" xfId="2411" hidden="1" xr:uid="{00000000-0005-0000-0000-00006E090000}"/>
    <cellStyle name="Comma [0] 2 114 2" xfId="33419" hidden="1" xr:uid="{102805F3-964D-41EF-957D-FD929EB26BAD}"/>
    <cellStyle name="Comma [0] 2 114 2" xfId="33969" hidden="1" xr:uid="{7CB27F20-7CAF-43DC-80B4-A6871AF586A2}"/>
    <cellStyle name="Comma [0] 2 114 2" xfId="34263" hidden="1" xr:uid="{3204549F-5995-4E49-80F1-3D96F842EF15}"/>
    <cellStyle name="Comma [0] 2 114 2" xfId="34526" hidden="1" xr:uid="{745BFBB4-183C-4A93-B87A-B70B9F9997BD}"/>
    <cellStyle name="Comma [0] 2 114 2" xfId="32784" xr:uid="{0FAE4E1F-0B54-46D8-AF28-94367915836C}"/>
    <cellStyle name="Comma [0] 2 114 2 2" xfId="5098" hidden="1" xr:uid="{00000000-0005-0000-0000-0000ED130000}"/>
    <cellStyle name="Comma [0] 2 114 2 2" xfId="5656" hidden="1" xr:uid="{00000000-0005-0000-0000-00001B160000}"/>
    <cellStyle name="Comma [0] 2 114 2 2" xfId="5950" hidden="1" xr:uid="{00000000-0005-0000-0000-000041170000}"/>
    <cellStyle name="Comma [0] 2 114 2 2" xfId="6213" hidden="1" xr:uid="{00000000-0005-0000-0000-000048180000}"/>
    <cellStyle name="Comma [0] 2 114 2 2" xfId="7317" hidden="1" xr:uid="{00000000-0005-0000-0000-0000981C0000}"/>
    <cellStyle name="Comma [0] 2 114 2 2" xfId="7875" hidden="1" xr:uid="{00000000-0005-0000-0000-0000C61E0000}"/>
    <cellStyle name="Comma [0] 2 114 2 2" xfId="8169" hidden="1" xr:uid="{00000000-0005-0000-0000-0000EC1F0000}"/>
    <cellStyle name="Comma [0] 2 114 2 2" xfId="8432" hidden="1" xr:uid="{00000000-0005-0000-0000-0000F3200000}"/>
    <cellStyle name="Comma [0] 2 114 2 2" xfId="9073" hidden="1" xr:uid="{00000000-0005-0000-0000-000074230000}"/>
    <cellStyle name="Comma [0] 2 114 2 2" xfId="9631" hidden="1" xr:uid="{00000000-0005-0000-0000-0000A2250000}"/>
    <cellStyle name="Comma [0] 2 114 2 2" xfId="9925" hidden="1" xr:uid="{00000000-0005-0000-0000-0000C8260000}"/>
    <cellStyle name="Comma [0] 2 114 2 2" xfId="10188" hidden="1" xr:uid="{00000000-0005-0000-0000-0000CF270000}"/>
    <cellStyle name="Comma [0] 2 114 2 2" xfId="10829" hidden="1" xr:uid="{00000000-0005-0000-0000-0000502A0000}"/>
    <cellStyle name="Comma [0] 2 114 2 2" xfId="11387" hidden="1" xr:uid="{00000000-0005-0000-0000-00007E2C0000}"/>
    <cellStyle name="Comma [0] 2 114 2 2" xfId="11681" hidden="1" xr:uid="{00000000-0005-0000-0000-0000A42D0000}"/>
    <cellStyle name="Comma [0] 2 114 2 2" xfId="11944" hidden="1" xr:uid="{00000000-0005-0000-0000-0000AB2E0000}"/>
    <cellStyle name="Comma [0] 2 114 2 2" xfId="12585" hidden="1" xr:uid="{00000000-0005-0000-0000-00002C310000}"/>
    <cellStyle name="Comma [0] 2 114 2 2" xfId="13143" hidden="1" xr:uid="{00000000-0005-0000-0000-00005A330000}"/>
    <cellStyle name="Comma [0] 2 114 2 2" xfId="13437" hidden="1" xr:uid="{00000000-0005-0000-0000-000080340000}"/>
    <cellStyle name="Comma [0] 2 114 2 2" xfId="13700" hidden="1" xr:uid="{00000000-0005-0000-0000-000087350000}"/>
    <cellStyle name="Comma [0] 2 114 2 2" xfId="14341" hidden="1" xr:uid="{00000000-0005-0000-0000-000008380000}"/>
    <cellStyle name="Comma [0] 2 114 2 2" xfId="14899" hidden="1" xr:uid="{00000000-0005-0000-0000-0000363A0000}"/>
    <cellStyle name="Comma [0] 2 114 2 2" xfId="15193" hidden="1" xr:uid="{00000000-0005-0000-0000-00005C3B0000}"/>
    <cellStyle name="Comma [0] 2 114 2 2" xfId="15456" hidden="1" xr:uid="{00000000-0005-0000-0000-0000633C0000}"/>
    <cellStyle name="Comma [0] 2 114 2 2" xfId="16094" hidden="1" xr:uid="{00000000-0005-0000-0000-0000E13E0000}"/>
    <cellStyle name="Comma [0] 2 114 2 2" xfId="16652" hidden="1" xr:uid="{00000000-0005-0000-0000-00000F410000}"/>
    <cellStyle name="Comma [0] 2 114 2 2" xfId="16946" hidden="1" xr:uid="{00000000-0005-0000-0000-000035420000}"/>
    <cellStyle name="Comma [0] 2 114 2 2" xfId="17209" hidden="1" xr:uid="{00000000-0005-0000-0000-00003C430000}"/>
    <cellStyle name="Comma [0] 2 114 2 2" xfId="17844" hidden="1" xr:uid="{00000000-0005-0000-0000-0000B7450000}"/>
    <cellStyle name="Comma [0] 2 114 2 2" xfId="18402" hidden="1" xr:uid="{00000000-0005-0000-0000-0000E5470000}"/>
    <cellStyle name="Comma [0] 2 114 2 2" xfId="18696" hidden="1" xr:uid="{00000000-0005-0000-0000-00000B490000}"/>
    <cellStyle name="Comma [0] 2 114 2 2" xfId="18959" hidden="1" xr:uid="{00000000-0005-0000-0000-0000124A0000}"/>
    <cellStyle name="Comma [0] 2 114 2 2" xfId="19589" hidden="1" xr:uid="{00000000-0005-0000-0000-0000884C0000}"/>
    <cellStyle name="Comma [0] 2 114 2 2" xfId="20146" hidden="1" xr:uid="{00000000-0005-0000-0000-0000B54E0000}"/>
    <cellStyle name="Comma [0] 2 114 2 2" xfId="20440" hidden="1" xr:uid="{00000000-0005-0000-0000-0000DB4F0000}"/>
    <cellStyle name="Comma [0] 2 114 2 2" xfId="20703" hidden="1" xr:uid="{00000000-0005-0000-0000-0000E2500000}"/>
    <cellStyle name="Comma [0] 2 114 2 2" xfId="21327" hidden="1" xr:uid="{00000000-0005-0000-0000-000052530000}"/>
    <cellStyle name="Comma [0] 2 114 2 2" xfId="21880" hidden="1" xr:uid="{00000000-0005-0000-0000-00007B550000}"/>
    <cellStyle name="Comma [0] 2 114 2 2" xfId="22174" hidden="1" xr:uid="{00000000-0005-0000-0000-0000A1560000}"/>
    <cellStyle name="Comma [0] 2 114 2 2" xfId="22437" hidden="1" xr:uid="{00000000-0005-0000-0000-0000A8570000}"/>
    <cellStyle name="Comma [0] 2 114 2 2" xfId="23055" hidden="1" xr:uid="{00000000-0005-0000-0000-0000125A0000}"/>
    <cellStyle name="Comma [0] 2 114 2 2" xfId="23604" hidden="1" xr:uid="{00000000-0005-0000-0000-0000375C0000}"/>
    <cellStyle name="Comma [0] 2 114 2 2" xfId="23898" hidden="1" xr:uid="{00000000-0005-0000-0000-00005D5D0000}"/>
    <cellStyle name="Comma [0] 2 114 2 2" xfId="24161" hidden="1" xr:uid="{00000000-0005-0000-0000-0000645E0000}"/>
    <cellStyle name="Comma [0] 2 114 2 2" xfId="24768" hidden="1" xr:uid="{00000000-0005-0000-0000-0000C3600000}"/>
    <cellStyle name="Comma [0] 2 114 2 2" xfId="25311" hidden="1" xr:uid="{00000000-0005-0000-0000-0000E2620000}"/>
    <cellStyle name="Comma [0] 2 114 2 2" xfId="25605" hidden="1" xr:uid="{00000000-0005-0000-0000-000008640000}"/>
    <cellStyle name="Comma [0] 2 114 2 2" xfId="25868" hidden="1" xr:uid="{00000000-0005-0000-0000-00000F650000}"/>
    <cellStyle name="Comma [0] 2 114 2 2" xfId="26465" hidden="1" xr:uid="{00000000-0005-0000-0000-000064670000}"/>
    <cellStyle name="Comma [0] 2 114 2 2" xfId="27005" hidden="1" xr:uid="{00000000-0005-0000-0000-000080690000}"/>
    <cellStyle name="Comma [0] 2 114 2 2" xfId="27299" hidden="1" xr:uid="{00000000-0005-0000-0000-0000A66A0000}"/>
    <cellStyle name="Comma [0] 2 114 2 2" xfId="27562" hidden="1" xr:uid="{00000000-0005-0000-0000-0000AD6B0000}"/>
    <cellStyle name="Comma [0] 2 114 2 2" xfId="28140" hidden="1" xr:uid="{00000000-0005-0000-0000-0000EF6D0000}"/>
    <cellStyle name="Comma [0] 2 114 2 2" xfId="28666" hidden="1" xr:uid="{00000000-0005-0000-0000-0000FD6F0000}"/>
    <cellStyle name="Comma [0] 2 114 2 2" xfId="28960" hidden="1" xr:uid="{00000000-0005-0000-0000-000023710000}"/>
    <cellStyle name="Comma [0] 2 114 2 2" xfId="29223" hidden="1" xr:uid="{00000000-0005-0000-0000-00002A720000}"/>
    <cellStyle name="Comma [0] 2 114 2 2" xfId="29786" hidden="1" xr:uid="{00000000-0005-0000-0000-00005D740000}"/>
    <cellStyle name="Comma [0] 2 114 2 2" xfId="30301" hidden="1" xr:uid="{00000000-0005-0000-0000-000060760000}"/>
    <cellStyle name="Comma [0] 2 114 2 2" xfId="30595" hidden="1" xr:uid="{00000000-0005-0000-0000-000086770000}"/>
    <cellStyle name="Comma [0] 2 114 2 2" xfId="30858" hidden="1" xr:uid="{00000000-0005-0000-0000-00008D780000}"/>
    <cellStyle name="Comma [0] 2 114 2 2" xfId="31356" hidden="1" xr:uid="{00000000-0005-0000-0000-00007F7A0000}"/>
    <cellStyle name="Comma [0] 2 114 2 2" xfId="31812" hidden="1" xr:uid="{00000000-0005-0000-0000-0000477C0000}"/>
    <cellStyle name="Comma [0] 2 114 2 2" xfId="37202" hidden="1" xr:uid="{6FF5C3FF-9949-4F8F-AF02-EEEEC16256D0}"/>
    <cellStyle name="Comma [0] 2 114 2 2" xfId="37760" hidden="1" xr:uid="{A7BB50BE-F868-46F1-88E5-5548D93BAD5F}"/>
    <cellStyle name="Comma [0] 2 114 2 2" xfId="38054" hidden="1" xr:uid="{5BDFE7A7-5F28-48A4-8A35-E2496622FC2D}"/>
    <cellStyle name="Comma [0] 2 114 2 2" xfId="38317" hidden="1" xr:uid="{762633B3-C598-49DA-963E-D78C235A2420}"/>
    <cellStyle name="Comma [0] 2 114 2 2" xfId="39421" hidden="1" xr:uid="{B5E176CD-DE15-4E44-AA59-4395C9FA1CB2}"/>
    <cellStyle name="Comma [0] 2 114 2 2" xfId="39979" hidden="1" xr:uid="{AF229B90-8B44-4F68-B31F-A64C6940D152}"/>
    <cellStyle name="Comma [0] 2 114 2 2" xfId="40273" hidden="1" xr:uid="{1EA0097C-53BA-4F49-8317-0B33D413B4EB}"/>
    <cellStyle name="Comma [0] 2 114 2 2" xfId="40536" hidden="1" xr:uid="{428ED99E-8694-4421-BEA3-726208488F7B}"/>
    <cellStyle name="Comma [0] 2 114 2 2" xfId="41177" hidden="1" xr:uid="{40ACC475-30A6-479D-8C7C-C0CBBF8636F6}"/>
    <cellStyle name="Comma [0] 2 114 2 2" xfId="41735" hidden="1" xr:uid="{45CAED81-82EB-4B30-8C3A-EE4FEB52DB47}"/>
    <cellStyle name="Comma [0] 2 114 2 2" xfId="42029" hidden="1" xr:uid="{D38D9093-EE20-4EE7-A10B-7CB071933F59}"/>
    <cellStyle name="Comma [0] 2 114 2 2" xfId="42292" hidden="1" xr:uid="{002D690C-D53E-4F2A-819B-5443B9187F12}"/>
    <cellStyle name="Comma [0] 2 114 2 2" xfId="42933" hidden="1" xr:uid="{504E0347-76EB-44E9-8218-1723FB06ECDA}"/>
    <cellStyle name="Comma [0] 2 114 2 2" xfId="43491" hidden="1" xr:uid="{5DF59B9D-5D7C-4A4E-A776-90D0B949C8A6}"/>
    <cellStyle name="Comma [0] 2 114 2 2" xfId="43785" hidden="1" xr:uid="{D9C1B9DF-57D5-41E2-8DED-2E7260699AF8}"/>
    <cellStyle name="Comma [0] 2 114 2 2" xfId="44048" hidden="1" xr:uid="{A84A63BE-E9D2-471C-89DC-9B774FB1A1A0}"/>
    <cellStyle name="Comma [0] 2 114 2 2" xfId="44689" hidden="1" xr:uid="{C4100A06-08D7-45CF-A3C7-80E94840E7BA}"/>
    <cellStyle name="Comma [0] 2 114 2 2" xfId="45247" hidden="1" xr:uid="{7BF0F3D5-4B2B-4F9B-9E22-0981F1A852D4}"/>
    <cellStyle name="Comma [0] 2 114 2 2" xfId="45541" hidden="1" xr:uid="{A6B027BE-4CF6-4F85-B036-553B4FEB2ECC}"/>
    <cellStyle name="Comma [0] 2 114 2 2" xfId="45804" hidden="1" xr:uid="{6DF2D27B-4793-4980-BBE1-D949E784A650}"/>
    <cellStyle name="Comma [0] 2 114 2 2" xfId="46445" hidden="1" xr:uid="{1666FFF6-EAB7-4C2B-A05D-4BC2FF9A422D}"/>
    <cellStyle name="Comma [0] 2 114 2 2" xfId="47003" hidden="1" xr:uid="{08080E15-DF83-44FC-8666-84C417CDE5F9}"/>
    <cellStyle name="Comma [0] 2 114 2 2" xfId="47297" hidden="1" xr:uid="{F91C32B6-AB79-45A5-BF05-92D2A813D939}"/>
    <cellStyle name="Comma [0] 2 114 2 2" xfId="47560" hidden="1" xr:uid="{80698686-C225-4B20-BF6C-01ECF7615CF9}"/>
    <cellStyle name="Comma [0] 2 114 2 2" xfId="48198" hidden="1" xr:uid="{03B9D2DD-8E5D-417A-8F79-8A9792D5055C}"/>
    <cellStyle name="Comma [0] 2 114 2 2" xfId="48756" hidden="1" xr:uid="{A181C2AE-5EA2-4C29-A2DA-537D66871005}"/>
    <cellStyle name="Comma [0] 2 114 2 2" xfId="49050" hidden="1" xr:uid="{00F7E056-6696-4366-AC48-D537A1A3D79C}"/>
    <cellStyle name="Comma [0] 2 114 2 2" xfId="49313" hidden="1" xr:uid="{9395B8C3-1072-4F5A-A689-069330733A77}"/>
    <cellStyle name="Comma [0] 2 114 2 2" xfId="49948" hidden="1" xr:uid="{51DD47D5-7CCE-479C-BB6B-B7192421087D}"/>
    <cellStyle name="Comma [0] 2 114 2 2" xfId="50506" hidden="1" xr:uid="{5F364B41-DAFF-4488-9744-B867566004B6}"/>
    <cellStyle name="Comma [0] 2 114 2 2" xfId="50800" hidden="1" xr:uid="{97B79992-13B2-483F-B8F7-4DC0CDAC28C2}"/>
    <cellStyle name="Comma [0] 2 114 2 2" xfId="51063" hidden="1" xr:uid="{D48753B6-C2F0-4E27-9FAC-A9781B54E6E5}"/>
    <cellStyle name="Comma [0] 2 114 2 2" xfId="51693" hidden="1" xr:uid="{1CABC8CE-2A83-4072-B953-C720070DCFDE}"/>
    <cellStyle name="Comma [0] 2 114 2 2" xfId="52250" hidden="1" xr:uid="{8020C68F-4288-4A4A-8526-CA606C860B07}"/>
    <cellStyle name="Comma [0] 2 114 2 2" xfId="52544" hidden="1" xr:uid="{BC40DB73-CFDE-4AD8-AA4E-B3B4B1C40DCC}"/>
    <cellStyle name="Comma [0] 2 114 2 2" xfId="52807" hidden="1" xr:uid="{604D81EE-CF9F-47C9-AF4D-C47EAD5B16A0}"/>
    <cellStyle name="Comma [0] 2 114 2 2" xfId="53431" hidden="1" xr:uid="{2843E4E5-C115-4AA5-BC79-D47988C16DC8}"/>
    <cellStyle name="Comma [0] 2 114 2 2" xfId="53984" hidden="1" xr:uid="{47F6289F-00D7-4C6B-AB6D-438A250B1E25}"/>
    <cellStyle name="Comma [0] 2 114 2 2" xfId="54278" hidden="1" xr:uid="{9BFB347B-977A-41D0-A157-2BE52BD28198}"/>
    <cellStyle name="Comma [0] 2 114 2 2" xfId="54541" hidden="1" xr:uid="{F67A9520-AF7E-40AF-8F4C-F739886434DB}"/>
    <cellStyle name="Comma [0] 2 114 2 2" xfId="55159" hidden="1" xr:uid="{599CEDE3-451C-4D86-957E-53ED0F4924A6}"/>
    <cellStyle name="Comma [0] 2 114 2 2" xfId="55708" hidden="1" xr:uid="{8E73AB3B-4CB0-42BE-BA95-2775EF392563}"/>
    <cellStyle name="Comma [0] 2 114 2 2" xfId="56002" hidden="1" xr:uid="{F0D87A3D-A232-40E6-971F-46C04194267C}"/>
    <cellStyle name="Comma [0] 2 114 2 2" xfId="56265" hidden="1" xr:uid="{3CC6CC05-7FCE-4E24-B682-F659A9E3B7FE}"/>
    <cellStyle name="Comma [0] 2 114 2 2" xfId="56872" hidden="1" xr:uid="{14D40D73-35A2-4717-90D2-62E08FDA9EA6}"/>
    <cellStyle name="Comma [0] 2 114 2 2" xfId="57415" hidden="1" xr:uid="{569004A6-AE8E-4147-8D81-5DC6D979720D}"/>
    <cellStyle name="Comma [0] 2 114 2 2" xfId="57709" hidden="1" xr:uid="{E8F0A8D8-AE7D-4304-A43C-4466F37B27F0}"/>
    <cellStyle name="Comma [0] 2 114 2 2" xfId="57972" hidden="1" xr:uid="{77F98044-DD64-4552-AB26-4861D206D235}"/>
    <cellStyle name="Comma [0] 2 114 2 2" xfId="58569" hidden="1" xr:uid="{4D76968E-CF59-453D-A9F4-106981679A53}"/>
    <cellStyle name="Comma [0] 2 114 2 2" xfId="59109" hidden="1" xr:uid="{68AAB516-0A65-4887-834D-6498569B4E49}"/>
    <cellStyle name="Comma [0] 2 114 2 2" xfId="59403" hidden="1" xr:uid="{AEE63DE2-F788-4C9C-8323-1F285AE2DBE5}"/>
    <cellStyle name="Comma [0] 2 114 2 2" xfId="59666" hidden="1" xr:uid="{2F305455-357D-40AE-8C2D-33760F734FE0}"/>
    <cellStyle name="Comma [0] 2 114 2 2" xfId="60244" hidden="1" xr:uid="{832DA3B5-59F9-48D1-9F3D-D08B138AF417}"/>
    <cellStyle name="Comma [0] 2 114 2 2" xfId="60770" hidden="1" xr:uid="{4ACA3598-390C-4DD6-8569-739A29B70794}"/>
    <cellStyle name="Comma [0] 2 114 2 2" xfId="61064" hidden="1" xr:uid="{01064578-604E-4FC4-BA48-29C15C15023A}"/>
    <cellStyle name="Comma [0] 2 114 2 2" xfId="61327" hidden="1" xr:uid="{0C100FBD-CF11-475B-82DE-62B2D38CBC8F}"/>
    <cellStyle name="Comma [0] 2 114 2 2" xfId="61890" hidden="1" xr:uid="{09A4BF7B-4254-4043-807C-AB8038460CFE}"/>
    <cellStyle name="Comma [0] 2 114 2 2" xfId="62405" hidden="1" xr:uid="{1C1E3320-5642-415A-A0BC-4B46F13371ED}"/>
    <cellStyle name="Comma [0] 2 114 2 2" xfId="62699" hidden="1" xr:uid="{8DBC1E97-9B1F-460F-B06C-F1E7E03D0EAC}"/>
    <cellStyle name="Comma [0] 2 114 2 2" xfId="62962" hidden="1" xr:uid="{64FDBB2A-9084-48B5-A2E9-B3366BF9AEDC}"/>
    <cellStyle name="Comma [0] 2 114 2 2" xfId="63460" hidden="1" xr:uid="{DD047733-CFC0-4147-97F1-BFEB59334844}"/>
    <cellStyle name="Comma [0] 2 114 2 2" xfId="63916" hidden="1" xr:uid="{9A24DDAB-B28C-47DF-ADEE-CF3DF3B50591}"/>
    <cellStyle name="Comma [0] 2 114 3" xfId="4095" hidden="1" xr:uid="{00000000-0005-0000-0000-000002100000}"/>
    <cellStyle name="Comma [0] 2 114 3" xfId="4154" hidden="1" xr:uid="{00000000-0005-0000-0000-00003D100000}"/>
    <cellStyle name="Comma [0] 2 114 3" xfId="4163" hidden="1" xr:uid="{00000000-0005-0000-0000-000046100000}"/>
    <cellStyle name="Comma [0] 2 114 3" xfId="4437" hidden="1" xr:uid="{00000000-0005-0000-0000-000058110000}"/>
    <cellStyle name="Comma [0] 2 114 3" xfId="6656" hidden="1" xr:uid="{00000000-0005-0000-0000-0000031A0000}"/>
    <cellStyle name="Comma [0] 2 114 3" xfId="6839" hidden="1" xr:uid="{00000000-0005-0000-0000-0000BA1A0000}"/>
    <cellStyle name="Comma [0] 2 114 3" xfId="7011" hidden="1" xr:uid="{00000000-0005-0000-0000-0000661B0000}"/>
    <cellStyle name="Comma [0] 2 114 3" xfId="8767" hidden="1" xr:uid="{00000000-0005-0000-0000-000042220000}"/>
    <cellStyle name="Comma [0] 2 114 3" xfId="10523" hidden="1" xr:uid="{00000000-0005-0000-0000-00001E290000}"/>
    <cellStyle name="Comma [0] 2 114 3" xfId="12279" hidden="1" xr:uid="{00000000-0005-0000-0000-0000FA2F0000}"/>
    <cellStyle name="Comma [0] 2 114 3" xfId="14035" hidden="1" xr:uid="{00000000-0005-0000-0000-0000D6360000}"/>
    <cellStyle name="Comma [0] 2 114 3" xfId="15789" hidden="1" xr:uid="{00000000-0005-0000-0000-0000B03D0000}"/>
    <cellStyle name="Comma [0] 2 114 3" xfId="17540" hidden="1" xr:uid="{00000000-0005-0000-0000-000087440000}"/>
    <cellStyle name="Comma [0] 2 114 3" xfId="19286" hidden="1" xr:uid="{00000000-0005-0000-0000-0000594B0000}"/>
    <cellStyle name="Comma [0] 2 114 3" xfId="21025" hidden="1" xr:uid="{00000000-0005-0000-0000-000024520000}"/>
    <cellStyle name="Comma [0] 2 114 3" xfId="22753" hidden="1" xr:uid="{00000000-0005-0000-0000-0000E4580000}"/>
    <cellStyle name="Comma [0] 2 114 3" xfId="36199" hidden="1" xr:uid="{741CE689-770C-4BCE-B95B-2FD70327DE35}"/>
    <cellStyle name="Comma [0] 2 114 3" xfId="36258" hidden="1" xr:uid="{7A55FBC1-9A4A-4887-BCAB-4660DF0338CF}"/>
    <cellStyle name="Comma [0] 2 114 3" xfId="36267" hidden="1" xr:uid="{D24ED802-55C6-47CE-ABAB-D456B5EF8C7E}"/>
    <cellStyle name="Comma [0] 2 114 3" xfId="36541" hidden="1" xr:uid="{1CD1FEDA-13B9-4EBE-9B6D-3E37DB7DF415}"/>
    <cellStyle name="Comma [0] 2 114 3" xfId="38760" hidden="1" xr:uid="{5FBA0F68-0A54-457C-B9F9-EAFF4178340A}"/>
    <cellStyle name="Comma [0] 2 114 3" xfId="38943" hidden="1" xr:uid="{DB8F6E72-78C1-462D-90D8-737EA43B10CE}"/>
    <cellStyle name="Comma [0] 2 114 3" xfId="39115" hidden="1" xr:uid="{542AE5C1-3A68-4D28-B206-E6455702ABEF}"/>
    <cellStyle name="Comma [0] 2 114 3" xfId="40871" hidden="1" xr:uid="{83EFE730-62C5-4B24-8789-940524201F62}"/>
    <cellStyle name="Comma [0] 2 114 3" xfId="42627" hidden="1" xr:uid="{BE628989-6D38-478A-83E8-BF33A731EB73}"/>
    <cellStyle name="Comma [0] 2 114 3" xfId="44383" hidden="1" xr:uid="{C61F3283-F5C9-46E9-A461-D8FEEDEBC8E9}"/>
    <cellStyle name="Comma [0] 2 114 3" xfId="46139" hidden="1" xr:uid="{B9F60272-586C-462B-8290-90EA497A481A}"/>
    <cellStyle name="Comma [0] 2 114 3" xfId="47893" hidden="1" xr:uid="{60B067FE-BACF-435D-BBAD-BEE027A3515F}"/>
    <cellStyle name="Comma [0] 2 114 3" xfId="49644" hidden="1" xr:uid="{178040F2-F2C7-4CAB-9610-B6B5E2220AAD}"/>
    <cellStyle name="Comma [0] 2 114 3" xfId="51390" hidden="1" xr:uid="{82F1CE38-819B-41A4-A9BE-86798CEEB253}"/>
    <cellStyle name="Comma [0] 2 114 3" xfId="53129" hidden="1" xr:uid="{94A7FAE4-28D0-400E-BE41-32A3110B363C}"/>
    <cellStyle name="Comma [0] 2 114 3" xfId="54857" hidden="1" xr:uid="{6BA3E6AF-3D6B-4446-A6A1-3691A314E8A7}"/>
    <cellStyle name="Comma [0] 2 115" xfId="642" xr:uid="{00000000-0005-0000-0000-000085020000}"/>
    <cellStyle name="Comma [0] 2 115 2" xfId="1297" hidden="1" xr:uid="{00000000-0005-0000-0000-000014050000}"/>
    <cellStyle name="Comma [0] 2 115 2" xfId="1850" hidden="1" xr:uid="{00000000-0005-0000-0000-00003D070000}"/>
    <cellStyle name="Comma [0] 2 115 2" xfId="2145" hidden="1" xr:uid="{00000000-0005-0000-0000-000064080000}"/>
    <cellStyle name="Comma [0] 2 115 2" xfId="2409" hidden="1" xr:uid="{00000000-0005-0000-0000-00006C090000}"/>
    <cellStyle name="Comma [0] 2 115 2" xfId="33415" hidden="1" xr:uid="{91D4BBAA-871B-462C-A456-6C2BF42C7517}"/>
    <cellStyle name="Comma [0] 2 115 2" xfId="33965" hidden="1" xr:uid="{D4F8D66B-A203-4839-8327-EFCD2FCE67E0}"/>
    <cellStyle name="Comma [0] 2 115 2" xfId="34260" hidden="1" xr:uid="{1F8F8333-2ABE-467C-BADD-488D7F960964}"/>
    <cellStyle name="Comma [0] 2 115 2" xfId="34524" hidden="1" xr:uid="{273A6CAD-EB8C-4BD5-B023-8B56ED8F0426}"/>
    <cellStyle name="Comma [0] 2 115 2" xfId="32780" xr:uid="{D0C4591A-0A6F-4F88-989D-D674A65A8698}"/>
    <cellStyle name="Comma [0] 2 115 2 2" xfId="5094" hidden="1" xr:uid="{00000000-0005-0000-0000-0000E9130000}"/>
    <cellStyle name="Comma [0] 2 115 2 2" xfId="5652" hidden="1" xr:uid="{00000000-0005-0000-0000-000017160000}"/>
    <cellStyle name="Comma [0] 2 115 2 2" xfId="5947" hidden="1" xr:uid="{00000000-0005-0000-0000-00003E170000}"/>
    <cellStyle name="Comma [0] 2 115 2 2" xfId="6211" hidden="1" xr:uid="{00000000-0005-0000-0000-000046180000}"/>
    <cellStyle name="Comma [0] 2 115 2 2" xfId="7313" hidden="1" xr:uid="{00000000-0005-0000-0000-0000941C0000}"/>
    <cellStyle name="Comma [0] 2 115 2 2" xfId="7871" hidden="1" xr:uid="{00000000-0005-0000-0000-0000C21E0000}"/>
    <cellStyle name="Comma [0] 2 115 2 2" xfId="8166" hidden="1" xr:uid="{00000000-0005-0000-0000-0000E91F0000}"/>
    <cellStyle name="Comma [0] 2 115 2 2" xfId="8430" hidden="1" xr:uid="{00000000-0005-0000-0000-0000F1200000}"/>
    <cellStyle name="Comma [0] 2 115 2 2" xfId="9069" hidden="1" xr:uid="{00000000-0005-0000-0000-000070230000}"/>
    <cellStyle name="Comma [0] 2 115 2 2" xfId="9627" hidden="1" xr:uid="{00000000-0005-0000-0000-00009E250000}"/>
    <cellStyle name="Comma [0] 2 115 2 2" xfId="9922" hidden="1" xr:uid="{00000000-0005-0000-0000-0000C5260000}"/>
    <cellStyle name="Comma [0] 2 115 2 2" xfId="10186" hidden="1" xr:uid="{00000000-0005-0000-0000-0000CD270000}"/>
    <cellStyle name="Comma [0] 2 115 2 2" xfId="10825" hidden="1" xr:uid="{00000000-0005-0000-0000-00004C2A0000}"/>
    <cellStyle name="Comma [0] 2 115 2 2" xfId="11383" hidden="1" xr:uid="{00000000-0005-0000-0000-00007A2C0000}"/>
    <cellStyle name="Comma [0] 2 115 2 2" xfId="11678" hidden="1" xr:uid="{00000000-0005-0000-0000-0000A12D0000}"/>
    <cellStyle name="Comma [0] 2 115 2 2" xfId="11942" hidden="1" xr:uid="{00000000-0005-0000-0000-0000A92E0000}"/>
    <cellStyle name="Comma [0] 2 115 2 2" xfId="12581" hidden="1" xr:uid="{00000000-0005-0000-0000-000028310000}"/>
    <cellStyle name="Comma [0] 2 115 2 2" xfId="13139" hidden="1" xr:uid="{00000000-0005-0000-0000-000056330000}"/>
    <cellStyle name="Comma [0] 2 115 2 2" xfId="13434" hidden="1" xr:uid="{00000000-0005-0000-0000-00007D340000}"/>
    <cellStyle name="Comma [0] 2 115 2 2" xfId="13698" hidden="1" xr:uid="{00000000-0005-0000-0000-000085350000}"/>
    <cellStyle name="Comma [0] 2 115 2 2" xfId="14337" hidden="1" xr:uid="{00000000-0005-0000-0000-000004380000}"/>
    <cellStyle name="Comma [0] 2 115 2 2" xfId="14895" hidden="1" xr:uid="{00000000-0005-0000-0000-0000323A0000}"/>
    <cellStyle name="Comma [0] 2 115 2 2" xfId="15190" hidden="1" xr:uid="{00000000-0005-0000-0000-0000593B0000}"/>
    <cellStyle name="Comma [0] 2 115 2 2" xfId="15454" hidden="1" xr:uid="{00000000-0005-0000-0000-0000613C0000}"/>
    <cellStyle name="Comma [0] 2 115 2 2" xfId="16090" hidden="1" xr:uid="{00000000-0005-0000-0000-0000DD3E0000}"/>
    <cellStyle name="Comma [0] 2 115 2 2" xfId="16648" hidden="1" xr:uid="{00000000-0005-0000-0000-00000B410000}"/>
    <cellStyle name="Comma [0] 2 115 2 2" xfId="16943" hidden="1" xr:uid="{00000000-0005-0000-0000-000032420000}"/>
    <cellStyle name="Comma [0] 2 115 2 2" xfId="17207" hidden="1" xr:uid="{00000000-0005-0000-0000-00003A430000}"/>
    <cellStyle name="Comma [0] 2 115 2 2" xfId="17840" hidden="1" xr:uid="{00000000-0005-0000-0000-0000B3450000}"/>
    <cellStyle name="Comma [0] 2 115 2 2" xfId="18398" hidden="1" xr:uid="{00000000-0005-0000-0000-0000E1470000}"/>
    <cellStyle name="Comma [0] 2 115 2 2" xfId="18693" hidden="1" xr:uid="{00000000-0005-0000-0000-000008490000}"/>
    <cellStyle name="Comma [0] 2 115 2 2" xfId="18957" hidden="1" xr:uid="{00000000-0005-0000-0000-0000104A0000}"/>
    <cellStyle name="Comma [0] 2 115 2 2" xfId="19585" hidden="1" xr:uid="{00000000-0005-0000-0000-0000844C0000}"/>
    <cellStyle name="Comma [0] 2 115 2 2" xfId="20142" hidden="1" xr:uid="{00000000-0005-0000-0000-0000B14E0000}"/>
    <cellStyle name="Comma [0] 2 115 2 2" xfId="20437" hidden="1" xr:uid="{00000000-0005-0000-0000-0000D84F0000}"/>
    <cellStyle name="Comma [0] 2 115 2 2" xfId="20701" hidden="1" xr:uid="{00000000-0005-0000-0000-0000E0500000}"/>
    <cellStyle name="Comma [0] 2 115 2 2" xfId="21323" hidden="1" xr:uid="{00000000-0005-0000-0000-00004E530000}"/>
    <cellStyle name="Comma [0] 2 115 2 2" xfId="21876" hidden="1" xr:uid="{00000000-0005-0000-0000-000077550000}"/>
    <cellStyle name="Comma [0] 2 115 2 2" xfId="22171" hidden="1" xr:uid="{00000000-0005-0000-0000-00009E560000}"/>
    <cellStyle name="Comma [0] 2 115 2 2" xfId="22435" hidden="1" xr:uid="{00000000-0005-0000-0000-0000A6570000}"/>
    <cellStyle name="Comma [0] 2 115 2 2" xfId="23051" hidden="1" xr:uid="{00000000-0005-0000-0000-00000E5A0000}"/>
    <cellStyle name="Comma [0] 2 115 2 2" xfId="23600" hidden="1" xr:uid="{00000000-0005-0000-0000-0000335C0000}"/>
    <cellStyle name="Comma [0] 2 115 2 2" xfId="23895" hidden="1" xr:uid="{00000000-0005-0000-0000-00005A5D0000}"/>
    <cellStyle name="Comma [0] 2 115 2 2" xfId="24159" hidden="1" xr:uid="{00000000-0005-0000-0000-0000625E0000}"/>
    <cellStyle name="Comma [0] 2 115 2 2" xfId="24764" hidden="1" xr:uid="{00000000-0005-0000-0000-0000BF600000}"/>
    <cellStyle name="Comma [0] 2 115 2 2" xfId="25307" hidden="1" xr:uid="{00000000-0005-0000-0000-0000DE620000}"/>
    <cellStyle name="Comma [0] 2 115 2 2" xfId="25602" hidden="1" xr:uid="{00000000-0005-0000-0000-000005640000}"/>
    <cellStyle name="Comma [0] 2 115 2 2" xfId="25866" hidden="1" xr:uid="{00000000-0005-0000-0000-00000D650000}"/>
    <cellStyle name="Comma [0] 2 115 2 2" xfId="26461" hidden="1" xr:uid="{00000000-0005-0000-0000-000060670000}"/>
    <cellStyle name="Comma [0] 2 115 2 2" xfId="27001" hidden="1" xr:uid="{00000000-0005-0000-0000-00007C690000}"/>
    <cellStyle name="Comma [0] 2 115 2 2" xfId="27296" hidden="1" xr:uid="{00000000-0005-0000-0000-0000A36A0000}"/>
    <cellStyle name="Comma [0] 2 115 2 2" xfId="27560" hidden="1" xr:uid="{00000000-0005-0000-0000-0000AB6B0000}"/>
    <cellStyle name="Comma [0] 2 115 2 2" xfId="28136" hidden="1" xr:uid="{00000000-0005-0000-0000-0000EB6D0000}"/>
    <cellStyle name="Comma [0] 2 115 2 2" xfId="28662" hidden="1" xr:uid="{00000000-0005-0000-0000-0000F96F0000}"/>
    <cellStyle name="Comma [0] 2 115 2 2" xfId="28957" hidden="1" xr:uid="{00000000-0005-0000-0000-000020710000}"/>
    <cellStyle name="Comma [0] 2 115 2 2" xfId="29221" hidden="1" xr:uid="{00000000-0005-0000-0000-000028720000}"/>
    <cellStyle name="Comma [0] 2 115 2 2" xfId="29782" hidden="1" xr:uid="{00000000-0005-0000-0000-000059740000}"/>
    <cellStyle name="Comma [0] 2 115 2 2" xfId="30297" hidden="1" xr:uid="{00000000-0005-0000-0000-00005C760000}"/>
    <cellStyle name="Comma [0] 2 115 2 2" xfId="30592" hidden="1" xr:uid="{00000000-0005-0000-0000-000083770000}"/>
    <cellStyle name="Comma [0] 2 115 2 2" xfId="30856" hidden="1" xr:uid="{00000000-0005-0000-0000-00008B780000}"/>
    <cellStyle name="Comma [0] 2 115 2 2" xfId="31352" hidden="1" xr:uid="{00000000-0005-0000-0000-00007B7A0000}"/>
    <cellStyle name="Comma [0] 2 115 2 2" xfId="31808" hidden="1" xr:uid="{00000000-0005-0000-0000-0000437C0000}"/>
    <cellStyle name="Comma [0] 2 115 2 2" xfId="37198" hidden="1" xr:uid="{1D7B0334-7631-45C0-9A33-6E18CD0D93FB}"/>
    <cellStyle name="Comma [0] 2 115 2 2" xfId="37756" hidden="1" xr:uid="{FD186A9E-8FA7-4079-8443-EC9B46F5DEF5}"/>
    <cellStyle name="Comma [0] 2 115 2 2" xfId="38051" hidden="1" xr:uid="{D512764C-F4AA-40AA-A34A-B59B63E0C64C}"/>
    <cellStyle name="Comma [0] 2 115 2 2" xfId="38315" hidden="1" xr:uid="{1CB4F86E-6FE2-44D2-BC92-34D2DBF10403}"/>
    <cellStyle name="Comma [0] 2 115 2 2" xfId="39417" hidden="1" xr:uid="{564F91CA-B657-410F-A303-5F8A19B10200}"/>
    <cellStyle name="Comma [0] 2 115 2 2" xfId="39975" hidden="1" xr:uid="{A7662543-8F5E-46F7-8B5F-11CE7F0D2DEA}"/>
    <cellStyle name="Comma [0] 2 115 2 2" xfId="40270" hidden="1" xr:uid="{DFC727F7-82F2-4D31-A963-7E2C004E3E05}"/>
    <cellStyle name="Comma [0] 2 115 2 2" xfId="40534" hidden="1" xr:uid="{217D70C0-7433-44DC-8AC7-250CE6A6C7A2}"/>
    <cellStyle name="Comma [0] 2 115 2 2" xfId="41173" hidden="1" xr:uid="{5F58CB2C-E4F1-4927-AB4F-6046114C869D}"/>
    <cellStyle name="Comma [0] 2 115 2 2" xfId="41731" hidden="1" xr:uid="{C13EBB44-7A45-4363-8EEA-89367DCCA05C}"/>
    <cellStyle name="Comma [0] 2 115 2 2" xfId="42026" hidden="1" xr:uid="{3348CAA2-CE01-47D9-B693-1E1BDFFA4CC4}"/>
    <cellStyle name="Comma [0] 2 115 2 2" xfId="42290" hidden="1" xr:uid="{50F3869E-DB4E-4623-A348-E26E2BD1F974}"/>
    <cellStyle name="Comma [0] 2 115 2 2" xfId="42929" hidden="1" xr:uid="{EA0D63BA-A034-4C71-94FF-B3BF9D445AD4}"/>
    <cellStyle name="Comma [0] 2 115 2 2" xfId="43487" hidden="1" xr:uid="{2F7C2D5A-4D83-424E-8141-831E34284051}"/>
    <cellStyle name="Comma [0] 2 115 2 2" xfId="43782" hidden="1" xr:uid="{F32CAC69-55FA-4B03-B0F5-271DB482FE08}"/>
    <cellStyle name="Comma [0] 2 115 2 2" xfId="44046" hidden="1" xr:uid="{50D3744C-BBFD-439C-84BD-5FD63866AE38}"/>
    <cellStyle name="Comma [0] 2 115 2 2" xfId="44685" hidden="1" xr:uid="{9CFA75B1-581A-4E59-8B00-6A2766524ED9}"/>
    <cellStyle name="Comma [0] 2 115 2 2" xfId="45243" hidden="1" xr:uid="{A516E523-8D30-424C-A240-D711C912710C}"/>
    <cellStyle name="Comma [0] 2 115 2 2" xfId="45538" hidden="1" xr:uid="{19BDC1DA-F41F-4626-88AB-41BC9E5C1BDE}"/>
    <cellStyle name="Comma [0] 2 115 2 2" xfId="45802" hidden="1" xr:uid="{C6E6C9F0-37EF-451D-801A-AF097CDBA71B}"/>
    <cellStyle name="Comma [0] 2 115 2 2" xfId="46441" hidden="1" xr:uid="{A33DE036-99F7-47C8-84CD-675D8896F7F6}"/>
    <cellStyle name="Comma [0] 2 115 2 2" xfId="46999" hidden="1" xr:uid="{F8AC914A-E70C-45ED-AF73-793F48C4E538}"/>
    <cellStyle name="Comma [0] 2 115 2 2" xfId="47294" hidden="1" xr:uid="{82DDF4FF-1CEB-4F05-B1CB-9C1B05E5F3C8}"/>
    <cellStyle name="Comma [0] 2 115 2 2" xfId="47558" hidden="1" xr:uid="{F484D1D0-B804-4AC9-B487-9DE2B7B3FD7A}"/>
    <cellStyle name="Comma [0] 2 115 2 2" xfId="48194" hidden="1" xr:uid="{D352F3F3-B296-4CEB-AC83-517BE8CD8BCD}"/>
    <cellStyle name="Comma [0] 2 115 2 2" xfId="48752" hidden="1" xr:uid="{D4A7C39A-BEAA-468F-B115-DB451CD49EDE}"/>
    <cellStyle name="Comma [0] 2 115 2 2" xfId="49047" hidden="1" xr:uid="{924972FF-629D-4D75-804A-DF6FBE6234CD}"/>
    <cellStyle name="Comma [0] 2 115 2 2" xfId="49311" hidden="1" xr:uid="{6C572436-4D8C-45F2-912F-95EFE8F8D625}"/>
    <cellStyle name="Comma [0] 2 115 2 2" xfId="49944" hidden="1" xr:uid="{F7EE95E3-A374-4002-BD20-8F675030EA38}"/>
    <cellStyle name="Comma [0] 2 115 2 2" xfId="50502" hidden="1" xr:uid="{8F5A9D9E-C6B7-40B1-914F-588BEA00428D}"/>
    <cellStyle name="Comma [0] 2 115 2 2" xfId="50797" hidden="1" xr:uid="{84F3D198-FAE7-468D-9DB8-032567710D52}"/>
    <cellStyle name="Comma [0] 2 115 2 2" xfId="51061" hidden="1" xr:uid="{2094F20F-07F6-4F04-A958-099337D41B21}"/>
    <cellStyle name="Comma [0] 2 115 2 2" xfId="51689" hidden="1" xr:uid="{318ED078-4A36-4BEF-A407-0818BE423C58}"/>
    <cellStyle name="Comma [0] 2 115 2 2" xfId="52246" hidden="1" xr:uid="{2EF224B8-59BF-4F9E-8488-2FCB22184903}"/>
    <cellStyle name="Comma [0] 2 115 2 2" xfId="52541" hidden="1" xr:uid="{7ED0BE12-4835-47AE-BB60-9F1064705EAD}"/>
    <cellStyle name="Comma [0] 2 115 2 2" xfId="52805" hidden="1" xr:uid="{B34F2ABF-388F-4191-8EE8-3385E0F1FBBC}"/>
    <cellStyle name="Comma [0] 2 115 2 2" xfId="53427" hidden="1" xr:uid="{4292E863-B608-4F71-9385-FF12B4A80C2F}"/>
    <cellStyle name="Comma [0] 2 115 2 2" xfId="53980" hidden="1" xr:uid="{561B3FD0-6D5C-4CFB-9160-0F4993918DFC}"/>
    <cellStyle name="Comma [0] 2 115 2 2" xfId="54275" hidden="1" xr:uid="{4C2DA7D4-A495-4606-8AA6-AC8EE46BEB8A}"/>
    <cellStyle name="Comma [0] 2 115 2 2" xfId="54539" hidden="1" xr:uid="{52B50D02-66ED-46EC-9FC7-AC14873EB627}"/>
    <cellStyle name="Comma [0] 2 115 2 2" xfId="55155" hidden="1" xr:uid="{A68C466C-D3BF-4C3D-88EB-75027C5F8525}"/>
    <cellStyle name="Comma [0] 2 115 2 2" xfId="55704" hidden="1" xr:uid="{2CC62031-EEAE-40C6-8BA8-1F4F1C3A0BC7}"/>
    <cellStyle name="Comma [0] 2 115 2 2" xfId="55999" hidden="1" xr:uid="{9964A0EB-D07B-4025-AE17-C2A828402773}"/>
    <cellStyle name="Comma [0] 2 115 2 2" xfId="56263" hidden="1" xr:uid="{1BDDE210-DE9B-4F86-B7E9-222B850DFA0A}"/>
    <cellStyle name="Comma [0] 2 115 2 2" xfId="56868" hidden="1" xr:uid="{8FC571E4-EEE6-4B9E-9D9A-81BDD826F023}"/>
    <cellStyle name="Comma [0] 2 115 2 2" xfId="57411" hidden="1" xr:uid="{462F5020-3A39-4698-BB1A-57FDB6B17FDB}"/>
    <cellStyle name="Comma [0] 2 115 2 2" xfId="57706" hidden="1" xr:uid="{20AC81D6-CFDD-4D6A-8AF9-D5D6FFA4C9A7}"/>
    <cellStyle name="Comma [0] 2 115 2 2" xfId="57970" hidden="1" xr:uid="{9D72C748-6800-4F10-9695-6B841C134BDA}"/>
    <cellStyle name="Comma [0] 2 115 2 2" xfId="58565" hidden="1" xr:uid="{92055C6A-3F3F-410B-B6A9-CF0B068A051C}"/>
    <cellStyle name="Comma [0] 2 115 2 2" xfId="59105" hidden="1" xr:uid="{3F477BB5-9BE9-42BF-98F1-7AF08EBAC621}"/>
    <cellStyle name="Comma [0] 2 115 2 2" xfId="59400" hidden="1" xr:uid="{3E751CE0-2963-4D96-840C-46EDB3B9D4C5}"/>
    <cellStyle name="Comma [0] 2 115 2 2" xfId="59664" hidden="1" xr:uid="{7DB832C8-D828-4A81-9266-9E512C1F0998}"/>
    <cellStyle name="Comma [0] 2 115 2 2" xfId="60240" hidden="1" xr:uid="{F76880A0-78CA-4A6D-9CEF-4262AD3738E3}"/>
    <cellStyle name="Comma [0] 2 115 2 2" xfId="60766" hidden="1" xr:uid="{88AD3691-81C3-4709-8F11-C7A2EEE23F7C}"/>
    <cellStyle name="Comma [0] 2 115 2 2" xfId="61061" hidden="1" xr:uid="{4F1CC059-34F5-4939-8125-3EE72220AB7A}"/>
    <cellStyle name="Comma [0] 2 115 2 2" xfId="61325" hidden="1" xr:uid="{AAB37FBB-F4C0-4469-B45B-B721673D3840}"/>
    <cellStyle name="Comma [0] 2 115 2 2" xfId="61886" hidden="1" xr:uid="{7A2A9F4E-903E-4CA1-9A79-C1E7EF925FD5}"/>
    <cellStyle name="Comma [0] 2 115 2 2" xfId="62401" hidden="1" xr:uid="{172963CD-AC0D-4AC5-8C7A-AB1E11A17C4A}"/>
    <cellStyle name="Comma [0] 2 115 2 2" xfId="62696" hidden="1" xr:uid="{B52BD8AC-DA47-4838-B534-4AD7E04CD33D}"/>
    <cellStyle name="Comma [0] 2 115 2 2" xfId="62960" hidden="1" xr:uid="{FBF6E357-29C3-4B71-B018-3E7537BDC325}"/>
    <cellStyle name="Comma [0] 2 115 2 2" xfId="63456" hidden="1" xr:uid="{3BAD08CA-84EB-4157-B0A2-097A2D48CB18}"/>
    <cellStyle name="Comma [0] 2 115 2 2" xfId="63912" hidden="1" xr:uid="{1C83983A-6CC9-4074-96FE-E20B539BC745}"/>
    <cellStyle name="Comma [0] 2 115 3" xfId="4070" hidden="1" xr:uid="{00000000-0005-0000-0000-0000E90F0000}"/>
    <cellStyle name="Comma [0] 2 115 3" xfId="4124" hidden="1" xr:uid="{00000000-0005-0000-0000-00001F100000}"/>
    <cellStyle name="Comma [0] 2 115 3" xfId="4433" hidden="1" xr:uid="{00000000-0005-0000-0000-000054110000}"/>
    <cellStyle name="Comma [0] 2 115 3" xfId="4746" hidden="1" xr:uid="{00000000-0005-0000-0000-00008D120000}"/>
    <cellStyle name="Comma [0] 2 115 3" xfId="6652" hidden="1" xr:uid="{00000000-0005-0000-0000-0000FF190000}"/>
    <cellStyle name="Comma [0] 2 115 3" xfId="6855" hidden="1" xr:uid="{00000000-0005-0000-0000-0000CA1A0000}"/>
    <cellStyle name="Comma [0] 2 115 3" xfId="6965" hidden="1" xr:uid="{00000000-0005-0000-0000-0000381B0000}"/>
    <cellStyle name="Comma [0] 2 115 3" xfId="8721" hidden="1" xr:uid="{00000000-0005-0000-0000-000014220000}"/>
    <cellStyle name="Comma [0] 2 115 3" xfId="10477" hidden="1" xr:uid="{00000000-0005-0000-0000-0000F0280000}"/>
    <cellStyle name="Comma [0] 2 115 3" xfId="12233" hidden="1" xr:uid="{00000000-0005-0000-0000-0000CC2F0000}"/>
    <cellStyle name="Comma [0] 2 115 3" xfId="13989" hidden="1" xr:uid="{00000000-0005-0000-0000-0000A8360000}"/>
    <cellStyle name="Comma [0] 2 115 3" xfId="15745" hidden="1" xr:uid="{00000000-0005-0000-0000-0000843D0000}"/>
    <cellStyle name="Comma [0] 2 115 3" xfId="17497" hidden="1" xr:uid="{00000000-0005-0000-0000-00005C440000}"/>
    <cellStyle name="Comma [0] 2 115 3" xfId="19245" hidden="1" xr:uid="{00000000-0005-0000-0000-0000304B0000}"/>
    <cellStyle name="Comma [0] 2 115 3" xfId="20986" hidden="1" xr:uid="{00000000-0005-0000-0000-0000FD510000}"/>
    <cellStyle name="Comma [0] 2 115 3" xfId="22715" hidden="1" xr:uid="{00000000-0005-0000-0000-0000BE580000}"/>
    <cellStyle name="Comma [0] 2 115 3" xfId="36174" hidden="1" xr:uid="{327107B7-6B2D-4FD0-BDA2-5B77D7B8F170}"/>
    <cellStyle name="Comma [0] 2 115 3" xfId="36228" hidden="1" xr:uid="{B1DBD84E-A2FB-4C3C-AF63-9D95C28460C8}"/>
    <cellStyle name="Comma [0] 2 115 3" xfId="36537" hidden="1" xr:uid="{1BF56A70-030B-4DBF-B2D2-D908AE729F5E}"/>
    <cellStyle name="Comma [0] 2 115 3" xfId="36850" hidden="1" xr:uid="{2A5F3C8B-AD4B-4B84-A26F-07E306F1D2DF}"/>
    <cellStyle name="Comma [0] 2 115 3" xfId="38756" hidden="1" xr:uid="{9E827DE8-3C9F-4DC5-916B-79CEAEF03148}"/>
    <cellStyle name="Comma [0] 2 115 3" xfId="38959" hidden="1" xr:uid="{F0C1C440-E50C-4714-B3E3-78BD9107C0E4}"/>
    <cellStyle name="Comma [0] 2 115 3" xfId="39069" hidden="1" xr:uid="{5142FAF9-5247-4402-A8F9-8079E5746AF9}"/>
    <cellStyle name="Comma [0] 2 115 3" xfId="40825" hidden="1" xr:uid="{4B6610E0-15C0-4ECA-9B9E-20B31164B851}"/>
    <cellStyle name="Comma [0] 2 115 3" xfId="42581" hidden="1" xr:uid="{344B9649-931A-4A19-9E90-8D83B7269AF8}"/>
    <cellStyle name="Comma [0] 2 115 3" xfId="44337" hidden="1" xr:uid="{57F281B6-54EB-4E1D-B3AE-843CFC699883}"/>
    <cellStyle name="Comma [0] 2 115 3" xfId="46093" hidden="1" xr:uid="{D304D428-1325-4E96-80AD-ECF09F309A0F}"/>
    <cellStyle name="Comma [0] 2 115 3" xfId="47849" hidden="1" xr:uid="{B97F9479-D834-4174-95B1-FD835F5EDDC5}"/>
    <cellStyle name="Comma [0] 2 115 3" xfId="49601" hidden="1" xr:uid="{3895E1F2-1311-4900-8746-74E5269ECEF4}"/>
    <cellStyle name="Comma [0] 2 115 3" xfId="51349" hidden="1" xr:uid="{D22EB951-ABF5-4DFE-8083-F9CABDE1F173}"/>
    <cellStyle name="Comma [0] 2 115 3" xfId="53090" hidden="1" xr:uid="{C9B7F858-96FB-4868-8431-BA3B6F3AA754}"/>
    <cellStyle name="Comma [0] 2 115 3" xfId="54819" hidden="1" xr:uid="{4D234115-EB44-4F46-9CA4-432368BB015D}"/>
    <cellStyle name="Comma [0] 2 116" xfId="639" xr:uid="{00000000-0005-0000-0000-000082020000}"/>
    <cellStyle name="Comma [0] 2 116 2" xfId="1294" hidden="1" xr:uid="{00000000-0005-0000-0000-000011050000}"/>
    <cellStyle name="Comma [0] 2 116 2" xfId="1847" hidden="1" xr:uid="{00000000-0005-0000-0000-00003A070000}"/>
    <cellStyle name="Comma [0] 2 116 2" xfId="2142" hidden="1" xr:uid="{00000000-0005-0000-0000-000061080000}"/>
    <cellStyle name="Comma [0] 2 116 2" xfId="2407" hidden="1" xr:uid="{00000000-0005-0000-0000-00006A090000}"/>
    <cellStyle name="Comma [0] 2 116 2" xfId="33412" hidden="1" xr:uid="{A59826FD-7E26-4FF0-97B9-9CA6EE922A3D}"/>
    <cellStyle name="Comma [0] 2 116 2" xfId="33962" hidden="1" xr:uid="{0AB0E5FA-5FB9-430B-B3B5-BF4DB53F0952}"/>
    <cellStyle name="Comma [0] 2 116 2" xfId="34257" hidden="1" xr:uid="{9947D67A-9C2B-4138-98AE-B9B40FE9B523}"/>
    <cellStyle name="Comma [0] 2 116 2" xfId="34522" hidden="1" xr:uid="{D0C6F5EC-D809-4C0E-8D46-2F6E2E91D0F3}"/>
    <cellStyle name="Comma [0] 2 116 2" xfId="32777" xr:uid="{818F9728-4004-4682-B88D-0AC84885481A}"/>
    <cellStyle name="Comma [0] 2 116 2 2" xfId="5091" hidden="1" xr:uid="{00000000-0005-0000-0000-0000E6130000}"/>
    <cellStyle name="Comma [0] 2 116 2 2" xfId="5649" hidden="1" xr:uid="{00000000-0005-0000-0000-000014160000}"/>
    <cellStyle name="Comma [0] 2 116 2 2" xfId="5944" hidden="1" xr:uid="{00000000-0005-0000-0000-00003B170000}"/>
    <cellStyle name="Comma [0] 2 116 2 2" xfId="6209" hidden="1" xr:uid="{00000000-0005-0000-0000-000044180000}"/>
    <cellStyle name="Comma [0] 2 116 2 2" xfId="7310" hidden="1" xr:uid="{00000000-0005-0000-0000-0000911C0000}"/>
    <cellStyle name="Comma [0] 2 116 2 2" xfId="7868" hidden="1" xr:uid="{00000000-0005-0000-0000-0000BF1E0000}"/>
    <cellStyle name="Comma [0] 2 116 2 2" xfId="8163" hidden="1" xr:uid="{00000000-0005-0000-0000-0000E61F0000}"/>
    <cellStyle name="Comma [0] 2 116 2 2" xfId="8428" hidden="1" xr:uid="{00000000-0005-0000-0000-0000EF200000}"/>
    <cellStyle name="Comma [0] 2 116 2 2" xfId="9066" hidden="1" xr:uid="{00000000-0005-0000-0000-00006D230000}"/>
    <cellStyle name="Comma [0] 2 116 2 2" xfId="9624" hidden="1" xr:uid="{00000000-0005-0000-0000-00009B250000}"/>
    <cellStyle name="Comma [0] 2 116 2 2" xfId="9919" hidden="1" xr:uid="{00000000-0005-0000-0000-0000C2260000}"/>
    <cellStyle name="Comma [0] 2 116 2 2" xfId="10184" hidden="1" xr:uid="{00000000-0005-0000-0000-0000CB270000}"/>
    <cellStyle name="Comma [0] 2 116 2 2" xfId="10822" hidden="1" xr:uid="{00000000-0005-0000-0000-0000492A0000}"/>
    <cellStyle name="Comma [0] 2 116 2 2" xfId="11380" hidden="1" xr:uid="{00000000-0005-0000-0000-0000772C0000}"/>
    <cellStyle name="Comma [0] 2 116 2 2" xfId="11675" hidden="1" xr:uid="{00000000-0005-0000-0000-00009E2D0000}"/>
    <cellStyle name="Comma [0] 2 116 2 2" xfId="11940" hidden="1" xr:uid="{00000000-0005-0000-0000-0000A72E0000}"/>
    <cellStyle name="Comma [0] 2 116 2 2" xfId="12578" hidden="1" xr:uid="{00000000-0005-0000-0000-000025310000}"/>
    <cellStyle name="Comma [0] 2 116 2 2" xfId="13136" hidden="1" xr:uid="{00000000-0005-0000-0000-000053330000}"/>
    <cellStyle name="Comma [0] 2 116 2 2" xfId="13431" hidden="1" xr:uid="{00000000-0005-0000-0000-00007A340000}"/>
    <cellStyle name="Comma [0] 2 116 2 2" xfId="13696" hidden="1" xr:uid="{00000000-0005-0000-0000-000083350000}"/>
    <cellStyle name="Comma [0] 2 116 2 2" xfId="14334" hidden="1" xr:uid="{00000000-0005-0000-0000-000001380000}"/>
    <cellStyle name="Comma [0] 2 116 2 2" xfId="14892" hidden="1" xr:uid="{00000000-0005-0000-0000-00002F3A0000}"/>
    <cellStyle name="Comma [0] 2 116 2 2" xfId="15187" hidden="1" xr:uid="{00000000-0005-0000-0000-0000563B0000}"/>
    <cellStyle name="Comma [0] 2 116 2 2" xfId="15452" hidden="1" xr:uid="{00000000-0005-0000-0000-00005F3C0000}"/>
    <cellStyle name="Comma [0] 2 116 2 2" xfId="16087" hidden="1" xr:uid="{00000000-0005-0000-0000-0000DA3E0000}"/>
    <cellStyle name="Comma [0] 2 116 2 2" xfId="16645" hidden="1" xr:uid="{00000000-0005-0000-0000-000008410000}"/>
    <cellStyle name="Comma [0] 2 116 2 2" xfId="16940" hidden="1" xr:uid="{00000000-0005-0000-0000-00002F420000}"/>
    <cellStyle name="Comma [0] 2 116 2 2" xfId="17205" hidden="1" xr:uid="{00000000-0005-0000-0000-000038430000}"/>
    <cellStyle name="Comma [0] 2 116 2 2" xfId="17837" hidden="1" xr:uid="{00000000-0005-0000-0000-0000B0450000}"/>
    <cellStyle name="Comma [0] 2 116 2 2" xfId="18395" hidden="1" xr:uid="{00000000-0005-0000-0000-0000DE470000}"/>
    <cellStyle name="Comma [0] 2 116 2 2" xfId="18690" hidden="1" xr:uid="{00000000-0005-0000-0000-000005490000}"/>
    <cellStyle name="Comma [0] 2 116 2 2" xfId="18955" hidden="1" xr:uid="{00000000-0005-0000-0000-00000E4A0000}"/>
    <cellStyle name="Comma [0] 2 116 2 2" xfId="19582" hidden="1" xr:uid="{00000000-0005-0000-0000-0000814C0000}"/>
    <cellStyle name="Comma [0] 2 116 2 2" xfId="20139" hidden="1" xr:uid="{00000000-0005-0000-0000-0000AE4E0000}"/>
    <cellStyle name="Comma [0] 2 116 2 2" xfId="20434" hidden="1" xr:uid="{00000000-0005-0000-0000-0000D54F0000}"/>
    <cellStyle name="Comma [0] 2 116 2 2" xfId="20699" hidden="1" xr:uid="{00000000-0005-0000-0000-0000DE500000}"/>
    <cellStyle name="Comma [0] 2 116 2 2" xfId="21320" hidden="1" xr:uid="{00000000-0005-0000-0000-00004B530000}"/>
    <cellStyle name="Comma [0] 2 116 2 2" xfId="21873" hidden="1" xr:uid="{00000000-0005-0000-0000-000074550000}"/>
    <cellStyle name="Comma [0] 2 116 2 2" xfId="22168" hidden="1" xr:uid="{00000000-0005-0000-0000-00009B560000}"/>
    <cellStyle name="Comma [0] 2 116 2 2" xfId="22433" hidden="1" xr:uid="{00000000-0005-0000-0000-0000A4570000}"/>
    <cellStyle name="Comma [0] 2 116 2 2" xfId="23048" hidden="1" xr:uid="{00000000-0005-0000-0000-00000B5A0000}"/>
    <cellStyle name="Comma [0] 2 116 2 2" xfId="23597" hidden="1" xr:uid="{00000000-0005-0000-0000-0000305C0000}"/>
    <cellStyle name="Comma [0] 2 116 2 2" xfId="23892" hidden="1" xr:uid="{00000000-0005-0000-0000-0000575D0000}"/>
    <cellStyle name="Comma [0] 2 116 2 2" xfId="24157" hidden="1" xr:uid="{00000000-0005-0000-0000-0000605E0000}"/>
    <cellStyle name="Comma [0] 2 116 2 2" xfId="24761" hidden="1" xr:uid="{00000000-0005-0000-0000-0000BC600000}"/>
    <cellStyle name="Comma [0] 2 116 2 2" xfId="25304" hidden="1" xr:uid="{00000000-0005-0000-0000-0000DB620000}"/>
    <cellStyle name="Comma [0] 2 116 2 2" xfId="25599" hidden="1" xr:uid="{00000000-0005-0000-0000-000002640000}"/>
    <cellStyle name="Comma [0] 2 116 2 2" xfId="25864" hidden="1" xr:uid="{00000000-0005-0000-0000-00000B650000}"/>
    <cellStyle name="Comma [0] 2 116 2 2" xfId="26458" hidden="1" xr:uid="{00000000-0005-0000-0000-00005D670000}"/>
    <cellStyle name="Comma [0] 2 116 2 2" xfId="26998" hidden="1" xr:uid="{00000000-0005-0000-0000-000079690000}"/>
    <cellStyle name="Comma [0] 2 116 2 2" xfId="27293" hidden="1" xr:uid="{00000000-0005-0000-0000-0000A06A0000}"/>
    <cellStyle name="Comma [0] 2 116 2 2" xfId="27558" hidden="1" xr:uid="{00000000-0005-0000-0000-0000A96B0000}"/>
    <cellStyle name="Comma [0] 2 116 2 2" xfId="28133" hidden="1" xr:uid="{00000000-0005-0000-0000-0000E86D0000}"/>
    <cellStyle name="Comma [0] 2 116 2 2" xfId="28659" hidden="1" xr:uid="{00000000-0005-0000-0000-0000F66F0000}"/>
    <cellStyle name="Comma [0] 2 116 2 2" xfId="28954" hidden="1" xr:uid="{00000000-0005-0000-0000-00001D710000}"/>
    <cellStyle name="Comma [0] 2 116 2 2" xfId="29219" hidden="1" xr:uid="{00000000-0005-0000-0000-000026720000}"/>
    <cellStyle name="Comma [0] 2 116 2 2" xfId="29779" hidden="1" xr:uid="{00000000-0005-0000-0000-000056740000}"/>
    <cellStyle name="Comma [0] 2 116 2 2" xfId="30294" hidden="1" xr:uid="{00000000-0005-0000-0000-000059760000}"/>
    <cellStyle name="Comma [0] 2 116 2 2" xfId="30589" hidden="1" xr:uid="{00000000-0005-0000-0000-000080770000}"/>
    <cellStyle name="Comma [0] 2 116 2 2" xfId="30854" hidden="1" xr:uid="{00000000-0005-0000-0000-000089780000}"/>
    <cellStyle name="Comma [0] 2 116 2 2" xfId="31349" hidden="1" xr:uid="{00000000-0005-0000-0000-0000787A0000}"/>
    <cellStyle name="Comma [0] 2 116 2 2" xfId="31805" hidden="1" xr:uid="{00000000-0005-0000-0000-0000407C0000}"/>
    <cellStyle name="Comma [0] 2 116 2 2" xfId="37195" hidden="1" xr:uid="{F9AB17FB-61F6-4D96-8AF3-D21CB5959212}"/>
    <cellStyle name="Comma [0] 2 116 2 2" xfId="37753" hidden="1" xr:uid="{9A28DA60-E3DF-4B68-A821-684B373C5509}"/>
    <cellStyle name="Comma [0] 2 116 2 2" xfId="38048" hidden="1" xr:uid="{68F4103D-D8F2-4FD1-826A-F2356A8CF3AC}"/>
    <cellStyle name="Comma [0] 2 116 2 2" xfId="38313" hidden="1" xr:uid="{82090327-1D63-48B7-BBB7-EA8FC5319A27}"/>
    <cellStyle name="Comma [0] 2 116 2 2" xfId="39414" hidden="1" xr:uid="{76958362-2240-4AC8-8247-FF5B7DC45C95}"/>
    <cellStyle name="Comma [0] 2 116 2 2" xfId="39972" hidden="1" xr:uid="{73BE9AE6-4DAD-4B31-B406-8F9D53B5F24E}"/>
    <cellStyle name="Comma [0] 2 116 2 2" xfId="40267" hidden="1" xr:uid="{0DE36574-3CD9-4D1E-B187-44C69CE2B5A2}"/>
    <cellStyle name="Comma [0] 2 116 2 2" xfId="40532" hidden="1" xr:uid="{04944E52-6B49-4321-AA1C-517E53E55E0E}"/>
    <cellStyle name="Comma [0] 2 116 2 2" xfId="41170" hidden="1" xr:uid="{CFF31A57-DE79-4529-A098-5E866F86E969}"/>
    <cellStyle name="Comma [0] 2 116 2 2" xfId="41728" hidden="1" xr:uid="{FD42974D-84E4-44FE-A2CE-04F61B1CFE2E}"/>
    <cellStyle name="Comma [0] 2 116 2 2" xfId="42023" hidden="1" xr:uid="{87628C18-428B-4278-8C31-E542D50B1188}"/>
    <cellStyle name="Comma [0] 2 116 2 2" xfId="42288" hidden="1" xr:uid="{9DA26189-7FF4-4321-898E-549D46DE370D}"/>
    <cellStyle name="Comma [0] 2 116 2 2" xfId="42926" hidden="1" xr:uid="{E496A519-84E1-4627-BAB4-4384A61EFC1F}"/>
    <cellStyle name="Comma [0] 2 116 2 2" xfId="43484" hidden="1" xr:uid="{A6EF6897-8C73-4A31-B71D-7D48BF02CF77}"/>
    <cellStyle name="Comma [0] 2 116 2 2" xfId="43779" hidden="1" xr:uid="{6FF082E4-DEE9-4B3A-8F47-C96ACB68E478}"/>
    <cellStyle name="Comma [0] 2 116 2 2" xfId="44044" hidden="1" xr:uid="{4A231456-7941-473B-9BE2-9C0EEC6DAA6C}"/>
    <cellStyle name="Comma [0] 2 116 2 2" xfId="44682" hidden="1" xr:uid="{B2E414E2-5D3D-4730-BCE7-0624B9470A2C}"/>
    <cellStyle name="Comma [0] 2 116 2 2" xfId="45240" hidden="1" xr:uid="{70964B38-EC7B-4272-B005-FA38A6A841C4}"/>
    <cellStyle name="Comma [0] 2 116 2 2" xfId="45535" hidden="1" xr:uid="{B1E2D250-111F-4236-9B63-E9D10D36EE4C}"/>
    <cellStyle name="Comma [0] 2 116 2 2" xfId="45800" hidden="1" xr:uid="{7CFF99F3-9A0A-4A3D-8D1F-CC474C67944B}"/>
    <cellStyle name="Comma [0] 2 116 2 2" xfId="46438" hidden="1" xr:uid="{323C476E-CBF7-4DDB-A00D-14DE06EF5FF4}"/>
    <cellStyle name="Comma [0] 2 116 2 2" xfId="46996" hidden="1" xr:uid="{43AD57A7-E33C-47EC-BBD3-B04E3009AF21}"/>
    <cellStyle name="Comma [0] 2 116 2 2" xfId="47291" hidden="1" xr:uid="{DA05E116-ECFB-488E-95F6-396940CF9591}"/>
    <cellStyle name="Comma [0] 2 116 2 2" xfId="47556" hidden="1" xr:uid="{9E3EC879-8838-4814-BB0F-5DAE1BB2FA97}"/>
    <cellStyle name="Comma [0] 2 116 2 2" xfId="48191" hidden="1" xr:uid="{49BD4BDE-DD39-4D9E-ADF3-73709E3D74A8}"/>
    <cellStyle name="Comma [0] 2 116 2 2" xfId="48749" hidden="1" xr:uid="{D0A99304-08C8-4852-BC53-DAA4ADE2CB89}"/>
    <cellStyle name="Comma [0] 2 116 2 2" xfId="49044" hidden="1" xr:uid="{E0063E3E-4C2A-44C2-A450-4628C551A37C}"/>
    <cellStyle name="Comma [0] 2 116 2 2" xfId="49309" hidden="1" xr:uid="{92E0AE77-76C3-4A3D-91B6-8F6D31CEE594}"/>
    <cellStyle name="Comma [0] 2 116 2 2" xfId="49941" hidden="1" xr:uid="{09CB33B6-F5E3-4E7D-BE36-4294C82136C2}"/>
    <cellStyle name="Comma [0] 2 116 2 2" xfId="50499" hidden="1" xr:uid="{C2CBE35B-3F08-42A3-BCD3-BB8776D52701}"/>
    <cellStyle name="Comma [0] 2 116 2 2" xfId="50794" hidden="1" xr:uid="{78D0D0E6-A08B-4924-8690-F3219150F975}"/>
    <cellStyle name="Comma [0] 2 116 2 2" xfId="51059" hidden="1" xr:uid="{72D598C2-D487-44AB-9525-B896A7DA0532}"/>
    <cellStyle name="Comma [0] 2 116 2 2" xfId="51686" hidden="1" xr:uid="{84B0C2E3-7072-40AD-8960-9D8E26244B9E}"/>
    <cellStyle name="Comma [0] 2 116 2 2" xfId="52243" hidden="1" xr:uid="{214BE2EB-3450-48CB-AF09-C44B304C2889}"/>
    <cellStyle name="Comma [0] 2 116 2 2" xfId="52538" hidden="1" xr:uid="{6B940806-DA1A-4377-88FF-2A84BFF4A0F2}"/>
    <cellStyle name="Comma [0] 2 116 2 2" xfId="52803" hidden="1" xr:uid="{627D2A86-3131-4E03-B7F3-4561CD84AAEA}"/>
    <cellStyle name="Comma [0] 2 116 2 2" xfId="53424" hidden="1" xr:uid="{19007501-8788-4181-80F3-5280682CDC60}"/>
    <cellStyle name="Comma [0] 2 116 2 2" xfId="53977" hidden="1" xr:uid="{C90DA073-19CB-4541-B066-E7466E991AFC}"/>
    <cellStyle name="Comma [0] 2 116 2 2" xfId="54272" hidden="1" xr:uid="{3D2CF2BB-554B-4E2F-BD69-1AF3E62C608C}"/>
    <cellStyle name="Comma [0] 2 116 2 2" xfId="54537" hidden="1" xr:uid="{EC75F992-C668-4ACA-8D42-4802ECB16FEC}"/>
    <cellStyle name="Comma [0] 2 116 2 2" xfId="55152" hidden="1" xr:uid="{8E20630B-4EA4-4A17-B5B6-36AF8AA52C9D}"/>
    <cellStyle name="Comma [0] 2 116 2 2" xfId="55701" hidden="1" xr:uid="{FD4568C5-AA60-42C4-AC98-83C3A3E062D3}"/>
    <cellStyle name="Comma [0] 2 116 2 2" xfId="55996" hidden="1" xr:uid="{6FC61369-B0C0-4F6A-B480-7031ABA4C87A}"/>
    <cellStyle name="Comma [0] 2 116 2 2" xfId="56261" hidden="1" xr:uid="{5F360F1F-BE82-49C4-93AD-A4D250BEB1F3}"/>
    <cellStyle name="Comma [0] 2 116 2 2" xfId="56865" hidden="1" xr:uid="{BF39E43C-891E-488F-B8D7-02B4DE1ED74D}"/>
    <cellStyle name="Comma [0] 2 116 2 2" xfId="57408" hidden="1" xr:uid="{05CDDD38-47EF-45BB-944A-B9DE41E7DC8F}"/>
    <cellStyle name="Comma [0] 2 116 2 2" xfId="57703" hidden="1" xr:uid="{91D4C60F-3346-48CC-AA3A-96E7758E8C66}"/>
    <cellStyle name="Comma [0] 2 116 2 2" xfId="57968" hidden="1" xr:uid="{C4B226C7-D6CA-4CC4-90F9-17DC968AE913}"/>
    <cellStyle name="Comma [0] 2 116 2 2" xfId="58562" hidden="1" xr:uid="{E802E47F-F924-4595-8187-F3AE997B4532}"/>
    <cellStyle name="Comma [0] 2 116 2 2" xfId="59102" hidden="1" xr:uid="{0BFFB61A-8090-495E-9462-4C6AD7FEFB3E}"/>
    <cellStyle name="Comma [0] 2 116 2 2" xfId="59397" hidden="1" xr:uid="{C51903DB-EAC1-4290-BCA7-267669F555D8}"/>
    <cellStyle name="Comma [0] 2 116 2 2" xfId="59662" hidden="1" xr:uid="{ACC3A2DE-47C7-4F57-8B03-7F4166999BA5}"/>
    <cellStyle name="Comma [0] 2 116 2 2" xfId="60237" hidden="1" xr:uid="{BF3D04CA-E74F-4481-976B-0DCC093BA06B}"/>
    <cellStyle name="Comma [0] 2 116 2 2" xfId="60763" hidden="1" xr:uid="{4B77FBE9-C038-42D6-B72C-14E51DDA5204}"/>
    <cellStyle name="Comma [0] 2 116 2 2" xfId="61058" hidden="1" xr:uid="{5A5475E8-E7C3-44FD-ADCD-923C9C2565ED}"/>
    <cellStyle name="Comma [0] 2 116 2 2" xfId="61323" hidden="1" xr:uid="{5F8557D8-718D-4CD0-A1AA-17462C369027}"/>
    <cellStyle name="Comma [0] 2 116 2 2" xfId="61883" hidden="1" xr:uid="{1D4BEFB7-D185-494D-8A55-B6C4FD19F835}"/>
    <cellStyle name="Comma [0] 2 116 2 2" xfId="62398" hidden="1" xr:uid="{82145668-16AB-4047-B4FC-58595D71BEAA}"/>
    <cellStyle name="Comma [0] 2 116 2 2" xfId="62693" hidden="1" xr:uid="{E2D7CDD2-A850-4C51-9B69-22395E396634}"/>
    <cellStyle name="Comma [0] 2 116 2 2" xfId="62958" hidden="1" xr:uid="{DA149E42-C534-40AA-B241-445ECE0F5E91}"/>
    <cellStyle name="Comma [0] 2 116 2 2" xfId="63453" hidden="1" xr:uid="{13E4BB39-4908-4FD1-A312-32E09F6C2C9F}"/>
    <cellStyle name="Comma [0] 2 116 2 2" xfId="63909" hidden="1" xr:uid="{C1F91AD9-F83A-424C-BA2F-5A0A463A3BE9}"/>
    <cellStyle name="Comma [0] 2 116 3" xfId="4063" hidden="1" xr:uid="{00000000-0005-0000-0000-0000E20F0000}"/>
    <cellStyle name="Comma [0] 2 116 3" xfId="4126" hidden="1" xr:uid="{00000000-0005-0000-0000-000021100000}"/>
    <cellStyle name="Comma [0] 2 116 3" xfId="4164" hidden="1" xr:uid="{00000000-0005-0000-0000-000047100000}"/>
    <cellStyle name="Comma [0] 2 116 3" xfId="4430" hidden="1" xr:uid="{00000000-0005-0000-0000-000051110000}"/>
    <cellStyle name="Comma [0] 2 116 3" xfId="6649" hidden="1" xr:uid="{00000000-0005-0000-0000-0000FC190000}"/>
    <cellStyle name="Comma [0] 2 116 3" xfId="6858" hidden="1" xr:uid="{00000000-0005-0000-0000-0000CD1A0000}"/>
    <cellStyle name="Comma [0] 2 116 3" xfId="8626" hidden="1" xr:uid="{00000000-0005-0000-0000-0000B5210000}"/>
    <cellStyle name="Comma [0] 2 116 3" xfId="10382" hidden="1" xr:uid="{00000000-0005-0000-0000-000091280000}"/>
    <cellStyle name="Comma [0] 2 116 3" xfId="12138" hidden="1" xr:uid="{00000000-0005-0000-0000-00006D2F0000}"/>
    <cellStyle name="Comma [0] 2 116 3" xfId="13894" hidden="1" xr:uid="{00000000-0005-0000-0000-000049360000}"/>
    <cellStyle name="Comma [0] 2 116 3" xfId="15650" hidden="1" xr:uid="{00000000-0005-0000-0000-0000253D0000}"/>
    <cellStyle name="Comma [0] 2 116 3" xfId="17402" hidden="1" xr:uid="{00000000-0005-0000-0000-0000FD430000}"/>
    <cellStyle name="Comma [0] 2 116 3" xfId="19151" hidden="1" xr:uid="{00000000-0005-0000-0000-0000D24A0000}"/>
    <cellStyle name="Comma [0] 2 116 3" xfId="20894" hidden="1" xr:uid="{00000000-0005-0000-0000-0000A1510000}"/>
    <cellStyle name="Comma [0] 2 116 3" xfId="22626" hidden="1" xr:uid="{00000000-0005-0000-0000-000065580000}"/>
    <cellStyle name="Comma [0] 2 116 3" xfId="24350" hidden="1" xr:uid="{00000000-0005-0000-0000-0000215F0000}"/>
    <cellStyle name="Comma [0] 2 116 3" xfId="36167" hidden="1" xr:uid="{611C4D2B-00C3-449D-928F-28A363A96BE9}"/>
    <cellStyle name="Comma [0] 2 116 3" xfId="36230" hidden="1" xr:uid="{4DFDC814-86C2-4AC8-A4F0-C1172A0F3BD3}"/>
    <cellStyle name="Comma [0] 2 116 3" xfId="36268" hidden="1" xr:uid="{75542A57-8EF9-4DFF-B7CB-60BD6D5D9165}"/>
    <cellStyle name="Comma [0] 2 116 3" xfId="36534" hidden="1" xr:uid="{E2808186-3D15-44E6-8F79-BD9AB82F909C}"/>
    <cellStyle name="Comma [0] 2 116 3" xfId="38753" hidden="1" xr:uid="{CE3BD7FF-8CFD-4275-BCC1-BA3375EBF2B7}"/>
    <cellStyle name="Comma [0] 2 116 3" xfId="38962" hidden="1" xr:uid="{16EE1861-E667-4EFB-8C12-B44A496FE272}"/>
    <cellStyle name="Comma [0] 2 116 3" xfId="40730" hidden="1" xr:uid="{BE4E094E-AFA8-4729-9D42-C52FFCC24BC2}"/>
    <cellStyle name="Comma [0] 2 116 3" xfId="42486" hidden="1" xr:uid="{052D51A4-8026-4F4E-AB1C-78E3C6FA8DDB}"/>
    <cellStyle name="Comma [0] 2 116 3" xfId="44242" hidden="1" xr:uid="{9514D92D-9474-42B8-89FB-877AFC73D363}"/>
    <cellStyle name="Comma [0] 2 116 3" xfId="45998" hidden="1" xr:uid="{956A9460-C78E-4161-A57B-3B0CAC05D449}"/>
    <cellStyle name="Comma [0] 2 116 3" xfId="47754" hidden="1" xr:uid="{7A7D4CDA-8B6E-4B01-A7E1-F0BC29BB0452}"/>
    <cellStyle name="Comma [0] 2 116 3" xfId="49506" hidden="1" xr:uid="{BA08F652-CA9C-4EE5-94E6-C07D2B82A313}"/>
    <cellStyle name="Comma [0] 2 116 3" xfId="51255" hidden="1" xr:uid="{CFE6BC75-89BA-4456-8F4E-AAC4EF2FADB7}"/>
    <cellStyle name="Comma [0] 2 116 3" xfId="52998" hidden="1" xr:uid="{271F91B5-12CD-4CC3-856C-208E2DD19E8A}"/>
    <cellStyle name="Comma [0] 2 116 3" xfId="54730" hidden="1" xr:uid="{66D38324-BA38-4359-837A-E5DDA5DA4C69}"/>
    <cellStyle name="Comma [0] 2 116 3" xfId="56454" hidden="1" xr:uid="{3FE97D59-9A0B-4D23-A2B2-20E867E24B97}"/>
    <cellStyle name="Comma [0] 2 117" xfId="634" xr:uid="{00000000-0005-0000-0000-00007D020000}"/>
    <cellStyle name="Comma [0] 2 117 2" xfId="1289" hidden="1" xr:uid="{00000000-0005-0000-0000-00000C050000}"/>
    <cellStyle name="Comma [0] 2 117 2" xfId="1842" hidden="1" xr:uid="{00000000-0005-0000-0000-000035070000}"/>
    <cellStyle name="Comma [0] 2 117 2" xfId="2138" hidden="1" xr:uid="{00000000-0005-0000-0000-00005D080000}"/>
    <cellStyle name="Comma [0] 2 117 2" xfId="2404" hidden="1" xr:uid="{00000000-0005-0000-0000-000067090000}"/>
    <cellStyle name="Comma [0] 2 117 2" xfId="33407" hidden="1" xr:uid="{F94E28F2-7375-4EEC-8E1B-1B22DA58FA3A}"/>
    <cellStyle name="Comma [0] 2 117 2" xfId="33957" hidden="1" xr:uid="{ADAA05E5-2CAF-49B5-9B21-54669F2CDC23}"/>
    <cellStyle name="Comma [0] 2 117 2" xfId="34253" hidden="1" xr:uid="{83FECACB-8E18-4C10-9C48-BAB81195F2E6}"/>
    <cellStyle name="Comma [0] 2 117 2" xfId="34519" hidden="1" xr:uid="{0E7539E0-5325-4A0D-92F3-1C1CAD8C10B5}"/>
    <cellStyle name="Comma [0] 2 117 2" xfId="32772" xr:uid="{F8C980FA-EA6A-4990-A0FB-3C88D0734444}"/>
    <cellStyle name="Comma [0] 2 117 2 2" xfId="5086" hidden="1" xr:uid="{00000000-0005-0000-0000-0000E1130000}"/>
    <cellStyle name="Comma [0] 2 117 2 2" xfId="5644" hidden="1" xr:uid="{00000000-0005-0000-0000-00000F160000}"/>
    <cellStyle name="Comma [0] 2 117 2 2" xfId="5940" hidden="1" xr:uid="{00000000-0005-0000-0000-000037170000}"/>
    <cellStyle name="Comma [0] 2 117 2 2" xfId="6206" hidden="1" xr:uid="{00000000-0005-0000-0000-000041180000}"/>
    <cellStyle name="Comma [0] 2 117 2 2" xfId="7305" hidden="1" xr:uid="{00000000-0005-0000-0000-00008C1C0000}"/>
    <cellStyle name="Comma [0] 2 117 2 2" xfId="7863" hidden="1" xr:uid="{00000000-0005-0000-0000-0000BA1E0000}"/>
    <cellStyle name="Comma [0] 2 117 2 2" xfId="8159" hidden="1" xr:uid="{00000000-0005-0000-0000-0000E21F0000}"/>
    <cellStyle name="Comma [0] 2 117 2 2" xfId="8425" hidden="1" xr:uid="{00000000-0005-0000-0000-0000EC200000}"/>
    <cellStyle name="Comma [0] 2 117 2 2" xfId="9061" hidden="1" xr:uid="{00000000-0005-0000-0000-000068230000}"/>
    <cellStyle name="Comma [0] 2 117 2 2" xfId="9619" hidden="1" xr:uid="{00000000-0005-0000-0000-000096250000}"/>
    <cellStyle name="Comma [0] 2 117 2 2" xfId="9915" hidden="1" xr:uid="{00000000-0005-0000-0000-0000BE260000}"/>
    <cellStyle name="Comma [0] 2 117 2 2" xfId="10181" hidden="1" xr:uid="{00000000-0005-0000-0000-0000C8270000}"/>
    <cellStyle name="Comma [0] 2 117 2 2" xfId="10817" hidden="1" xr:uid="{00000000-0005-0000-0000-0000442A0000}"/>
    <cellStyle name="Comma [0] 2 117 2 2" xfId="11375" hidden="1" xr:uid="{00000000-0005-0000-0000-0000722C0000}"/>
    <cellStyle name="Comma [0] 2 117 2 2" xfId="11671" hidden="1" xr:uid="{00000000-0005-0000-0000-00009A2D0000}"/>
    <cellStyle name="Comma [0] 2 117 2 2" xfId="11937" hidden="1" xr:uid="{00000000-0005-0000-0000-0000A42E0000}"/>
    <cellStyle name="Comma [0] 2 117 2 2" xfId="12573" hidden="1" xr:uid="{00000000-0005-0000-0000-000020310000}"/>
    <cellStyle name="Comma [0] 2 117 2 2" xfId="13131" hidden="1" xr:uid="{00000000-0005-0000-0000-00004E330000}"/>
    <cellStyle name="Comma [0] 2 117 2 2" xfId="13427" hidden="1" xr:uid="{00000000-0005-0000-0000-000076340000}"/>
    <cellStyle name="Comma [0] 2 117 2 2" xfId="13693" hidden="1" xr:uid="{00000000-0005-0000-0000-000080350000}"/>
    <cellStyle name="Comma [0] 2 117 2 2" xfId="14329" hidden="1" xr:uid="{00000000-0005-0000-0000-0000FC370000}"/>
    <cellStyle name="Comma [0] 2 117 2 2" xfId="14887" hidden="1" xr:uid="{00000000-0005-0000-0000-00002A3A0000}"/>
    <cellStyle name="Comma [0] 2 117 2 2" xfId="15183" hidden="1" xr:uid="{00000000-0005-0000-0000-0000523B0000}"/>
    <cellStyle name="Comma [0] 2 117 2 2" xfId="15449" hidden="1" xr:uid="{00000000-0005-0000-0000-00005C3C0000}"/>
    <cellStyle name="Comma [0] 2 117 2 2" xfId="16082" hidden="1" xr:uid="{00000000-0005-0000-0000-0000D53E0000}"/>
    <cellStyle name="Comma [0] 2 117 2 2" xfId="16640" hidden="1" xr:uid="{00000000-0005-0000-0000-000003410000}"/>
    <cellStyle name="Comma [0] 2 117 2 2" xfId="16936" hidden="1" xr:uid="{00000000-0005-0000-0000-00002B420000}"/>
    <cellStyle name="Comma [0] 2 117 2 2" xfId="17202" hidden="1" xr:uid="{00000000-0005-0000-0000-000035430000}"/>
    <cellStyle name="Comma [0] 2 117 2 2" xfId="17832" hidden="1" xr:uid="{00000000-0005-0000-0000-0000AB450000}"/>
    <cellStyle name="Comma [0] 2 117 2 2" xfId="18390" hidden="1" xr:uid="{00000000-0005-0000-0000-0000D9470000}"/>
    <cellStyle name="Comma [0] 2 117 2 2" xfId="18686" hidden="1" xr:uid="{00000000-0005-0000-0000-000001490000}"/>
    <cellStyle name="Comma [0] 2 117 2 2" xfId="18952" hidden="1" xr:uid="{00000000-0005-0000-0000-00000B4A0000}"/>
    <cellStyle name="Comma [0] 2 117 2 2" xfId="19577" hidden="1" xr:uid="{00000000-0005-0000-0000-00007C4C0000}"/>
    <cellStyle name="Comma [0] 2 117 2 2" xfId="20134" hidden="1" xr:uid="{00000000-0005-0000-0000-0000A94E0000}"/>
    <cellStyle name="Comma [0] 2 117 2 2" xfId="20430" hidden="1" xr:uid="{00000000-0005-0000-0000-0000D14F0000}"/>
    <cellStyle name="Comma [0] 2 117 2 2" xfId="20696" hidden="1" xr:uid="{00000000-0005-0000-0000-0000DB500000}"/>
    <cellStyle name="Comma [0] 2 117 2 2" xfId="21315" hidden="1" xr:uid="{00000000-0005-0000-0000-000046530000}"/>
    <cellStyle name="Comma [0] 2 117 2 2" xfId="21868" hidden="1" xr:uid="{00000000-0005-0000-0000-00006F550000}"/>
    <cellStyle name="Comma [0] 2 117 2 2" xfId="22164" hidden="1" xr:uid="{00000000-0005-0000-0000-000097560000}"/>
    <cellStyle name="Comma [0] 2 117 2 2" xfId="22430" hidden="1" xr:uid="{00000000-0005-0000-0000-0000A1570000}"/>
    <cellStyle name="Comma [0] 2 117 2 2" xfId="23043" hidden="1" xr:uid="{00000000-0005-0000-0000-0000065A0000}"/>
    <cellStyle name="Comma [0] 2 117 2 2" xfId="23592" hidden="1" xr:uid="{00000000-0005-0000-0000-00002B5C0000}"/>
    <cellStyle name="Comma [0] 2 117 2 2" xfId="23888" hidden="1" xr:uid="{00000000-0005-0000-0000-0000535D0000}"/>
    <cellStyle name="Comma [0] 2 117 2 2" xfId="24154" hidden="1" xr:uid="{00000000-0005-0000-0000-00005D5E0000}"/>
    <cellStyle name="Comma [0] 2 117 2 2" xfId="24756" hidden="1" xr:uid="{00000000-0005-0000-0000-0000B7600000}"/>
    <cellStyle name="Comma [0] 2 117 2 2" xfId="25299" hidden="1" xr:uid="{00000000-0005-0000-0000-0000D6620000}"/>
    <cellStyle name="Comma [0] 2 117 2 2" xfId="25595" hidden="1" xr:uid="{00000000-0005-0000-0000-0000FE630000}"/>
    <cellStyle name="Comma [0] 2 117 2 2" xfId="25861" hidden="1" xr:uid="{00000000-0005-0000-0000-000008650000}"/>
    <cellStyle name="Comma [0] 2 117 2 2" xfId="26453" hidden="1" xr:uid="{00000000-0005-0000-0000-000058670000}"/>
    <cellStyle name="Comma [0] 2 117 2 2" xfId="26993" hidden="1" xr:uid="{00000000-0005-0000-0000-000074690000}"/>
    <cellStyle name="Comma [0] 2 117 2 2" xfId="27289" hidden="1" xr:uid="{00000000-0005-0000-0000-00009C6A0000}"/>
    <cellStyle name="Comma [0] 2 117 2 2" xfId="27555" hidden="1" xr:uid="{00000000-0005-0000-0000-0000A66B0000}"/>
    <cellStyle name="Comma [0] 2 117 2 2" xfId="28128" hidden="1" xr:uid="{00000000-0005-0000-0000-0000E36D0000}"/>
    <cellStyle name="Comma [0] 2 117 2 2" xfId="28654" hidden="1" xr:uid="{00000000-0005-0000-0000-0000F16F0000}"/>
    <cellStyle name="Comma [0] 2 117 2 2" xfId="28950" hidden="1" xr:uid="{00000000-0005-0000-0000-000019710000}"/>
    <cellStyle name="Comma [0] 2 117 2 2" xfId="29216" hidden="1" xr:uid="{00000000-0005-0000-0000-000023720000}"/>
    <cellStyle name="Comma [0] 2 117 2 2" xfId="29774" hidden="1" xr:uid="{00000000-0005-0000-0000-000051740000}"/>
    <cellStyle name="Comma [0] 2 117 2 2" xfId="30289" hidden="1" xr:uid="{00000000-0005-0000-0000-000054760000}"/>
    <cellStyle name="Comma [0] 2 117 2 2" xfId="30585" hidden="1" xr:uid="{00000000-0005-0000-0000-00007C770000}"/>
    <cellStyle name="Comma [0] 2 117 2 2" xfId="30851" hidden="1" xr:uid="{00000000-0005-0000-0000-000086780000}"/>
    <cellStyle name="Comma [0] 2 117 2 2" xfId="31344" hidden="1" xr:uid="{00000000-0005-0000-0000-0000737A0000}"/>
    <cellStyle name="Comma [0] 2 117 2 2" xfId="31800" hidden="1" xr:uid="{00000000-0005-0000-0000-00003B7C0000}"/>
    <cellStyle name="Comma [0] 2 117 2 2" xfId="37190" hidden="1" xr:uid="{AD965C55-C39F-4C2F-851E-FA189681FF82}"/>
    <cellStyle name="Comma [0] 2 117 2 2" xfId="37748" hidden="1" xr:uid="{63418DE1-9BA1-4471-A445-ED72B790D781}"/>
    <cellStyle name="Comma [0] 2 117 2 2" xfId="38044" hidden="1" xr:uid="{93541FE4-E922-4084-B192-85210069C836}"/>
    <cellStyle name="Comma [0] 2 117 2 2" xfId="38310" hidden="1" xr:uid="{01FBA195-7F5B-4530-8796-6B99D5D294C1}"/>
    <cellStyle name="Comma [0] 2 117 2 2" xfId="39409" hidden="1" xr:uid="{0F6A7296-1921-4863-89F7-35A6F140659F}"/>
    <cellStyle name="Comma [0] 2 117 2 2" xfId="39967" hidden="1" xr:uid="{7DCCB198-77C2-4532-B43D-E4EC52F58C72}"/>
    <cellStyle name="Comma [0] 2 117 2 2" xfId="40263" hidden="1" xr:uid="{DBF73C33-FD49-4F07-9C77-68286359DE9A}"/>
    <cellStyle name="Comma [0] 2 117 2 2" xfId="40529" hidden="1" xr:uid="{2BA717A3-95DA-4127-8C8B-BC325C863D2F}"/>
    <cellStyle name="Comma [0] 2 117 2 2" xfId="41165" hidden="1" xr:uid="{D3BD0667-EF83-4BF4-9146-79C360FBCF48}"/>
    <cellStyle name="Comma [0] 2 117 2 2" xfId="41723" hidden="1" xr:uid="{424AFF9E-5473-4F33-B234-EA9DD33C53BC}"/>
    <cellStyle name="Comma [0] 2 117 2 2" xfId="42019" hidden="1" xr:uid="{93632AA7-EC70-40EF-981F-F9208380BD84}"/>
    <cellStyle name="Comma [0] 2 117 2 2" xfId="42285" hidden="1" xr:uid="{BD44DCFF-5EC2-48D7-AA22-6EE66F03CC52}"/>
    <cellStyle name="Comma [0] 2 117 2 2" xfId="42921" hidden="1" xr:uid="{63AFB912-13F6-45EB-A7B8-DDD313AFA9AD}"/>
    <cellStyle name="Comma [0] 2 117 2 2" xfId="43479" hidden="1" xr:uid="{F0674A88-3693-4CCE-810D-12AAA32FF6D2}"/>
    <cellStyle name="Comma [0] 2 117 2 2" xfId="43775" hidden="1" xr:uid="{B955895A-08F3-48E0-8E46-B5B3EB630838}"/>
    <cellStyle name="Comma [0] 2 117 2 2" xfId="44041" hidden="1" xr:uid="{627F0959-B3B1-4724-A4F8-4FC60D57398B}"/>
    <cellStyle name="Comma [0] 2 117 2 2" xfId="44677" hidden="1" xr:uid="{B7314578-C82A-4E2F-8595-3F2657CE8BEF}"/>
    <cellStyle name="Comma [0] 2 117 2 2" xfId="45235" hidden="1" xr:uid="{CB88BE79-5DF8-4D93-8A1D-ECF1A20D2043}"/>
    <cellStyle name="Comma [0] 2 117 2 2" xfId="45531" hidden="1" xr:uid="{7E56E317-43A7-41EF-A1CC-3EE3A11B3927}"/>
    <cellStyle name="Comma [0] 2 117 2 2" xfId="45797" hidden="1" xr:uid="{B265E867-E4EE-4AE8-9E9B-CA2C16720095}"/>
    <cellStyle name="Comma [0] 2 117 2 2" xfId="46433" hidden="1" xr:uid="{F69D55C5-22AC-48F8-A8D2-5910E9293F36}"/>
    <cellStyle name="Comma [0] 2 117 2 2" xfId="46991" hidden="1" xr:uid="{C5A0334C-BBCE-418C-815D-2C184B3A1935}"/>
    <cellStyle name="Comma [0] 2 117 2 2" xfId="47287" hidden="1" xr:uid="{C2F8A6D8-7632-425F-8D24-9AD768B42ECD}"/>
    <cellStyle name="Comma [0] 2 117 2 2" xfId="47553" hidden="1" xr:uid="{0F93096C-B174-4421-9EDF-2CC3556E9446}"/>
    <cellStyle name="Comma [0] 2 117 2 2" xfId="48186" hidden="1" xr:uid="{56A82A47-6E00-41E2-AD23-33193CD08E58}"/>
    <cellStyle name="Comma [0] 2 117 2 2" xfId="48744" hidden="1" xr:uid="{B999C98B-4B0B-409A-A3CD-7F6202C0A30B}"/>
    <cellStyle name="Comma [0] 2 117 2 2" xfId="49040" hidden="1" xr:uid="{1F838444-36A2-460B-B3D0-176B2FB664F1}"/>
    <cellStyle name="Comma [0] 2 117 2 2" xfId="49306" hidden="1" xr:uid="{2D644554-7D78-4CBF-9BF3-87BBC2D55DF3}"/>
    <cellStyle name="Comma [0] 2 117 2 2" xfId="49936" hidden="1" xr:uid="{7E9D2DA1-F805-416B-9605-7D94862F40D2}"/>
    <cellStyle name="Comma [0] 2 117 2 2" xfId="50494" hidden="1" xr:uid="{EECFD243-CCEB-441D-8441-489BFBC2F39F}"/>
    <cellStyle name="Comma [0] 2 117 2 2" xfId="50790" hidden="1" xr:uid="{C0009A9A-4C9D-476C-855C-36E6067B22C8}"/>
    <cellStyle name="Comma [0] 2 117 2 2" xfId="51056" hidden="1" xr:uid="{0F31062A-2B32-45B8-892A-AC15BFB657D5}"/>
    <cellStyle name="Comma [0] 2 117 2 2" xfId="51681" hidden="1" xr:uid="{7C19C9BA-6711-487F-A69E-ECC7D5B19C39}"/>
    <cellStyle name="Comma [0] 2 117 2 2" xfId="52238" hidden="1" xr:uid="{FE6260A1-032C-4517-85B5-081F0B6C4CCC}"/>
    <cellStyle name="Comma [0] 2 117 2 2" xfId="52534" hidden="1" xr:uid="{90C430F3-4162-4923-8A9D-5FC3CAB2E84C}"/>
    <cellStyle name="Comma [0] 2 117 2 2" xfId="52800" hidden="1" xr:uid="{4EF938E6-B005-4775-AB39-CF9AA924CC6B}"/>
    <cellStyle name="Comma [0] 2 117 2 2" xfId="53419" hidden="1" xr:uid="{D5C3582C-B1A5-4207-BF12-BEEF42670446}"/>
    <cellStyle name="Comma [0] 2 117 2 2" xfId="53972" hidden="1" xr:uid="{0B64632A-785C-47E4-A901-0F8C5C67E859}"/>
    <cellStyle name="Comma [0] 2 117 2 2" xfId="54268" hidden="1" xr:uid="{80AA46F7-1C5B-440A-8868-12D0B01AF8BD}"/>
    <cellStyle name="Comma [0] 2 117 2 2" xfId="54534" hidden="1" xr:uid="{48DD0055-129F-4B37-B72C-302FFC2D20DE}"/>
    <cellStyle name="Comma [0] 2 117 2 2" xfId="55147" hidden="1" xr:uid="{D4A7EA53-44BC-41F8-B5DF-95A02157AE01}"/>
    <cellStyle name="Comma [0] 2 117 2 2" xfId="55696" hidden="1" xr:uid="{A53EC30C-2593-4B9F-B752-02FB3B6F80B9}"/>
    <cellStyle name="Comma [0] 2 117 2 2" xfId="55992" hidden="1" xr:uid="{244089D1-F324-4E4A-9E86-5F0FA81B9316}"/>
    <cellStyle name="Comma [0] 2 117 2 2" xfId="56258" hidden="1" xr:uid="{ECCFA8A2-4CF3-4CF3-91C7-93328BA2EC59}"/>
    <cellStyle name="Comma [0] 2 117 2 2" xfId="56860" hidden="1" xr:uid="{F4118A88-69B2-4809-9CCB-A52F3E031DB3}"/>
    <cellStyle name="Comma [0] 2 117 2 2" xfId="57403" hidden="1" xr:uid="{4418717D-91BA-453B-A775-400251DBDF0B}"/>
    <cellStyle name="Comma [0] 2 117 2 2" xfId="57699" hidden="1" xr:uid="{A50C3833-2B5C-4EB5-8F6C-830344529BFF}"/>
    <cellStyle name="Comma [0] 2 117 2 2" xfId="57965" hidden="1" xr:uid="{B36F2F0C-0438-452C-B767-03586093D513}"/>
    <cellStyle name="Comma [0] 2 117 2 2" xfId="58557" hidden="1" xr:uid="{095C71C3-3C36-44A3-A71B-8E64E8052167}"/>
    <cellStyle name="Comma [0] 2 117 2 2" xfId="59097" hidden="1" xr:uid="{7B1D6564-A18D-4A5E-876E-EFBBE2349443}"/>
    <cellStyle name="Comma [0] 2 117 2 2" xfId="59393" hidden="1" xr:uid="{44703C54-2C9C-43D8-B310-4241FA484A9E}"/>
    <cellStyle name="Comma [0] 2 117 2 2" xfId="59659" hidden="1" xr:uid="{586B58FF-ABC1-4C68-9E69-74DC0B7FD9A4}"/>
    <cellStyle name="Comma [0] 2 117 2 2" xfId="60232" hidden="1" xr:uid="{619A3C0F-6C50-4C2E-B5D7-63EB69A099A5}"/>
    <cellStyle name="Comma [0] 2 117 2 2" xfId="60758" hidden="1" xr:uid="{937C208A-A80C-429B-ABC4-083022842BB1}"/>
    <cellStyle name="Comma [0] 2 117 2 2" xfId="61054" hidden="1" xr:uid="{656D4270-062C-478B-B455-17F3B53190E0}"/>
    <cellStyle name="Comma [0] 2 117 2 2" xfId="61320" hidden="1" xr:uid="{6E906A71-53C8-4574-BD52-D42B37819471}"/>
    <cellStyle name="Comma [0] 2 117 2 2" xfId="61878" hidden="1" xr:uid="{07C427DB-580D-4322-8390-6DFD283CCA79}"/>
    <cellStyle name="Comma [0] 2 117 2 2" xfId="62393" hidden="1" xr:uid="{C8E49D4F-4092-414E-8663-4064E1721329}"/>
    <cellStyle name="Comma [0] 2 117 2 2" xfId="62689" hidden="1" xr:uid="{A24439F8-C208-48C7-8371-9DBE99A5DF97}"/>
    <cellStyle name="Comma [0] 2 117 2 2" xfId="62955" hidden="1" xr:uid="{E2D66CCB-18D1-445F-852A-3CA2F1A2A92C}"/>
    <cellStyle name="Comma [0] 2 117 2 2" xfId="63448" hidden="1" xr:uid="{B5381DE7-3AB4-4D2A-B217-469FB9A416DF}"/>
    <cellStyle name="Comma [0] 2 117 2 2" xfId="63904" hidden="1" xr:uid="{B3FA0CB7-3280-4A8D-9A9B-F14FC95B7DC4}"/>
    <cellStyle name="Comma [0] 2 117 3" xfId="4425" hidden="1" xr:uid="{00000000-0005-0000-0000-00004C110000}"/>
    <cellStyle name="Comma [0] 2 117 3" xfId="6644" hidden="1" xr:uid="{00000000-0005-0000-0000-0000F7190000}"/>
    <cellStyle name="Comma [0] 2 117 3" xfId="6874" hidden="1" xr:uid="{00000000-0005-0000-0000-0000DD1A0000}"/>
    <cellStyle name="Comma [0] 2 117 3" xfId="8630" hidden="1" xr:uid="{00000000-0005-0000-0000-0000B9210000}"/>
    <cellStyle name="Comma [0] 2 117 3" xfId="10386" hidden="1" xr:uid="{00000000-0005-0000-0000-000095280000}"/>
    <cellStyle name="Comma [0] 2 117 3" xfId="12142" hidden="1" xr:uid="{00000000-0005-0000-0000-0000712F0000}"/>
    <cellStyle name="Comma [0] 2 117 3" xfId="13898" hidden="1" xr:uid="{00000000-0005-0000-0000-00004D360000}"/>
    <cellStyle name="Comma [0] 2 117 3" xfId="15654" hidden="1" xr:uid="{00000000-0005-0000-0000-0000293D0000}"/>
    <cellStyle name="Comma [0] 2 117 3" xfId="17406" hidden="1" xr:uid="{00000000-0005-0000-0000-000001440000}"/>
    <cellStyle name="Comma [0] 2 117 3" xfId="19155" hidden="1" xr:uid="{00000000-0005-0000-0000-0000D64A0000}"/>
    <cellStyle name="Comma [0] 2 117 3" xfId="20898" hidden="1" xr:uid="{00000000-0005-0000-0000-0000A5510000}"/>
    <cellStyle name="Comma [0] 2 117 3" xfId="22630" hidden="1" xr:uid="{00000000-0005-0000-0000-000069580000}"/>
    <cellStyle name="Comma [0] 2 117 3" xfId="24354" hidden="1" xr:uid="{00000000-0005-0000-0000-0000255F0000}"/>
    <cellStyle name="Comma [0] 2 117 3" xfId="26059" hidden="1" xr:uid="{00000000-0005-0000-0000-0000CE650000}"/>
    <cellStyle name="Comma [0] 2 117 3" xfId="27751" hidden="1" xr:uid="{00000000-0005-0000-0000-00006A6C0000}"/>
    <cellStyle name="Comma [0] 2 117 3" xfId="29410" hidden="1" xr:uid="{00000000-0005-0000-0000-0000E5720000}"/>
    <cellStyle name="Comma [0] 2 117 3" xfId="36529" hidden="1" xr:uid="{62D0999D-5DDB-43EC-A253-CF389603465D}"/>
    <cellStyle name="Comma [0] 2 117 3" xfId="38748" hidden="1" xr:uid="{0E201FA7-4B86-48C6-93FF-A751B2E3FB59}"/>
    <cellStyle name="Comma [0] 2 117 3" xfId="38978" hidden="1" xr:uid="{F0F8AC1F-414E-4D64-A25E-073ECBE301BD}"/>
    <cellStyle name="Comma [0] 2 117 3" xfId="40734" hidden="1" xr:uid="{30192C0C-9150-45AF-9A1C-888D341DFC52}"/>
    <cellStyle name="Comma [0] 2 117 3" xfId="42490" hidden="1" xr:uid="{1FC07A0B-075F-49BE-BAE6-90247537C5F6}"/>
    <cellStyle name="Comma [0] 2 117 3" xfId="44246" hidden="1" xr:uid="{509CA262-0BB8-43DB-B9E9-A0427A4F9FBB}"/>
    <cellStyle name="Comma [0] 2 117 3" xfId="46002" hidden="1" xr:uid="{6D5C975D-415D-47A4-9D2C-EDEEF43973D5}"/>
    <cellStyle name="Comma [0] 2 117 3" xfId="47758" hidden="1" xr:uid="{7457CF3F-4C57-4925-AF9A-C23B5BA6E71C}"/>
    <cellStyle name="Comma [0] 2 117 3" xfId="49510" hidden="1" xr:uid="{66F2D4DA-6E99-415A-8E3B-D87F08C3DD2B}"/>
    <cellStyle name="Comma [0] 2 117 3" xfId="51259" hidden="1" xr:uid="{0EF2A105-0B27-4463-A1E3-E186E1178991}"/>
    <cellStyle name="Comma [0] 2 117 3" xfId="53002" hidden="1" xr:uid="{D70299A0-7146-4ABC-9069-34A19178086B}"/>
    <cellStyle name="Comma [0] 2 117 3" xfId="54734" hidden="1" xr:uid="{CDFA91ED-30F4-44E9-9A93-A359B56A4B9C}"/>
    <cellStyle name="Comma [0] 2 117 3" xfId="56458" hidden="1" xr:uid="{4BA67188-27EB-475E-8BB8-700746E600D0}"/>
    <cellStyle name="Comma [0] 2 117 3" xfId="58163" hidden="1" xr:uid="{A58DEB64-E3F5-4C15-8339-E29B7DFCD043}"/>
    <cellStyle name="Comma [0] 2 117 3" xfId="59855" hidden="1" xr:uid="{44815A17-0047-493B-AADE-7D09A1D85E06}"/>
    <cellStyle name="Comma [0] 2 117 3" xfId="61514" hidden="1" xr:uid="{DEA72B37-A0BB-4225-A928-C9221911EF0A}"/>
    <cellStyle name="Comma [0] 2 118" xfId="631" xr:uid="{00000000-0005-0000-0000-00007A020000}"/>
    <cellStyle name="Comma [0] 2 118 2" xfId="1286" hidden="1" xr:uid="{00000000-0005-0000-0000-000009050000}"/>
    <cellStyle name="Comma [0] 2 118 2" xfId="1839" hidden="1" xr:uid="{00000000-0005-0000-0000-000032070000}"/>
    <cellStyle name="Comma [0] 2 118 2" xfId="2136" hidden="1" xr:uid="{00000000-0005-0000-0000-00005B080000}"/>
    <cellStyle name="Comma [0] 2 118 2" xfId="2402" hidden="1" xr:uid="{00000000-0005-0000-0000-000065090000}"/>
    <cellStyle name="Comma [0] 2 118 2" xfId="33404" hidden="1" xr:uid="{8D80C84A-7EE9-4008-88A9-1B2A5720B5E0}"/>
    <cellStyle name="Comma [0] 2 118 2" xfId="33954" hidden="1" xr:uid="{E0610E6C-0902-494E-B8DF-685BF2E98169}"/>
    <cellStyle name="Comma [0] 2 118 2" xfId="34251" hidden="1" xr:uid="{90AD24AA-D070-4DEC-9475-5A6022EED3AC}"/>
    <cellStyle name="Comma [0] 2 118 2" xfId="34517" hidden="1" xr:uid="{1C176A69-8168-43BD-A527-5EF5A303184E}"/>
    <cellStyle name="Comma [0] 2 118 2" xfId="32769" xr:uid="{2A515B30-B200-48BD-BAAC-2245BBB347F7}"/>
    <cellStyle name="Comma [0] 2 118 2 2" xfId="5083" hidden="1" xr:uid="{00000000-0005-0000-0000-0000DE130000}"/>
    <cellStyle name="Comma [0] 2 118 2 2" xfId="5641" hidden="1" xr:uid="{00000000-0005-0000-0000-00000C160000}"/>
    <cellStyle name="Comma [0] 2 118 2 2" xfId="5938" hidden="1" xr:uid="{00000000-0005-0000-0000-000035170000}"/>
    <cellStyle name="Comma [0] 2 118 2 2" xfId="6204" hidden="1" xr:uid="{00000000-0005-0000-0000-00003F180000}"/>
    <cellStyle name="Comma [0] 2 118 2 2" xfId="7302" hidden="1" xr:uid="{00000000-0005-0000-0000-0000891C0000}"/>
    <cellStyle name="Comma [0] 2 118 2 2" xfId="7860" hidden="1" xr:uid="{00000000-0005-0000-0000-0000B71E0000}"/>
    <cellStyle name="Comma [0] 2 118 2 2" xfId="8157" hidden="1" xr:uid="{00000000-0005-0000-0000-0000E01F0000}"/>
    <cellStyle name="Comma [0] 2 118 2 2" xfId="8423" hidden="1" xr:uid="{00000000-0005-0000-0000-0000EA200000}"/>
    <cellStyle name="Comma [0] 2 118 2 2" xfId="9058" hidden="1" xr:uid="{00000000-0005-0000-0000-000065230000}"/>
    <cellStyle name="Comma [0] 2 118 2 2" xfId="9616" hidden="1" xr:uid="{00000000-0005-0000-0000-000093250000}"/>
    <cellStyle name="Comma [0] 2 118 2 2" xfId="9913" hidden="1" xr:uid="{00000000-0005-0000-0000-0000BC260000}"/>
    <cellStyle name="Comma [0] 2 118 2 2" xfId="10179" hidden="1" xr:uid="{00000000-0005-0000-0000-0000C6270000}"/>
    <cellStyle name="Comma [0] 2 118 2 2" xfId="10814" hidden="1" xr:uid="{00000000-0005-0000-0000-0000412A0000}"/>
    <cellStyle name="Comma [0] 2 118 2 2" xfId="11372" hidden="1" xr:uid="{00000000-0005-0000-0000-00006F2C0000}"/>
    <cellStyle name="Comma [0] 2 118 2 2" xfId="11669" hidden="1" xr:uid="{00000000-0005-0000-0000-0000982D0000}"/>
    <cellStyle name="Comma [0] 2 118 2 2" xfId="11935" hidden="1" xr:uid="{00000000-0005-0000-0000-0000A22E0000}"/>
    <cellStyle name="Comma [0] 2 118 2 2" xfId="12570" hidden="1" xr:uid="{00000000-0005-0000-0000-00001D310000}"/>
    <cellStyle name="Comma [0] 2 118 2 2" xfId="13128" hidden="1" xr:uid="{00000000-0005-0000-0000-00004B330000}"/>
    <cellStyle name="Comma [0] 2 118 2 2" xfId="13425" hidden="1" xr:uid="{00000000-0005-0000-0000-000074340000}"/>
    <cellStyle name="Comma [0] 2 118 2 2" xfId="13691" hidden="1" xr:uid="{00000000-0005-0000-0000-00007E350000}"/>
    <cellStyle name="Comma [0] 2 118 2 2" xfId="14326" hidden="1" xr:uid="{00000000-0005-0000-0000-0000F9370000}"/>
    <cellStyle name="Comma [0] 2 118 2 2" xfId="14884" hidden="1" xr:uid="{00000000-0005-0000-0000-0000273A0000}"/>
    <cellStyle name="Comma [0] 2 118 2 2" xfId="15181" hidden="1" xr:uid="{00000000-0005-0000-0000-0000503B0000}"/>
    <cellStyle name="Comma [0] 2 118 2 2" xfId="15447" hidden="1" xr:uid="{00000000-0005-0000-0000-00005A3C0000}"/>
    <cellStyle name="Comma [0] 2 118 2 2" xfId="16079" hidden="1" xr:uid="{00000000-0005-0000-0000-0000D23E0000}"/>
    <cellStyle name="Comma [0] 2 118 2 2" xfId="16637" hidden="1" xr:uid="{00000000-0005-0000-0000-000000410000}"/>
    <cellStyle name="Comma [0] 2 118 2 2" xfId="16934" hidden="1" xr:uid="{00000000-0005-0000-0000-000029420000}"/>
    <cellStyle name="Comma [0] 2 118 2 2" xfId="17200" hidden="1" xr:uid="{00000000-0005-0000-0000-000033430000}"/>
    <cellStyle name="Comma [0] 2 118 2 2" xfId="17829" hidden="1" xr:uid="{00000000-0005-0000-0000-0000A8450000}"/>
    <cellStyle name="Comma [0] 2 118 2 2" xfId="18387" hidden="1" xr:uid="{00000000-0005-0000-0000-0000D6470000}"/>
    <cellStyle name="Comma [0] 2 118 2 2" xfId="18684" hidden="1" xr:uid="{00000000-0005-0000-0000-0000FF480000}"/>
    <cellStyle name="Comma [0] 2 118 2 2" xfId="18950" hidden="1" xr:uid="{00000000-0005-0000-0000-0000094A0000}"/>
    <cellStyle name="Comma [0] 2 118 2 2" xfId="19574" hidden="1" xr:uid="{00000000-0005-0000-0000-0000794C0000}"/>
    <cellStyle name="Comma [0] 2 118 2 2" xfId="20131" hidden="1" xr:uid="{00000000-0005-0000-0000-0000A64E0000}"/>
    <cellStyle name="Comma [0] 2 118 2 2" xfId="20428" hidden="1" xr:uid="{00000000-0005-0000-0000-0000CF4F0000}"/>
    <cellStyle name="Comma [0] 2 118 2 2" xfId="20694" hidden="1" xr:uid="{00000000-0005-0000-0000-0000D9500000}"/>
    <cellStyle name="Comma [0] 2 118 2 2" xfId="21312" hidden="1" xr:uid="{00000000-0005-0000-0000-000043530000}"/>
    <cellStyle name="Comma [0] 2 118 2 2" xfId="21865" hidden="1" xr:uid="{00000000-0005-0000-0000-00006C550000}"/>
    <cellStyle name="Comma [0] 2 118 2 2" xfId="22162" hidden="1" xr:uid="{00000000-0005-0000-0000-000095560000}"/>
    <cellStyle name="Comma [0] 2 118 2 2" xfId="22428" hidden="1" xr:uid="{00000000-0005-0000-0000-00009F570000}"/>
    <cellStyle name="Comma [0] 2 118 2 2" xfId="23040" hidden="1" xr:uid="{00000000-0005-0000-0000-0000035A0000}"/>
    <cellStyle name="Comma [0] 2 118 2 2" xfId="23589" hidden="1" xr:uid="{00000000-0005-0000-0000-0000285C0000}"/>
    <cellStyle name="Comma [0] 2 118 2 2" xfId="23886" hidden="1" xr:uid="{00000000-0005-0000-0000-0000515D0000}"/>
    <cellStyle name="Comma [0] 2 118 2 2" xfId="24152" hidden="1" xr:uid="{00000000-0005-0000-0000-00005B5E0000}"/>
    <cellStyle name="Comma [0] 2 118 2 2" xfId="24753" hidden="1" xr:uid="{00000000-0005-0000-0000-0000B4600000}"/>
    <cellStyle name="Comma [0] 2 118 2 2" xfId="25296" hidden="1" xr:uid="{00000000-0005-0000-0000-0000D3620000}"/>
    <cellStyle name="Comma [0] 2 118 2 2" xfId="25593" hidden="1" xr:uid="{00000000-0005-0000-0000-0000FC630000}"/>
    <cellStyle name="Comma [0] 2 118 2 2" xfId="25859" hidden="1" xr:uid="{00000000-0005-0000-0000-000006650000}"/>
    <cellStyle name="Comma [0] 2 118 2 2" xfId="26450" hidden="1" xr:uid="{00000000-0005-0000-0000-000055670000}"/>
    <cellStyle name="Comma [0] 2 118 2 2" xfId="26990" hidden="1" xr:uid="{00000000-0005-0000-0000-000071690000}"/>
    <cellStyle name="Comma [0] 2 118 2 2" xfId="27287" hidden="1" xr:uid="{00000000-0005-0000-0000-00009A6A0000}"/>
    <cellStyle name="Comma [0] 2 118 2 2" xfId="27553" hidden="1" xr:uid="{00000000-0005-0000-0000-0000A46B0000}"/>
    <cellStyle name="Comma [0] 2 118 2 2" xfId="28125" hidden="1" xr:uid="{00000000-0005-0000-0000-0000E06D0000}"/>
    <cellStyle name="Comma [0] 2 118 2 2" xfId="28651" hidden="1" xr:uid="{00000000-0005-0000-0000-0000EE6F0000}"/>
    <cellStyle name="Comma [0] 2 118 2 2" xfId="28948" hidden="1" xr:uid="{00000000-0005-0000-0000-000017710000}"/>
    <cellStyle name="Comma [0] 2 118 2 2" xfId="29214" hidden="1" xr:uid="{00000000-0005-0000-0000-000021720000}"/>
    <cellStyle name="Comma [0] 2 118 2 2" xfId="29771" hidden="1" xr:uid="{00000000-0005-0000-0000-00004E740000}"/>
    <cellStyle name="Comma [0] 2 118 2 2" xfId="30286" hidden="1" xr:uid="{00000000-0005-0000-0000-000051760000}"/>
    <cellStyle name="Comma [0] 2 118 2 2" xfId="30583" hidden="1" xr:uid="{00000000-0005-0000-0000-00007A770000}"/>
    <cellStyle name="Comma [0] 2 118 2 2" xfId="30849" hidden="1" xr:uid="{00000000-0005-0000-0000-000084780000}"/>
    <cellStyle name="Comma [0] 2 118 2 2" xfId="31341" hidden="1" xr:uid="{00000000-0005-0000-0000-0000707A0000}"/>
    <cellStyle name="Comma [0] 2 118 2 2" xfId="31797" hidden="1" xr:uid="{00000000-0005-0000-0000-0000387C0000}"/>
    <cellStyle name="Comma [0] 2 118 2 2" xfId="37187" hidden="1" xr:uid="{F951085F-3ED5-4D3B-95D9-A2268EA46DC9}"/>
    <cellStyle name="Comma [0] 2 118 2 2" xfId="37745" hidden="1" xr:uid="{3278AB56-6171-4367-B90A-9ACD39909C5A}"/>
    <cellStyle name="Comma [0] 2 118 2 2" xfId="38042" hidden="1" xr:uid="{AD85683C-4949-44CA-BCDF-2A1E38FA3611}"/>
    <cellStyle name="Comma [0] 2 118 2 2" xfId="38308" hidden="1" xr:uid="{B8E999E0-D624-4CC6-A0BA-80AFB34B88E2}"/>
    <cellStyle name="Comma [0] 2 118 2 2" xfId="39406" hidden="1" xr:uid="{146906F7-4796-4CE2-85BA-41749F4E48FA}"/>
    <cellStyle name="Comma [0] 2 118 2 2" xfId="39964" hidden="1" xr:uid="{BB2D4451-04E8-4C99-855E-7C5A74ECF32C}"/>
    <cellStyle name="Comma [0] 2 118 2 2" xfId="40261" hidden="1" xr:uid="{72B24D81-48E4-46F5-9863-4807CB5FB020}"/>
    <cellStyle name="Comma [0] 2 118 2 2" xfId="40527" hidden="1" xr:uid="{D49CD5AB-6B85-4DBA-94EC-E6A7BCD5DEDF}"/>
    <cellStyle name="Comma [0] 2 118 2 2" xfId="41162" hidden="1" xr:uid="{5F274705-F55C-4DB0-BAF8-CE7724EAE745}"/>
    <cellStyle name="Comma [0] 2 118 2 2" xfId="41720" hidden="1" xr:uid="{A1ABC53B-EF05-42B0-AC3C-DF91A336520F}"/>
    <cellStyle name="Comma [0] 2 118 2 2" xfId="42017" hidden="1" xr:uid="{56F60AA5-379A-4DBE-BF59-532C372E33E3}"/>
    <cellStyle name="Comma [0] 2 118 2 2" xfId="42283" hidden="1" xr:uid="{CDEB2D8D-F2AE-4E29-8EFC-1A3B2D527A4F}"/>
    <cellStyle name="Comma [0] 2 118 2 2" xfId="42918" hidden="1" xr:uid="{0FFF5E2A-1B7B-405C-B772-B79F3A53FE55}"/>
    <cellStyle name="Comma [0] 2 118 2 2" xfId="43476" hidden="1" xr:uid="{5B78DDA9-C0C6-4953-9E70-B67DD5FE2116}"/>
    <cellStyle name="Comma [0] 2 118 2 2" xfId="43773" hidden="1" xr:uid="{CCE5315E-FF32-4A02-9B41-9A359CBEBB7A}"/>
    <cellStyle name="Comma [0] 2 118 2 2" xfId="44039" hidden="1" xr:uid="{38D86381-26D1-4F2F-9E92-C971FABB9733}"/>
    <cellStyle name="Comma [0] 2 118 2 2" xfId="44674" hidden="1" xr:uid="{059FE789-2275-4CC8-AD20-D4AA034D1374}"/>
    <cellStyle name="Comma [0] 2 118 2 2" xfId="45232" hidden="1" xr:uid="{04A5D515-6365-4A63-B783-1F16D295FFE1}"/>
    <cellStyle name="Comma [0] 2 118 2 2" xfId="45529" hidden="1" xr:uid="{273C7D26-1FF3-4E67-BFF6-77F4D086384A}"/>
    <cellStyle name="Comma [0] 2 118 2 2" xfId="45795" hidden="1" xr:uid="{4BCDDCEE-E23B-45A7-8CD7-6A9EE510050B}"/>
    <cellStyle name="Comma [0] 2 118 2 2" xfId="46430" hidden="1" xr:uid="{264E0F09-6C3F-49B3-BBCD-D7C2465369F1}"/>
    <cellStyle name="Comma [0] 2 118 2 2" xfId="46988" hidden="1" xr:uid="{781BA9A5-9FB8-4069-9B04-F5ED01B29B31}"/>
    <cellStyle name="Comma [0] 2 118 2 2" xfId="47285" hidden="1" xr:uid="{F525896B-74C1-4776-AB0E-E9CFF30EDD3D}"/>
    <cellStyle name="Comma [0] 2 118 2 2" xfId="47551" hidden="1" xr:uid="{C54EC8CF-3921-4CA2-9C8F-7E1455267609}"/>
    <cellStyle name="Comma [0] 2 118 2 2" xfId="48183" hidden="1" xr:uid="{8B3C6CD3-9B27-4737-A746-F698F51EE8C2}"/>
    <cellStyle name="Comma [0] 2 118 2 2" xfId="48741" hidden="1" xr:uid="{8225E48F-AA1E-4128-8A42-925DF435BECA}"/>
    <cellStyle name="Comma [0] 2 118 2 2" xfId="49038" hidden="1" xr:uid="{78F89417-4CBC-4D78-9C1A-F0EBFFFDEBCC}"/>
    <cellStyle name="Comma [0] 2 118 2 2" xfId="49304" hidden="1" xr:uid="{0C1E8B30-9A21-462E-9AF5-6E38E53E51DF}"/>
    <cellStyle name="Comma [0] 2 118 2 2" xfId="49933" hidden="1" xr:uid="{0CE47C05-2260-4AB8-A304-89B86D02ABB3}"/>
    <cellStyle name="Comma [0] 2 118 2 2" xfId="50491" hidden="1" xr:uid="{DCAC1C99-AFEB-43B3-B92A-51BC19E3EC4D}"/>
    <cellStyle name="Comma [0] 2 118 2 2" xfId="50788" hidden="1" xr:uid="{60FD56EB-F605-4535-911A-5FB550441966}"/>
    <cellStyle name="Comma [0] 2 118 2 2" xfId="51054" hidden="1" xr:uid="{EADFB546-9F3C-4C93-BAC6-A1A03531B149}"/>
    <cellStyle name="Comma [0] 2 118 2 2" xfId="51678" hidden="1" xr:uid="{B67142BD-8564-4904-A2FA-F556D921636C}"/>
    <cellStyle name="Comma [0] 2 118 2 2" xfId="52235" hidden="1" xr:uid="{4B894091-76DD-42EB-9301-4498F8F98EB7}"/>
    <cellStyle name="Comma [0] 2 118 2 2" xfId="52532" hidden="1" xr:uid="{C441FC2A-F6B8-4B7C-B456-88FFB9C6A73D}"/>
    <cellStyle name="Comma [0] 2 118 2 2" xfId="52798" hidden="1" xr:uid="{D2B02020-C890-423B-A11C-2EC81DA9FEB9}"/>
    <cellStyle name="Comma [0] 2 118 2 2" xfId="53416" hidden="1" xr:uid="{C67B3732-8A46-4720-ABC7-2A144CA551CE}"/>
    <cellStyle name="Comma [0] 2 118 2 2" xfId="53969" hidden="1" xr:uid="{9CA9D51D-7197-4DC9-907C-E0852480207E}"/>
    <cellStyle name="Comma [0] 2 118 2 2" xfId="54266" hidden="1" xr:uid="{8E905E5B-879E-41E9-8DB7-2A8974C646FB}"/>
    <cellStyle name="Comma [0] 2 118 2 2" xfId="54532" hidden="1" xr:uid="{3380FA73-247A-4E2E-87A0-ED62C6A0F7C7}"/>
    <cellStyle name="Comma [0] 2 118 2 2" xfId="55144" hidden="1" xr:uid="{8F38FBCE-48C0-4D11-B3F8-9F9E403CD28C}"/>
    <cellStyle name="Comma [0] 2 118 2 2" xfId="55693" hidden="1" xr:uid="{26050572-B08F-4234-A2AD-F4B6902CE27E}"/>
    <cellStyle name="Comma [0] 2 118 2 2" xfId="55990" hidden="1" xr:uid="{489C8379-AB7C-471A-A531-FCB5D5DD7D37}"/>
    <cellStyle name="Comma [0] 2 118 2 2" xfId="56256" hidden="1" xr:uid="{5AFB476F-57F5-46E9-81BB-BBEE679C2345}"/>
    <cellStyle name="Comma [0] 2 118 2 2" xfId="56857" hidden="1" xr:uid="{B247993D-23C2-43A2-BBAD-AD0BF40EDDC2}"/>
    <cellStyle name="Comma [0] 2 118 2 2" xfId="57400" hidden="1" xr:uid="{E1FB4C32-DEAD-4765-8053-40337CF87156}"/>
    <cellStyle name="Comma [0] 2 118 2 2" xfId="57697" hidden="1" xr:uid="{669F5B14-2372-4EA4-B16E-CA8A44ABD2D8}"/>
    <cellStyle name="Comma [0] 2 118 2 2" xfId="57963" hidden="1" xr:uid="{CE49D974-5D75-42D3-83F0-90779BB4FE9E}"/>
    <cellStyle name="Comma [0] 2 118 2 2" xfId="58554" hidden="1" xr:uid="{37C54056-7C7F-4735-B93A-91B92B95DD37}"/>
    <cellStyle name="Comma [0] 2 118 2 2" xfId="59094" hidden="1" xr:uid="{B0424B0D-7D67-4CD9-A492-07B98DF78AAF}"/>
    <cellStyle name="Comma [0] 2 118 2 2" xfId="59391" hidden="1" xr:uid="{D0AF4403-EE59-4FEA-B3F3-F0DD855BBE1E}"/>
    <cellStyle name="Comma [0] 2 118 2 2" xfId="59657" hidden="1" xr:uid="{9541DD04-53DC-49FD-B2CE-08E1CDE04B63}"/>
    <cellStyle name="Comma [0] 2 118 2 2" xfId="60229" hidden="1" xr:uid="{878ABE41-20FC-4780-A456-EF12554E7496}"/>
    <cellStyle name="Comma [0] 2 118 2 2" xfId="60755" hidden="1" xr:uid="{C0AECF2A-BA73-474D-82C1-E27D752D3B2D}"/>
    <cellStyle name="Comma [0] 2 118 2 2" xfId="61052" hidden="1" xr:uid="{A6920E59-CBFE-493A-ABAA-7B77B5476484}"/>
    <cellStyle name="Comma [0] 2 118 2 2" xfId="61318" hidden="1" xr:uid="{36685359-A8E8-4DDE-9308-B6BE4D91E16C}"/>
    <cellStyle name="Comma [0] 2 118 2 2" xfId="61875" hidden="1" xr:uid="{C6BCB341-9E63-49F6-8EAB-B8C21A3AB006}"/>
    <cellStyle name="Comma [0] 2 118 2 2" xfId="62390" hidden="1" xr:uid="{EE53031E-84F5-4D0B-9F87-57816A8BE597}"/>
    <cellStyle name="Comma [0] 2 118 2 2" xfId="62687" hidden="1" xr:uid="{EA70784E-DABB-44A9-9D5B-BD28155F1914}"/>
    <cellStyle name="Comma [0] 2 118 2 2" xfId="62953" hidden="1" xr:uid="{2897F905-B5F6-43BA-B649-55D855E577A4}"/>
    <cellStyle name="Comma [0] 2 118 2 2" xfId="63445" hidden="1" xr:uid="{00840381-DCC5-408D-B569-64B8062D8789}"/>
    <cellStyle name="Comma [0] 2 118 2 2" xfId="63901" hidden="1" xr:uid="{A124F1F2-EC56-4C09-909D-CA53DDCDF27E}"/>
    <cellStyle name="Comma [0] 2 118 3" xfId="4422" hidden="1" xr:uid="{00000000-0005-0000-0000-000049110000}"/>
    <cellStyle name="Comma [0] 2 118 3" xfId="6641" hidden="1" xr:uid="{00000000-0005-0000-0000-0000F4190000}"/>
    <cellStyle name="Comma [0] 2 118 3" xfId="6876" hidden="1" xr:uid="{00000000-0005-0000-0000-0000DF1A0000}"/>
    <cellStyle name="Comma [0] 2 118 3" xfId="8632" hidden="1" xr:uid="{00000000-0005-0000-0000-0000BB210000}"/>
    <cellStyle name="Comma [0] 2 118 3" xfId="10388" hidden="1" xr:uid="{00000000-0005-0000-0000-000097280000}"/>
    <cellStyle name="Comma [0] 2 118 3" xfId="12144" hidden="1" xr:uid="{00000000-0005-0000-0000-0000732F0000}"/>
    <cellStyle name="Comma [0] 2 118 3" xfId="13900" hidden="1" xr:uid="{00000000-0005-0000-0000-00004F360000}"/>
    <cellStyle name="Comma [0] 2 118 3" xfId="15656" hidden="1" xr:uid="{00000000-0005-0000-0000-00002B3D0000}"/>
    <cellStyle name="Comma [0] 2 118 3" xfId="17408" hidden="1" xr:uid="{00000000-0005-0000-0000-000003440000}"/>
    <cellStyle name="Comma [0] 2 118 3" xfId="19157" hidden="1" xr:uid="{00000000-0005-0000-0000-0000D84A0000}"/>
    <cellStyle name="Comma [0] 2 118 3" xfId="20900" hidden="1" xr:uid="{00000000-0005-0000-0000-0000A7510000}"/>
    <cellStyle name="Comma [0] 2 118 3" xfId="22632" hidden="1" xr:uid="{00000000-0005-0000-0000-00006B580000}"/>
    <cellStyle name="Comma [0] 2 118 3" xfId="24356" hidden="1" xr:uid="{00000000-0005-0000-0000-0000275F0000}"/>
    <cellStyle name="Comma [0] 2 118 3" xfId="26061" hidden="1" xr:uid="{00000000-0005-0000-0000-0000D0650000}"/>
    <cellStyle name="Comma [0] 2 118 3" xfId="27753" hidden="1" xr:uid="{00000000-0005-0000-0000-00006C6C0000}"/>
    <cellStyle name="Comma [0] 2 118 3" xfId="29412" hidden="1" xr:uid="{00000000-0005-0000-0000-0000E7720000}"/>
    <cellStyle name="Comma [0] 2 118 3" xfId="36526" hidden="1" xr:uid="{2529FE8D-906C-44FF-B8B7-202CEC9A6A6C}"/>
    <cellStyle name="Comma [0] 2 118 3" xfId="38745" hidden="1" xr:uid="{289E194F-7EE5-43A8-94A9-A5952F8EFC50}"/>
    <cellStyle name="Comma [0] 2 118 3" xfId="38980" hidden="1" xr:uid="{34B9D0B3-90A4-4398-9EE5-4BD071D54BE5}"/>
    <cellStyle name="Comma [0] 2 118 3" xfId="40736" hidden="1" xr:uid="{2ACD38AA-4F41-4944-B63C-DE57650EC292}"/>
    <cellStyle name="Comma [0] 2 118 3" xfId="42492" hidden="1" xr:uid="{236EF244-FA5C-49FE-BC53-857465ACDF49}"/>
    <cellStyle name="Comma [0] 2 118 3" xfId="44248" hidden="1" xr:uid="{7C8A8795-A58A-41AC-A915-484ECB804619}"/>
    <cellStyle name="Comma [0] 2 118 3" xfId="46004" hidden="1" xr:uid="{E1BC4407-FB61-4826-B95B-8FEF51F63D7F}"/>
    <cellStyle name="Comma [0] 2 118 3" xfId="47760" hidden="1" xr:uid="{91A1A277-6380-4955-A2D2-0CA01B8E0BFB}"/>
    <cellStyle name="Comma [0] 2 118 3" xfId="49512" hidden="1" xr:uid="{EACDE3BC-005F-4A2F-9A1E-1368805B55B4}"/>
    <cellStyle name="Comma [0] 2 118 3" xfId="51261" hidden="1" xr:uid="{4CC124D4-83CC-48D5-AB40-1C5853CA43F2}"/>
    <cellStyle name="Comma [0] 2 118 3" xfId="53004" hidden="1" xr:uid="{303CD3A8-3713-4FC8-8618-4A503273EE73}"/>
    <cellStyle name="Comma [0] 2 118 3" xfId="54736" hidden="1" xr:uid="{878B819C-6D69-42CB-B371-31D2E67D2946}"/>
    <cellStyle name="Comma [0] 2 118 3" xfId="56460" hidden="1" xr:uid="{12A12792-BFF7-46A1-9034-171AF40055F8}"/>
    <cellStyle name="Comma [0] 2 118 3" xfId="58165" hidden="1" xr:uid="{06927574-BDA0-4635-BD97-3A4B52B99BAF}"/>
    <cellStyle name="Comma [0] 2 118 3" xfId="59857" hidden="1" xr:uid="{9081BB1E-B6D1-4E0D-BDA0-16F3C1CCEBE0}"/>
    <cellStyle name="Comma [0] 2 118 3" xfId="61516" hidden="1" xr:uid="{1F9CC7DA-1DBE-444E-91BA-C9FE59FF9D53}"/>
    <cellStyle name="Comma [0] 2 119" xfId="636" xr:uid="{00000000-0005-0000-0000-00007F020000}"/>
    <cellStyle name="Comma [0] 2 119 2" xfId="1291" hidden="1" xr:uid="{00000000-0005-0000-0000-00000E050000}"/>
    <cellStyle name="Comma [0] 2 119 2" xfId="1844" hidden="1" xr:uid="{00000000-0005-0000-0000-000037070000}"/>
    <cellStyle name="Comma [0] 2 119 2" xfId="2139" hidden="1" xr:uid="{00000000-0005-0000-0000-00005E080000}"/>
    <cellStyle name="Comma [0] 2 119 2" xfId="2405" hidden="1" xr:uid="{00000000-0005-0000-0000-000068090000}"/>
    <cellStyle name="Comma [0] 2 119 2" xfId="33409" hidden="1" xr:uid="{ECDCDFAB-9C46-41C6-93AD-BD0D617C63D8}"/>
    <cellStyle name="Comma [0] 2 119 2" xfId="33959" hidden="1" xr:uid="{D734950A-B7C8-409C-B6E3-499C24A5E29F}"/>
    <cellStyle name="Comma [0] 2 119 2" xfId="34254" hidden="1" xr:uid="{3840EE74-888F-4A93-86B9-2BF9D7393D50}"/>
    <cellStyle name="Comma [0] 2 119 2" xfId="34520" hidden="1" xr:uid="{64DAF054-756F-4170-8E96-AB54DE9257EC}"/>
    <cellStyle name="Comma [0] 2 119 2" xfId="32774" xr:uid="{1604C2EA-FA75-4123-A608-E5E17C11C980}"/>
    <cellStyle name="Comma [0] 2 119 2 2" xfId="5088" hidden="1" xr:uid="{00000000-0005-0000-0000-0000E3130000}"/>
    <cellStyle name="Comma [0] 2 119 2 2" xfId="5646" hidden="1" xr:uid="{00000000-0005-0000-0000-000011160000}"/>
    <cellStyle name="Comma [0] 2 119 2 2" xfId="5941" hidden="1" xr:uid="{00000000-0005-0000-0000-000038170000}"/>
    <cellStyle name="Comma [0] 2 119 2 2" xfId="6207" hidden="1" xr:uid="{00000000-0005-0000-0000-000042180000}"/>
    <cellStyle name="Comma [0] 2 119 2 2" xfId="7307" hidden="1" xr:uid="{00000000-0005-0000-0000-00008E1C0000}"/>
    <cellStyle name="Comma [0] 2 119 2 2" xfId="7865" hidden="1" xr:uid="{00000000-0005-0000-0000-0000BC1E0000}"/>
    <cellStyle name="Comma [0] 2 119 2 2" xfId="8160" hidden="1" xr:uid="{00000000-0005-0000-0000-0000E31F0000}"/>
    <cellStyle name="Comma [0] 2 119 2 2" xfId="8426" hidden="1" xr:uid="{00000000-0005-0000-0000-0000ED200000}"/>
    <cellStyle name="Comma [0] 2 119 2 2" xfId="9063" hidden="1" xr:uid="{00000000-0005-0000-0000-00006A230000}"/>
    <cellStyle name="Comma [0] 2 119 2 2" xfId="9621" hidden="1" xr:uid="{00000000-0005-0000-0000-000098250000}"/>
    <cellStyle name="Comma [0] 2 119 2 2" xfId="9916" hidden="1" xr:uid="{00000000-0005-0000-0000-0000BF260000}"/>
    <cellStyle name="Comma [0] 2 119 2 2" xfId="10182" hidden="1" xr:uid="{00000000-0005-0000-0000-0000C9270000}"/>
    <cellStyle name="Comma [0] 2 119 2 2" xfId="10819" hidden="1" xr:uid="{00000000-0005-0000-0000-0000462A0000}"/>
    <cellStyle name="Comma [0] 2 119 2 2" xfId="11377" hidden="1" xr:uid="{00000000-0005-0000-0000-0000742C0000}"/>
    <cellStyle name="Comma [0] 2 119 2 2" xfId="11672" hidden="1" xr:uid="{00000000-0005-0000-0000-00009B2D0000}"/>
    <cellStyle name="Comma [0] 2 119 2 2" xfId="11938" hidden="1" xr:uid="{00000000-0005-0000-0000-0000A52E0000}"/>
    <cellStyle name="Comma [0] 2 119 2 2" xfId="12575" hidden="1" xr:uid="{00000000-0005-0000-0000-000022310000}"/>
    <cellStyle name="Comma [0] 2 119 2 2" xfId="13133" hidden="1" xr:uid="{00000000-0005-0000-0000-000050330000}"/>
    <cellStyle name="Comma [0] 2 119 2 2" xfId="13428" hidden="1" xr:uid="{00000000-0005-0000-0000-000077340000}"/>
    <cellStyle name="Comma [0] 2 119 2 2" xfId="13694" hidden="1" xr:uid="{00000000-0005-0000-0000-000081350000}"/>
    <cellStyle name="Comma [0] 2 119 2 2" xfId="14331" hidden="1" xr:uid="{00000000-0005-0000-0000-0000FE370000}"/>
    <cellStyle name="Comma [0] 2 119 2 2" xfId="14889" hidden="1" xr:uid="{00000000-0005-0000-0000-00002C3A0000}"/>
    <cellStyle name="Comma [0] 2 119 2 2" xfId="15184" hidden="1" xr:uid="{00000000-0005-0000-0000-0000533B0000}"/>
    <cellStyle name="Comma [0] 2 119 2 2" xfId="15450" hidden="1" xr:uid="{00000000-0005-0000-0000-00005D3C0000}"/>
    <cellStyle name="Comma [0] 2 119 2 2" xfId="16084" hidden="1" xr:uid="{00000000-0005-0000-0000-0000D73E0000}"/>
    <cellStyle name="Comma [0] 2 119 2 2" xfId="16642" hidden="1" xr:uid="{00000000-0005-0000-0000-000005410000}"/>
    <cellStyle name="Comma [0] 2 119 2 2" xfId="16937" hidden="1" xr:uid="{00000000-0005-0000-0000-00002C420000}"/>
    <cellStyle name="Comma [0] 2 119 2 2" xfId="17203" hidden="1" xr:uid="{00000000-0005-0000-0000-000036430000}"/>
    <cellStyle name="Comma [0] 2 119 2 2" xfId="17834" hidden="1" xr:uid="{00000000-0005-0000-0000-0000AD450000}"/>
    <cellStyle name="Comma [0] 2 119 2 2" xfId="18392" hidden="1" xr:uid="{00000000-0005-0000-0000-0000DB470000}"/>
    <cellStyle name="Comma [0] 2 119 2 2" xfId="18687" hidden="1" xr:uid="{00000000-0005-0000-0000-000002490000}"/>
    <cellStyle name="Comma [0] 2 119 2 2" xfId="18953" hidden="1" xr:uid="{00000000-0005-0000-0000-00000C4A0000}"/>
    <cellStyle name="Comma [0] 2 119 2 2" xfId="19579" hidden="1" xr:uid="{00000000-0005-0000-0000-00007E4C0000}"/>
    <cellStyle name="Comma [0] 2 119 2 2" xfId="20136" hidden="1" xr:uid="{00000000-0005-0000-0000-0000AB4E0000}"/>
    <cellStyle name="Comma [0] 2 119 2 2" xfId="20431" hidden="1" xr:uid="{00000000-0005-0000-0000-0000D24F0000}"/>
    <cellStyle name="Comma [0] 2 119 2 2" xfId="20697" hidden="1" xr:uid="{00000000-0005-0000-0000-0000DC500000}"/>
    <cellStyle name="Comma [0] 2 119 2 2" xfId="21317" hidden="1" xr:uid="{00000000-0005-0000-0000-000048530000}"/>
    <cellStyle name="Comma [0] 2 119 2 2" xfId="21870" hidden="1" xr:uid="{00000000-0005-0000-0000-000071550000}"/>
    <cellStyle name="Comma [0] 2 119 2 2" xfId="22165" hidden="1" xr:uid="{00000000-0005-0000-0000-000098560000}"/>
    <cellStyle name="Comma [0] 2 119 2 2" xfId="22431" hidden="1" xr:uid="{00000000-0005-0000-0000-0000A2570000}"/>
    <cellStyle name="Comma [0] 2 119 2 2" xfId="23045" hidden="1" xr:uid="{00000000-0005-0000-0000-0000085A0000}"/>
    <cellStyle name="Comma [0] 2 119 2 2" xfId="23594" hidden="1" xr:uid="{00000000-0005-0000-0000-00002D5C0000}"/>
    <cellStyle name="Comma [0] 2 119 2 2" xfId="23889" hidden="1" xr:uid="{00000000-0005-0000-0000-0000545D0000}"/>
    <cellStyle name="Comma [0] 2 119 2 2" xfId="24155" hidden="1" xr:uid="{00000000-0005-0000-0000-00005E5E0000}"/>
    <cellStyle name="Comma [0] 2 119 2 2" xfId="24758" hidden="1" xr:uid="{00000000-0005-0000-0000-0000B9600000}"/>
    <cellStyle name="Comma [0] 2 119 2 2" xfId="25301" hidden="1" xr:uid="{00000000-0005-0000-0000-0000D8620000}"/>
    <cellStyle name="Comma [0] 2 119 2 2" xfId="25596" hidden="1" xr:uid="{00000000-0005-0000-0000-0000FF630000}"/>
    <cellStyle name="Comma [0] 2 119 2 2" xfId="25862" hidden="1" xr:uid="{00000000-0005-0000-0000-000009650000}"/>
    <cellStyle name="Comma [0] 2 119 2 2" xfId="26455" hidden="1" xr:uid="{00000000-0005-0000-0000-00005A670000}"/>
    <cellStyle name="Comma [0] 2 119 2 2" xfId="26995" hidden="1" xr:uid="{00000000-0005-0000-0000-000076690000}"/>
    <cellStyle name="Comma [0] 2 119 2 2" xfId="27290" hidden="1" xr:uid="{00000000-0005-0000-0000-00009D6A0000}"/>
    <cellStyle name="Comma [0] 2 119 2 2" xfId="27556" hidden="1" xr:uid="{00000000-0005-0000-0000-0000A76B0000}"/>
    <cellStyle name="Comma [0] 2 119 2 2" xfId="28130" hidden="1" xr:uid="{00000000-0005-0000-0000-0000E56D0000}"/>
    <cellStyle name="Comma [0] 2 119 2 2" xfId="28656" hidden="1" xr:uid="{00000000-0005-0000-0000-0000F36F0000}"/>
    <cellStyle name="Comma [0] 2 119 2 2" xfId="28951" hidden="1" xr:uid="{00000000-0005-0000-0000-00001A710000}"/>
    <cellStyle name="Comma [0] 2 119 2 2" xfId="29217" hidden="1" xr:uid="{00000000-0005-0000-0000-000024720000}"/>
    <cellStyle name="Comma [0] 2 119 2 2" xfId="29776" hidden="1" xr:uid="{00000000-0005-0000-0000-000053740000}"/>
    <cellStyle name="Comma [0] 2 119 2 2" xfId="30291" hidden="1" xr:uid="{00000000-0005-0000-0000-000056760000}"/>
    <cellStyle name="Comma [0] 2 119 2 2" xfId="30586" hidden="1" xr:uid="{00000000-0005-0000-0000-00007D770000}"/>
    <cellStyle name="Comma [0] 2 119 2 2" xfId="30852" hidden="1" xr:uid="{00000000-0005-0000-0000-000087780000}"/>
    <cellStyle name="Comma [0] 2 119 2 2" xfId="31346" hidden="1" xr:uid="{00000000-0005-0000-0000-0000757A0000}"/>
    <cellStyle name="Comma [0] 2 119 2 2" xfId="31802" hidden="1" xr:uid="{00000000-0005-0000-0000-00003D7C0000}"/>
    <cellStyle name="Comma [0] 2 119 2 2" xfId="37192" hidden="1" xr:uid="{0488BC4E-A1AB-44A6-BC6E-48D5FC98A4D7}"/>
    <cellStyle name="Comma [0] 2 119 2 2" xfId="37750" hidden="1" xr:uid="{AFC26C74-0824-4B6E-9BC2-6219222ED68D}"/>
    <cellStyle name="Comma [0] 2 119 2 2" xfId="38045" hidden="1" xr:uid="{7AA29488-B892-4C51-A482-BD0B5C0BCE2B}"/>
    <cellStyle name="Comma [0] 2 119 2 2" xfId="38311" hidden="1" xr:uid="{9565BDA8-2A31-44BA-9754-917EA8B1B3B1}"/>
    <cellStyle name="Comma [0] 2 119 2 2" xfId="39411" hidden="1" xr:uid="{B120BABE-A645-4298-A4EE-BFDA570E6223}"/>
    <cellStyle name="Comma [0] 2 119 2 2" xfId="39969" hidden="1" xr:uid="{EA53D70C-13FC-441C-A115-41059284B487}"/>
    <cellStyle name="Comma [0] 2 119 2 2" xfId="40264" hidden="1" xr:uid="{075E340B-FE93-4985-9018-FF37949AF0E1}"/>
    <cellStyle name="Comma [0] 2 119 2 2" xfId="40530" hidden="1" xr:uid="{B2C3F061-CE1D-4532-A906-CA261A6F5A06}"/>
    <cellStyle name="Comma [0] 2 119 2 2" xfId="41167" hidden="1" xr:uid="{EEC6CB0B-FCA9-4B9F-86FF-0B3FDF8D838B}"/>
    <cellStyle name="Comma [0] 2 119 2 2" xfId="41725" hidden="1" xr:uid="{CFFD57FC-65E0-4842-B35D-672C1C07D972}"/>
    <cellStyle name="Comma [0] 2 119 2 2" xfId="42020" hidden="1" xr:uid="{BDBF729B-8590-4952-BBD6-1FDD6327F348}"/>
    <cellStyle name="Comma [0] 2 119 2 2" xfId="42286" hidden="1" xr:uid="{D9EF87BF-53EA-46A3-99D5-F7B2433F5DDC}"/>
    <cellStyle name="Comma [0] 2 119 2 2" xfId="42923" hidden="1" xr:uid="{554DD4DF-A96D-448F-9503-0186EB8353F0}"/>
    <cellStyle name="Comma [0] 2 119 2 2" xfId="43481" hidden="1" xr:uid="{FFD3CAF4-4181-493F-9831-D947666C291E}"/>
    <cellStyle name="Comma [0] 2 119 2 2" xfId="43776" hidden="1" xr:uid="{FB987254-E75B-40E8-BE31-D4297FB560C9}"/>
    <cellStyle name="Comma [0] 2 119 2 2" xfId="44042" hidden="1" xr:uid="{DC477B03-A86C-4C56-A4C6-2B2471D78F6B}"/>
    <cellStyle name="Comma [0] 2 119 2 2" xfId="44679" hidden="1" xr:uid="{BD6F74D7-E218-482F-833F-D40BB2768460}"/>
    <cellStyle name="Comma [0] 2 119 2 2" xfId="45237" hidden="1" xr:uid="{F68082D9-76DA-4580-85FB-01B701354897}"/>
    <cellStyle name="Comma [0] 2 119 2 2" xfId="45532" hidden="1" xr:uid="{020480D9-AA07-42F5-9C5C-CC2C46B93435}"/>
    <cellStyle name="Comma [0] 2 119 2 2" xfId="45798" hidden="1" xr:uid="{A6B33B0A-2BA2-4BC3-A8B8-BAD1CD949A38}"/>
    <cellStyle name="Comma [0] 2 119 2 2" xfId="46435" hidden="1" xr:uid="{1C076F81-591D-4192-BB0E-A21DDBA8FDAF}"/>
    <cellStyle name="Comma [0] 2 119 2 2" xfId="46993" hidden="1" xr:uid="{5FFB6EFA-A26F-403E-8B6E-FE62F416F944}"/>
    <cellStyle name="Comma [0] 2 119 2 2" xfId="47288" hidden="1" xr:uid="{7D9C2E9E-420F-4780-A24A-1B6BB3325E38}"/>
    <cellStyle name="Comma [0] 2 119 2 2" xfId="47554" hidden="1" xr:uid="{099F5437-9591-4A6D-8EE1-6866637A67AB}"/>
    <cellStyle name="Comma [0] 2 119 2 2" xfId="48188" hidden="1" xr:uid="{D6431CD2-361D-4C9C-9846-CEDD20E3F22F}"/>
    <cellStyle name="Comma [0] 2 119 2 2" xfId="48746" hidden="1" xr:uid="{DA359236-42F0-4692-B2EE-17734D6A75E8}"/>
    <cellStyle name="Comma [0] 2 119 2 2" xfId="49041" hidden="1" xr:uid="{A97B7752-9ED8-4E0E-B662-E695C071881C}"/>
    <cellStyle name="Comma [0] 2 119 2 2" xfId="49307" hidden="1" xr:uid="{8B612D3D-3D2C-4A29-AE0C-F9966A3A2208}"/>
    <cellStyle name="Comma [0] 2 119 2 2" xfId="49938" hidden="1" xr:uid="{5CEC2D01-4CEF-4BEF-919E-1239ED03561C}"/>
    <cellStyle name="Comma [0] 2 119 2 2" xfId="50496" hidden="1" xr:uid="{F2326377-4105-4F50-9F56-2C8FA7FF68EF}"/>
    <cellStyle name="Comma [0] 2 119 2 2" xfId="50791" hidden="1" xr:uid="{EA6EBEDA-EE18-4D6A-9BB8-947DB555C730}"/>
    <cellStyle name="Comma [0] 2 119 2 2" xfId="51057" hidden="1" xr:uid="{0E1407BF-F866-490C-8184-FF89407D15D6}"/>
    <cellStyle name="Comma [0] 2 119 2 2" xfId="51683" hidden="1" xr:uid="{9EA40802-1CC0-4DA9-B07B-5353B7F5085B}"/>
    <cellStyle name="Comma [0] 2 119 2 2" xfId="52240" hidden="1" xr:uid="{E8050EF1-68C4-4A8D-81BA-9794FD274F13}"/>
    <cellStyle name="Comma [0] 2 119 2 2" xfId="52535" hidden="1" xr:uid="{17009608-B3AE-4CCA-A5D9-0C41332E9B53}"/>
    <cellStyle name="Comma [0] 2 119 2 2" xfId="52801" hidden="1" xr:uid="{9F75E38E-BF8B-46D7-BF17-AF5D1FD731EC}"/>
    <cellStyle name="Comma [0] 2 119 2 2" xfId="53421" hidden="1" xr:uid="{B487C0DC-F10D-4153-947C-1670A5FA3CC9}"/>
    <cellStyle name="Comma [0] 2 119 2 2" xfId="53974" hidden="1" xr:uid="{57465168-B440-4557-B2FA-6F8CC1B10811}"/>
    <cellStyle name="Comma [0] 2 119 2 2" xfId="54269" hidden="1" xr:uid="{EBF257BE-76E4-4BC4-8A50-D14383A2DEA9}"/>
    <cellStyle name="Comma [0] 2 119 2 2" xfId="54535" hidden="1" xr:uid="{0ECC3D5C-E987-4A85-80EC-05CA8A8A4D64}"/>
    <cellStyle name="Comma [0] 2 119 2 2" xfId="55149" hidden="1" xr:uid="{0B8A4E1B-A115-4B25-B2C3-C45C19ADC1D5}"/>
    <cellStyle name="Comma [0] 2 119 2 2" xfId="55698" hidden="1" xr:uid="{AFD3C1B6-6F57-48A9-8904-B376C077E20E}"/>
    <cellStyle name="Comma [0] 2 119 2 2" xfId="55993" hidden="1" xr:uid="{C4595A74-4D61-4AEF-9DA9-4601D1DB8CFD}"/>
    <cellStyle name="Comma [0] 2 119 2 2" xfId="56259" hidden="1" xr:uid="{3F37BEA7-7F54-4AB2-A328-92D67327C4FF}"/>
    <cellStyle name="Comma [0] 2 119 2 2" xfId="56862" hidden="1" xr:uid="{CAC43106-26E8-46A9-A1DF-00C681FA369C}"/>
    <cellStyle name="Comma [0] 2 119 2 2" xfId="57405" hidden="1" xr:uid="{0430B41D-6251-43E0-9865-FCC1431E4E72}"/>
    <cellStyle name="Comma [0] 2 119 2 2" xfId="57700" hidden="1" xr:uid="{0119E01D-3FC6-4661-9BA1-1819DF867059}"/>
    <cellStyle name="Comma [0] 2 119 2 2" xfId="57966" hidden="1" xr:uid="{78CED62A-E276-428F-BCBD-4E233255705E}"/>
    <cellStyle name="Comma [0] 2 119 2 2" xfId="58559" hidden="1" xr:uid="{17161A1F-93E4-4DCD-AFE5-862828E8EBD1}"/>
    <cellStyle name="Comma [0] 2 119 2 2" xfId="59099" hidden="1" xr:uid="{0D7D9F2D-812B-4879-873D-8A9267A3073A}"/>
    <cellStyle name="Comma [0] 2 119 2 2" xfId="59394" hidden="1" xr:uid="{2946B615-827F-4EAA-8954-8BBE64B858B9}"/>
    <cellStyle name="Comma [0] 2 119 2 2" xfId="59660" hidden="1" xr:uid="{9ED0FB5E-C805-4C76-BD39-47C411303C92}"/>
    <cellStyle name="Comma [0] 2 119 2 2" xfId="60234" hidden="1" xr:uid="{960F436D-7501-4A14-97DA-4021B438463E}"/>
    <cellStyle name="Comma [0] 2 119 2 2" xfId="60760" hidden="1" xr:uid="{7CB892BF-5EDC-4B47-9DBC-7854190DAA0F}"/>
    <cellStyle name="Comma [0] 2 119 2 2" xfId="61055" hidden="1" xr:uid="{E35E08F0-A819-40C0-9B1B-532F5F4157A2}"/>
    <cellStyle name="Comma [0] 2 119 2 2" xfId="61321" hidden="1" xr:uid="{B23CFEDD-E6BD-4B91-AF19-BEE12035A73A}"/>
    <cellStyle name="Comma [0] 2 119 2 2" xfId="61880" hidden="1" xr:uid="{52B0C761-1100-42BC-A49A-E5B6B1F3DEE4}"/>
    <cellStyle name="Comma [0] 2 119 2 2" xfId="62395" hidden="1" xr:uid="{4775D8ED-1C15-4BDF-BB92-E47F344359AF}"/>
    <cellStyle name="Comma [0] 2 119 2 2" xfId="62690" hidden="1" xr:uid="{EF436D17-12A6-42CE-B523-2C6ADB2B22FA}"/>
    <cellStyle name="Comma [0] 2 119 2 2" xfId="62956" hidden="1" xr:uid="{EAAAB9C7-E9ED-48ED-9362-A203824F73E4}"/>
    <cellStyle name="Comma [0] 2 119 2 2" xfId="63450" hidden="1" xr:uid="{009790FB-4323-4106-926E-E06506A427E5}"/>
    <cellStyle name="Comma [0] 2 119 2 2" xfId="63906" hidden="1" xr:uid="{2176FB88-F4EF-4708-A583-87754CF004F0}"/>
    <cellStyle name="Comma [0] 2 119 3" xfId="4427" hidden="1" xr:uid="{00000000-0005-0000-0000-00004E110000}"/>
    <cellStyle name="Comma [0] 2 119 3" xfId="6646" hidden="1" xr:uid="{00000000-0005-0000-0000-0000F9190000}"/>
    <cellStyle name="Comma [0] 2 119 3" xfId="6832" hidden="1" xr:uid="{00000000-0005-0000-0000-0000B31A0000}"/>
    <cellStyle name="Comma [0] 2 119 3" xfId="6964" hidden="1" xr:uid="{00000000-0005-0000-0000-0000371B0000}"/>
    <cellStyle name="Comma [0] 2 119 3" xfId="8720" hidden="1" xr:uid="{00000000-0005-0000-0000-000013220000}"/>
    <cellStyle name="Comma [0] 2 119 3" xfId="10476" hidden="1" xr:uid="{00000000-0005-0000-0000-0000EF280000}"/>
    <cellStyle name="Comma [0] 2 119 3" xfId="12232" hidden="1" xr:uid="{00000000-0005-0000-0000-0000CB2F0000}"/>
    <cellStyle name="Comma [0] 2 119 3" xfId="13988" hidden="1" xr:uid="{00000000-0005-0000-0000-0000A7360000}"/>
    <cellStyle name="Comma [0] 2 119 3" xfId="15744" hidden="1" xr:uid="{00000000-0005-0000-0000-0000833D0000}"/>
    <cellStyle name="Comma [0] 2 119 3" xfId="17496" hidden="1" xr:uid="{00000000-0005-0000-0000-00005B440000}"/>
    <cellStyle name="Comma [0] 2 119 3" xfId="19244" hidden="1" xr:uid="{00000000-0005-0000-0000-00002F4B0000}"/>
    <cellStyle name="Comma [0] 2 119 3" xfId="20985" hidden="1" xr:uid="{00000000-0005-0000-0000-0000FC510000}"/>
    <cellStyle name="Comma [0] 2 119 3" xfId="22714" hidden="1" xr:uid="{00000000-0005-0000-0000-0000BD580000}"/>
    <cellStyle name="Comma [0] 2 119 3" xfId="24435" hidden="1" xr:uid="{00000000-0005-0000-0000-0000765F0000}"/>
    <cellStyle name="Comma [0] 2 119 3" xfId="26136" hidden="1" xr:uid="{00000000-0005-0000-0000-00001B660000}"/>
    <cellStyle name="Comma [0] 2 119 3" xfId="27818" hidden="1" xr:uid="{00000000-0005-0000-0000-0000AD6C0000}"/>
    <cellStyle name="Comma [0] 2 119 3" xfId="36531" hidden="1" xr:uid="{2C555E70-3F69-4AC2-80A7-9B042F69206B}"/>
    <cellStyle name="Comma [0] 2 119 3" xfId="38750" hidden="1" xr:uid="{8BD69300-D9EE-4A98-9E8C-C36F4A00CA35}"/>
    <cellStyle name="Comma [0] 2 119 3" xfId="38936" hidden="1" xr:uid="{8F2082C0-59A3-4997-9E03-CFDE5CF1DF37}"/>
    <cellStyle name="Comma [0] 2 119 3" xfId="39068" hidden="1" xr:uid="{39770C13-0DCF-485A-B226-85CFC213C5E3}"/>
    <cellStyle name="Comma [0] 2 119 3" xfId="40824" hidden="1" xr:uid="{E5988FE7-E006-49D1-B19E-211C53F6AD94}"/>
    <cellStyle name="Comma [0] 2 119 3" xfId="42580" hidden="1" xr:uid="{17DC0CB0-F7E1-4854-9AB6-CEF73B65BC3B}"/>
    <cellStyle name="Comma [0] 2 119 3" xfId="44336" hidden="1" xr:uid="{CE3C538C-A55D-4668-9C85-C6241800FC7C}"/>
    <cellStyle name="Comma [0] 2 119 3" xfId="46092" hidden="1" xr:uid="{37EEB19B-6893-4644-8830-1ABB7BB2CB9B}"/>
    <cellStyle name="Comma [0] 2 119 3" xfId="47848" hidden="1" xr:uid="{2C02C441-3F0C-4E8D-A581-5E1201F4A329}"/>
    <cellStyle name="Comma [0] 2 119 3" xfId="49600" hidden="1" xr:uid="{337D9D1E-8052-40C6-B9CF-927A2BA9FB5D}"/>
    <cellStyle name="Comma [0] 2 119 3" xfId="51348" hidden="1" xr:uid="{D956B66E-B14A-42B6-94B5-BF914E32C9F6}"/>
    <cellStyle name="Comma [0] 2 119 3" xfId="53089" hidden="1" xr:uid="{C9886645-E04C-4787-8B2E-EDECB7774739}"/>
    <cellStyle name="Comma [0] 2 119 3" xfId="54818" hidden="1" xr:uid="{6C37D098-FFBD-48C7-870E-6ACF192D836D}"/>
    <cellStyle name="Comma [0] 2 119 3" xfId="56539" hidden="1" xr:uid="{13EC7028-DCE8-404D-8E01-9E05EFF5782C}"/>
    <cellStyle name="Comma [0] 2 119 3" xfId="58240" hidden="1" xr:uid="{1242BBB3-A680-4980-936B-950EADB9AC84}"/>
    <cellStyle name="Comma [0] 2 119 3" xfId="59922" hidden="1" xr:uid="{8935A957-192E-4E80-AB91-8BCDBC7AEFA6}"/>
    <cellStyle name="Comma [0] 2 12" xfId="915" xr:uid="{00000000-0005-0000-0000-000096030000}"/>
    <cellStyle name="Comma [0] 2 12 2" xfId="1570" hidden="1" xr:uid="{00000000-0005-0000-0000-000025060000}"/>
    <cellStyle name="Comma [0] 2 12 2" xfId="2100" hidden="1" xr:uid="{00000000-0005-0000-0000-000037080000}"/>
    <cellStyle name="Comma [0] 2 12 2" xfId="2372" hidden="1" xr:uid="{00000000-0005-0000-0000-000047090000}"/>
    <cellStyle name="Comma [0] 2 12 2" xfId="2577" hidden="1" xr:uid="{00000000-0005-0000-0000-0000140A0000}"/>
    <cellStyle name="Comma [0] 2 12 2" xfId="33688" hidden="1" xr:uid="{ECB793A0-DB8C-4D27-B52E-B2384D186DC5}"/>
    <cellStyle name="Comma [0] 2 12 2" xfId="34215" hidden="1" xr:uid="{360ADC57-97BC-430F-888C-42E74735709F}"/>
    <cellStyle name="Comma [0] 2 12 2" xfId="34487" hidden="1" xr:uid="{B191016A-32CD-4F36-87A0-18EB0C9E39D9}"/>
    <cellStyle name="Comma [0] 2 12 2" xfId="34692" hidden="1" xr:uid="{4FBB871D-1C4F-4D3B-A2A0-E4A7521EBB43}"/>
    <cellStyle name="Comma [0] 2 12 2" xfId="33053" xr:uid="{93AB8C8C-6594-4096-ADDC-F1C97981CD20}"/>
    <cellStyle name="Comma [0] 2 12 2 2" xfId="5367" hidden="1" xr:uid="{00000000-0005-0000-0000-0000FA140000}"/>
    <cellStyle name="Comma [0] 2 12 2 2" xfId="5902" hidden="1" xr:uid="{00000000-0005-0000-0000-000011170000}"/>
    <cellStyle name="Comma [0] 2 12 2 2" xfId="6174" hidden="1" xr:uid="{00000000-0005-0000-0000-000021180000}"/>
    <cellStyle name="Comma [0] 2 12 2 2" xfId="6379" hidden="1" xr:uid="{00000000-0005-0000-0000-0000EE180000}"/>
    <cellStyle name="Comma [0] 2 12 2 2" xfId="7586" hidden="1" xr:uid="{00000000-0005-0000-0000-0000A51D0000}"/>
    <cellStyle name="Comma [0] 2 12 2 2" xfId="8121" hidden="1" xr:uid="{00000000-0005-0000-0000-0000BC1F0000}"/>
    <cellStyle name="Comma [0] 2 12 2 2" xfId="8393" hidden="1" xr:uid="{00000000-0005-0000-0000-0000CC200000}"/>
    <cellStyle name="Comma [0] 2 12 2 2" xfId="8598" hidden="1" xr:uid="{00000000-0005-0000-0000-000099210000}"/>
    <cellStyle name="Comma [0] 2 12 2 2" xfId="9342" hidden="1" xr:uid="{00000000-0005-0000-0000-000081240000}"/>
    <cellStyle name="Comma [0] 2 12 2 2" xfId="9877" hidden="1" xr:uid="{00000000-0005-0000-0000-000098260000}"/>
    <cellStyle name="Comma [0] 2 12 2 2" xfId="10149" hidden="1" xr:uid="{00000000-0005-0000-0000-0000A8270000}"/>
    <cellStyle name="Comma [0] 2 12 2 2" xfId="10354" hidden="1" xr:uid="{00000000-0005-0000-0000-000075280000}"/>
    <cellStyle name="Comma [0] 2 12 2 2" xfId="11098" hidden="1" xr:uid="{00000000-0005-0000-0000-00005D2B0000}"/>
    <cellStyle name="Comma [0] 2 12 2 2" xfId="11633" hidden="1" xr:uid="{00000000-0005-0000-0000-0000742D0000}"/>
    <cellStyle name="Comma [0] 2 12 2 2" xfId="11905" hidden="1" xr:uid="{00000000-0005-0000-0000-0000842E0000}"/>
    <cellStyle name="Comma [0] 2 12 2 2" xfId="12110" hidden="1" xr:uid="{00000000-0005-0000-0000-0000512F0000}"/>
    <cellStyle name="Comma [0] 2 12 2 2" xfId="12854" hidden="1" xr:uid="{00000000-0005-0000-0000-000039320000}"/>
    <cellStyle name="Comma [0] 2 12 2 2" xfId="13389" hidden="1" xr:uid="{00000000-0005-0000-0000-000050340000}"/>
    <cellStyle name="Comma [0] 2 12 2 2" xfId="13661" hidden="1" xr:uid="{00000000-0005-0000-0000-000060350000}"/>
    <cellStyle name="Comma [0] 2 12 2 2" xfId="13866" hidden="1" xr:uid="{00000000-0005-0000-0000-00002D360000}"/>
    <cellStyle name="Comma [0] 2 12 2 2" xfId="14610" hidden="1" xr:uid="{00000000-0005-0000-0000-000015390000}"/>
    <cellStyle name="Comma [0] 2 12 2 2" xfId="15145" hidden="1" xr:uid="{00000000-0005-0000-0000-00002C3B0000}"/>
    <cellStyle name="Comma [0] 2 12 2 2" xfId="15417" hidden="1" xr:uid="{00000000-0005-0000-0000-00003C3C0000}"/>
    <cellStyle name="Comma [0] 2 12 2 2" xfId="15622" hidden="1" xr:uid="{00000000-0005-0000-0000-0000093D0000}"/>
    <cellStyle name="Comma [0] 2 12 2 2" xfId="16363" hidden="1" xr:uid="{00000000-0005-0000-0000-0000EE3F0000}"/>
    <cellStyle name="Comma [0] 2 12 2 2" xfId="16898" hidden="1" xr:uid="{00000000-0005-0000-0000-000005420000}"/>
    <cellStyle name="Comma [0] 2 12 2 2" xfId="17170" hidden="1" xr:uid="{00000000-0005-0000-0000-000015430000}"/>
    <cellStyle name="Comma [0] 2 12 2 2" xfId="17375" hidden="1" xr:uid="{00000000-0005-0000-0000-0000E2430000}"/>
    <cellStyle name="Comma [0] 2 12 2 2" xfId="18113" hidden="1" xr:uid="{00000000-0005-0000-0000-0000C4460000}"/>
    <cellStyle name="Comma [0] 2 12 2 2" xfId="18648" hidden="1" xr:uid="{00000000-0005-0000-0000-0000DB480000}"/>
    <cellStyle name="Comma [0] 2 12 2 2" xfId="18920" hidden="1" xr:uid="{00000000-0005-0000-0000-0000EB490000}"/>
    <cellStyle name="Comma [0] 2 12 2 2" xfId="19125" hidden="1" xr:uid="{00000000-0005-0000-0000-0000B84A0000}"/>
    <cellStyle name="Comma [0] 2 12 2 2" xfId="19857" hidden="1" xr:uid="{00000000-0005-0000-0000-0000944D0000}"/>
    <cellStyle name="Comma [0] 2 12 2 2" xfId="20392" hidden="1" xr:uid="{00000000-0005-0000-0000-0000AB4F0000}"/>
    <cellStyle name="Comma [0] 2 12 2 2" xfId="20664" hidden="1" xr:uid="{00000000-0005-0000-0000-0000BB500000}"/>
    <cellStyle name="Comma [0] 2 12 2 2" xfId="20869" hidden="1" xr:uid="{00000000-0005-0000-0000-000088510000}"/>
    <cellStyle name="Comma [0] 2 12 2 2" xfId="21591" hidden="1" xr:uid="{00000000-0005-0000-0000-00005A540000}"/>
    <cellStyle name="Comma [0] 2 12 2 2" xfId="22126" hidden="1" xr:uid="{00000000-0005-0000-0000-000071560000}"/>
    <cellStyle name="Comma [0] 2 12 2 2" xfId="22398" hidden="1" xr:uid="{00000000-0005-0000-0000-000081570000}"/>
    <cellStyle name="Comma [0] 2 12 2 2" xfId="22603" hidden="1" xr:uid="{00000000-0005-0000-0000-00004E580000}"/>
    <cellStyle name="Comma [0] 2 12 2 2" xfId="23317" hidden="1" xr:uid="{00000000-0005-0000-0000-0000185B0000}"/>
    <cellStyle name="Comma [0] 2 12 2 2" xfId="23850" hidden="1" xr:uid="{00000000-0005-0000-0000-00002D5D0000}"/>
    <cellStyle name="Comma [0] 2 12 2 2" xfId="24122" hidden="1" xr:uid="{00000000-0005-0000-0000-00003D5E0000}"/>
    <cellStyle name="Comma [0] 2 12 2 2" xfId="24327" hidden="1" xr:uid="{00000000-0005-0000-0000-00000A5F0000}"/>
    <cellStyle name="Comma [0] 2 12 2 2" xfId="25025" hidden="1" xr:uid="{00000000-0005-0000-0000-0000C4610000}"/>
    <cellStyle name="Comma [0] 2 12 2 2" xfId="25557" hidden="1" xr:uid="{00000000-0005-0000-0000-0000D8630000}"/>
    <cellStyle name="Comma [0] 2 12 2 2" xfId="25829" hidden="1" xr:uid="{00000000-0005-0000-0000-0000E8640000}"/>
    <cellStyle name="Comma [0] 2 12 2 2" xfId="26034" hidden="1" xr:uid="{00000000-0005-0000-0000-0000B5650000}"/>
    <cellStyle name="Comma [0] 2 12 2 2" xfId="26720" hidden="1" xr:uid="{00000000-0005-0000-0000-000063680000}"/>
    <cellStyle name="Comma [0] 2 12 2 2" xfId="27251" hidden="1" xr:uid="{00000000-0005-0000-0000-0000766A0000}"/>
    <cellStyle name="Comma [0] 2 12 2 2" xfId="27523" hidden="1" xr:uid="{00000000-0005-0000-0000-0000866B0000}"/>
    <cellStyle name="Comma [0] 2 12 2 2" xfId="27728" hidden="1" xr:uid="{00000000-0005-0000-0000-0000536C0000}"/>
    <cellStyle name="Comma [0] 2 12 2 2" xfId="28384" hidden="1" xr:uid="{00000000-0005-0000-0000-0000E36E0000}"/>
    <cellStyle name="Comma [0] 2 12 2 2" xfId="28912" hidden="1" xr:uid="{00000000-0005-0000-0000-0000F3700000}"/>
    <cellStyle name="Comma [0] 2 12 2 2" xfId="29184" hidden="1" xr:uid="{00000000-0005-0000-0000-000003720000}"/>
    <cellStyle name="Comma [0] 2 12 2 2" xfId="29389" hidden="1" xr:uid="{00000000-0005-0000-0000-0000D0720000}"/>
    <cellStyle name="Comma [0] 2 12 2 2" xfId="30019" hidden="1" xr:uid="{00000000-0005-0000-0000-000046750000}"/>
    <cellStyle name="Comma [0] 2 12 2 2" xfId="30547" hidden="1" xr:uid="{00000000-0005-0000-0000-000056770000}"/>
    <cellStyle name="Comma [0] 2 12 2 2" xfId="30819" hidden="1" xr:uid="{00000000-0005-0000-0000-000066780000}"/>
    <cellStyle name="Comma [0] 2 12 2 2" xfId="31024" hidden="1" xr:uid="{00000000-0005-0000-0000-000033790000}"/>
    <cellStyle name="Comma [0] 2 12 2 2" xfId="31546" hidden="1" xr:uid="{00000000-0005-0000-0000-00003D7B0000}"/>
    <cellStyle name="Comma [0] 2 12 2 2" xfId="37471" hidden="1" xr:uid="{13F4F4AE-48E9-4FB1-88FD-76B689DD8D68}"/>
    <cellStyle name="Comma [0] 2 12 2 2" xfId="38006" hidden="1" xr:uid="{3F8F263C-42FF-4368-B81B-13DA0D36E730}"/>
    <cellStyle name="Comma [0] 2 12 2 2" xfId="38278" hidden="1" xr:uid="{667C616A-097E-4BAB-AE68-04505F9BE709}"/>
    <cellStyle name="Comma [0] 2 12 2 2" xfId="38483" hidden="1" xr:uid="{9C962248-C455-4FF2-9A6D-B7FF3FB152CC}"/>
    <cellStyle name="Comma [0] 2 12 2 2" xfId="39690" hidden="1" xr:uid="{4CA5D4E7-D269-4F21-80FA-F8B73165FB47}"/>
    <cellStyle name="Comma [0] 2 12 2 2" xfId="40225" hidden="1" xr:uid="{CED9FC89-61C1-4D85-94B3-1A54E09EABDB}"/>
    <cellStyle name="Comma [0] 2 12 2 2" xfId="40497" hidden="1" xr:uid="{B2442C0C-965F-4364-96A2-DD4AAE3C41CE}"/>
    <cellStyle name="Comma [0] 2 12 2 2" xfId="40702" hidden="1" xr:uid="{45177E93-628F-42B4-BBC4-8E72D83E9D9A}"/>
    <cellStyle name="Comma [0] 2 12 2 2" xfId="41446" hidden="1" xr:uid="{C58F2CF3-61C6-4CEF-8523-09F5D7A1924D}"/>
    <cellStyle name="Comma [0] 2 12 2 2" xfId="41981" hidden="1" xr:uid="{26D40ADB-6184-445E-9F41-6F906A28BFFB}"/>
    <cellStyle name="Comma [0] 2 12 2 2" xfId="42253" hidden="1" xr:uid="{F31F849F-49FF-43B8-AB65-06A044C1A0FB}"/>
    <cellStyle name="Comma [0] 2 12 2 2" xfId="42458" hidden="1" xr:uid="{D58162F4-FA2F-4C3E-9F72-3F107F4089AF}"/>
    <cellStyle name="Comma [0] 2 12 2 2" xfId="43202" hidden="1" xr:uid="{86904447-4B34-4467-9A35-E7687865BF46}"/>
    <cellStyle name="Comma [0] 2 12 2 2" xfId="43737" hidden="1" xr:uid="{E961860D-4931-4376-9303-89461A701AAD}"/>
    <cellStyle name="Comma [0] 2 12 2 2" xfId="44009" hidden="1" xr:uid="{070411BB-429F-4077-ADA0-38FAB1F28C67}"/>
    <cellStyle name="Comma [0] 2 12 2 2" xfId="44214" hidden="1" xr:uid="{28DFF490-DB23-496D-B2E7-D3E6E61C1CD0}"/>
    <cellStyle name="Comma [0] 2 12 2 2" xfId="44958" hidden="1" xr:uid="{D5541A3C-A9BC-47CD-8FDC-0817193677E9}"/>
    <cellStyle name="Comma [0] 2 12 2 2" xfId="45493" hidden="1" xr:uid="{8D7282CD-DE7B-4D82-B019-3D1FB844B497}"/>
    <cellStyle name="Comma [0] 2 12 2 2" xfId="45765" hidden="1" xr:uid="{145E6AFD-94B1-4678-8281-F4D2FC9D1A19}"/>
    <cellStyle name="Comma [0] 2 12 2 2" xfId="45970" hidden="1" xr:uid="{88C3ECDB-1F90-4450-8123-BCC434E179E5}"/>
    <cellStyle name="Comma [0] 2 12 2 2" xfId="46714" hidden="1" xr:uid="{C12C5396-8CA1-4CB0-9B3E-BF8A7048FF50}"/>
    <cellStyle name="Comma [0] 2 12 2 2" xfId="47249" hidden="1" xr:uid="{285BA796-3F3B-4860-9D2B-105AAB0430C6}"/>
    <cellStyle name="Comma [0] 2 12 2 2" xfId="47521" hidden="1" xr:uid="{2B068D58-78E4-4C18-9C67-079FAFD79E19}"/>
    <cellStyle name="Comma [0] 2 12 2 2" xfId="47726" hidden="1" xr:uid="{F30412B1-B4DC-4B37-BFEC-7852A859F448}"/>
    <cellStyle name="Comma [0] 2 12 2 2" xfId="48467" hidden="1" xr:uid="{6AE63431-8348-439D-8660-C1E99357680A}"/>
    <cellStyle name="Comma [0] 2 12 2 2" xfId="49002" hidden="1" xr:uid="{9B346001-AEE3-4885-885F-E2E27777D72F}"/>
    <cellStyle name="Comma [0] 2 12 2 2" xfId="49274" hidden="1" xr:uid="{1DCD0731-752D-459A-9769-B52C80EC60DE}"/>
    <cellStyle name="Comma [0] 2 12 2 2" xfId="49479" hidden="1" xr:uid="{D07A6E4D-6CFD-4C97-9D96-E2B62F8CB6DE}"/>
    <cellStyle name="Comma [0] 2 12 2 2" xfId="50217" hidden="1" xr:uid="{F2671015-7730-46E6-91DE-7C5C642D8124}"/>
    <cellStyle name="Comma [0] 2 12 2 2" xfId="50752" hidden="1" xr:uid="{E86AE17E-4D99-4B40-90AA-2752C1A58712}"/>
    <cellStyle name="Comma [0] 2 12 2 2" xfId="51024" hidden="1" xr:uid="{C171F41F-873C-44D8-A839-A324B816F592}"/>
    <cellStyle name="Comma [0] 2 12 2 2" xfId="51229" hidden="1" xr:uid="{87DF92E7-0CA7-4127-A4B4-4E8E9E1746EA}"/>
    <cellStyle name="Comma [0] 2 12 2 2" xfId="51961" hidden="1" xr:uid="{156E20EB-3D40-4270-9A8A-E4AA70E5BC3D}"/>
    <cellStyle name="Comma [0] 2 12 2 2" xfId="52496" hidden="1" xr:uid="{4B8CE37A-0613-4782-88E7-A5FFC7B90F03}"/>
    <cellStyle name="Comma [0] 2 12 2 2" xfId="52768" hidden="1" xr:uid="{28CAB22F-472A-4709-884F-979B63EFDDB2}"/>
    <cellStyle name="Comma [0] 2 12 2 2" xfId="52973" hidden="1" xr:uid="{C4D78568-1ECE-471A-9163-B3B745AA4D72}"/>
    <cellStyle name="Comma [0] 2 12 2 2" xfId="53695" hidden="1" xr:uid="{2467C8C4-62A2-4EE5-91ED-C4E5526B6C3C}"/>
    <cellStyle name="Comma [0] 2 12 2 2" xfId="54230" hidden="1" xr:uid="{94E4FABE-ACD4-4F3C-A477-7870C1E2C539}"/>
    <cellStyle name="Comma [0] 2 12 2 2" xfId="54502" hidden="1" xr:uid="{C7F2EFFD-4676-4661-9514-B02B87C6D88F}"/>
    <cellStyle name="Comma [0] 2 12 2 2" xfId="54707" hidden="1" xr:uid="{A2EE7D78-A2D4-40C2-965A-CDE54D657726}"/>
    <cellStyle name="Comma [0] 2 12 2 2" xfId="55421" hidden="1" xr:uid="{9D56955C-3194-44D2-9AFC-E12EEE414EE2}"/>
    <cellStyle name="Comma [0] 2 12 2 2" xfId="55954" hidden="1" xr:uid="{1F9B7BF0-3035-44E1-AB29-DA1863089A7C}"/>
    <cellStyle name="Comma [0] 2 12 2 2" xfId="56226" hidden="1" xr:uid="{0C321BD6-DE43-4EB5-A038-5511771E8CB9}"/>
    <cellStyle name="Comma [0] 2 12 2 2" xfId="56431" hidden="1" xr:uid="{78C5B703-326C-4CC8-BF52-6FB89CD49C51}"/>
    <cellStyle name="Comma [0] 2 12 2 2" xfId="57129" hidden="1" xr:uid="{8C34376A-9563-4F75-8C4E-01BA216D9A9F}"/>
    <cellStyle name="Comma [0] 2 12 2 2" xfId="57661" hidden="1" xr:uid="{4F55FBA1-C234-426A-BC64-7F675AB7AB96}"/>
    <cellStyle name="Comma [0] 2 12 2 2" xfId="57933" hidden="1" xr:uid="{5B2FFA2D-CDD7-450D-AAB0-017073369EB1}"/>
    <cellStyle name="Comma [0] 2 12 2 2" xfId="58138" hidden="1" xr:uid="{D88AC338-3432-4577-AFF4-CB3DA7324D3E}"/>
    <cellStyle name="Comma [0] 2 12 2 2" xfId="58824" hidden="1" xr:uid="{23B6714F-FA55-4322-9457-6901B52C122B}"/>
    <cellStyle name="Comma [0] 2 12 2 2" xfId="59355" hidden="1" xr:uid="{A30E31A3-FB64-4931-8470-D2C195091D21}"/>
    <cellStyle name="Comma [0] 2 12 2 2" xfId="59627" hidden="1" xr:uid="{7AA0AE69-F2D6-4585-9EEB-26DCBFF2146B}"/>
    <cellStyle name="Comma [0] 2 12 2 2" xfId="59832" hidden="1" xr:uid="{71148042-ADC5-4629-97C8-083C0A280697}"/>
    <cellStyle name="Comma [0] 2 12 2 2" xfId="60488" hidden="1" xr:uid="{ECFFFD28-7292-44FD-80CE-B99C8D08177B}"/>
    <cellStyle name="Comma [0] 2 12 2 2" xfId="61016" hidden="1" xr:uid="{C11DA1E2-B5D2-4C79-9A41-B5A99889C85E}"/>
    <cellStyle name="Comma [0] 2 12 2 2" xfId="61288" hidden="1" xr:uid="{015BD2C2-BD32-490B-AF1F-712FFAAD8831}"/>
    <cellStyle name="Comma [0] 2 12 2 2" xfId="61493" hidden="1" xr:uid="{A43BBE20-1893-4FA7-9F16-A7AC4428377D}"/>
    <cellStyle name="Comma [0] 2 12 2 2" xfId="62123" hidden="1" xr:uid="{C705950E-73BF-4082-80B3-85651CEB1B5A}"/>
    <cellStyle name="Comma [0] 2 12 2 2" xfId="62651" hidden="1" xr:uid="{749B00C2-5C45-40F8-9EBF-E3F93185F569}"/>
    <cellStyle name="Comma [0] 2 12 2 2" xfId="62923" hidden="1" xr:uid="{8ECB5D44-86F2-4701-AA97-8E93F605A743}"/>
    <cellStyle name="Comma [0] 2 12 2 2" xfId="63128" hidden="1" xr:uid="{ABD4CF9F-24B2-4694-A334-A30B4CE5C8C1}"/>
    <cellStyle name="Comma [0] 2 12 2 2" xfId="63650" hidden="1" xr:uid="{B9437DB8-2DB4-4AF4-B519-E9F4F6B293B3}"/>
    <cellStyle name="Comma [0] 2 12 3" xfId="4706" hidden="1" xr:uid="{00000000-0005-0000-0000-000065120000}"/>
    <cellStyle name="Comma [0] 2 12 3" xfId="6925" hidden="1" xr:uid="{00000000-0005-0000-0000-0000101B0000}"/>
    <cellStyle name="Comma [0] 2 12 3" xfId="8681" hidden="1" xr:uid="{00000000-0005-0000-0000-0000EC210000}"/>
    <cellStyle name="Comma [0] 2 12 3" xfId="10437" hidden="1" xr:uid="{00000000-0005-0000-0000-0000C8280000}"/>
    <cellStyle name="Comma [0] 2 12 3" xfId="12193" hidden="1" xr:uid="{00000000-0005-0000-0000-0000A42F0000}"/>
    <cellStyle name="Comma [0] 2 12 3" xfId="13949" hidden="1" xr:uid="{00000000-0005-0000-0000-000080360000}"/>
    <cellStyle name="Comma [0] 2 12 3" xfId="15705" hidden="1" xr:uid="{00000000-0005-0000-0000-00005C3D0000}"/>
    <cellStyle name="Comma [0] 2 12 3" xfId="17457" hidden="1" xr:uid="{00000000-0005-0000-0000-000034440000}"/>
    <cellStyle name="Comma [0] 2 12 3" xfId="19206" hidden="1" xr:uid="{00000000-0005-0000-0000-0000094B0000}"/>
    <cellStyle name="Comma [0] 2 12 3" xfId="20949" hidden="1" xr:uid="{00000000-0005-0000-0000-0000D8510000}"/>
    <cellStyle name="Comma [0] 2 12 3" xfId="22679" hidden="1" xr:uid="{00000000-0005-0000-0000-00009A580000}"/>
    <cellStyle name="Comma [0] 2 12 3" xfId="24402" hidden="1" xr:uid="{00000000-0005-0000-0000-0000555F0000}"/>
    <cellStyle name="Comma [0] 2 12 3" xfId="26105" hidden="1" xr:uid="{00000000-0005-0000-0000-0000FC650000}"/>
    <cellStyle name="Comma [0] 2 12 3" xfId="27793" hidden="1" xr:uid="{00000000-0005-0000-0000-0000946C0000}"/>
    <cellStyle name="Comma [0] 2 12 3" xfId="29448" hidden="1" xr:uid="{00000000-0005-0000-0000-00000B730000}"/>
    <cellStyle name="Comma [0] 2 12 3" xfId="31063" hidden="1" xr:uid="{00000000-0005-0000-0000-00005A790000}"/>
    <cellStyle name="Comma [0] 2 12 3" xfId="36810" hidden="1" xr:uid="{CE931098-ED27-4F17-876F-BBF86C32E610}"/>
    <cellStyle name="Comma [0] 2 12 3" xfId="39029" hidden="1" xr:uid="{137868A0-9A86-4615-AE9D-E0FDF688C39C}"/>
    <cellStyle name="Comma [0] 2 12 3" xfId="40785" hidden="1" xr:uid="{9F84D73E-587A-44B9-9E0D-B9543A62F222}"/>
    <cellStyle name="Comma [0] 2 12 3" xfId="42541" hidden="1" xr:uid="{EA32BA07-5C0E-408C-BA6D-C0C342B77D11}"/>
    <cellStyle name="Comma [0] 2 12 3" xfId="44297" hidden="1" xr:uid="{02A47CA1-D2C8-4799-BF6F-B7336DBADEE8}"/>
    <cellStyle name="Comma [0] 2 12 3" xfId="46053" hidden="1" xr:uid="{4F8007E0-47F0-4C10-B76F-3FE3FD4B094B}"/>
    <cellStyle name="Comma [0] 2 12 3" xfId="47809" hidden="1" xr:uid="{370D1420-AC73-4782-84D6-5011590338A3}"/>
    <cellStyle name="Comma [0] 2 12 3" xfId="49561" hidden="1" xr:uid="{CC5C83CB-9A72-452D-B2DF-27341AD23686}"/>
    <cellStyle name="Comma [0] 2 12 3" xfId="51310" hidden="1" xr:uid="{29B41C9E-D672-4C07-8CB7-8D6E26E97D26}"/>
    <cellStyle name="Comma [0] 2 12 3" xfId="53053" hidden="1" xr:uid="{44F726F5-3577-45FC-9C6C-D65EBDE04ED1}"/>
    <cellStyle name="Comma [0] 2 12 3" xfId="54783" hidden="1" xr:uid="{FA909830-236F-44ED-B5D7-8BD10C9D407C}"/>
    <cellStyle name="Comma [0] 2 12 3" xfId="56506" hidden="1" xr:uid="{591B376F-B916-4024-8FF0-840D274CCB6D}"/>
    <cellStyle name="Comma [0] 2 12 3" xfId="58209" hidden="1" xr:uid="{D8D5D7F5-B3D1-4D16-BC26-E9F3970C1630}"/>
    <cellStyle name="Comma [0] 2 12 3" xfId="59897" hidden="1" xr:uid="{5559D272-951C-4D6D-83B7-DB29972D8A9D}"/>
    <cellStyle name="Comma [0] 2 12 3" xfId="61552" hidden="1" xr:uid="{EA297D95-E6F0-450F-B5B2-549EFC52C34E}"/>
    <cellStyle name="Comma [0] 2 12 3" xfId="63167" hidden="1" xr:uid="{7E581E24-1978-4A81-8765-7B996C32989D}"/>
    <cellStyle name="Comma [0] 2 120" xfId="628" xr:uid="{00000000-0005-0000-0000-000077020000}"/>
    <cellStyle name="Comma [0] 2 120 2" xfId="1283" hidden="1" xr:uid="{00000000-0005-0000-0000-000006050000}"/>
    <cellStyle name="Comma [0] 2 120 2" xfId="1836" hidden="1" xr:uid="{00000000-0005-0000-0000-00002F070000}"/>
    <cellStyle name="Comma [0] 2 120 2" xfId="2133" hidden="1" xr:uid="{00000000-0005-0000-0000-000058080000}"/>
    <cellStyle name="Comma [0] 2 120 2" xfId="2400" hidden="1" xr:uid="{00000000-0005-0000-0000-000063090000}"/>
    <cellStyle name="Comma [0] 2 120 2" xfId="33401" hidden="1" xr:uid="{EC670532-8674-4D04-88FD-E57760EB173B}"/>
    <cellStyle name="Comma [0] 2 120 2" xfId="33951" hidden="1" xr:uid="{D5CC8D20-5555-4E59-8745-386E5E687687}"/>
    <cellStyle name="Comma [0] 2 120 2" xfId="34248" hidden="1" xr:uid="{6034932E-37CE-43CF-961A-2D2B28E82E89}"/>
    <cellStyle name="Comma [0] 2 120 2" xfId="34515" hidden="1" xr:uid="{7D70E8A5-5865-445C-9B20-E62124BB5EA6}"/>
    <cellStyle name="Comma [0] 2 120 2" xfId="32766" xr:uid="{6A5BFA99-42F5-499A-85F0-2D36E8663E60}"/>
    <cellStyle name="Comma [0] 2 120 2 2" xfId="5080" hidden="1" xr:uid="{00000000-0005-0000-0000-0000DB130000}"/>
    <cellStyle name="Comma [0] 2 120 2 2" xfId="5638" hidden="1" xr:uid="{00000000-0005-0000-0000-000009160000}"/>
    <cellStyle name="Comma [0] 2 120 2 2" xfId="5935" hidden="1" xr:uid="{00000000-0005-0000-0000-000032170000}"/>
    <cellStyle name="Comma [0] 2 120 2 2" xfId="6202" hidden="1" xr:uid="{00000000-0005-0000-0000-00003D180000}"/>
    <cellStyle name="Comma [0] 2 120 2 2" xfId="7299" hidden="1" xr:uid="{00000000-0005-0000-0000-0000861C0000}"/>
    <cellStyle name="Comma [0] 2 120 2 2" xfId="7857" hidden="1" xr:uid="{00000000-0005-0000-0000-0000B41E0000}"/>
    <cellStyle name="Comma [0] 2 120 2 2" xfId="8154" hidden="1" xr:uid="{00000000-0005-0000-0000-0000DD1F0000}"/>
    <cellStyle name="Comma [0] 2 120 2 2" xfId="8421" hidden="1" xr:uid="{00000000-0005-0000-0000-0000E8200000}"/>
    <cellStyle name="Comma [0] 2 120 2 2" xfId="9055" hidden="1" xr:uid="{00000000-0005-0000-0000-000062230000}"/>
    <cellStyle name="Comma [0] 2 120 2 2" xfId="9613" hidden="1" xr:uid="{00000000-0005-0000-0000-000090250000}"/>
    <cellStyle name="Comma [0] 2 120 2 2" xfId="9910" hidden="1" xr:uid="{00000000-0005-0000-0000-0000B9260000}"/>
    <cellStyle name="Comma [0] 2 120 2 2" xfId="10177" hidden="1" xr:uid="{00000000-0005-0000-0000-0000C4270000}"/>
    <cellStyle name="Comma [0] 2 120 2 2" xfId="10811" hidden="1" xr:uid="{00000000-0005-0000-0000-00003E2A0000}"/>
    <cellStyle name="Comma [0] 2 120 2 2" xfId="11369" hidden="1" xr:uid="{00000000-0005-0000-0000-00006C2C0000}"/>
    <cellStyle name="Comma [0] 2 120 2 2" xfId="11666" hidden="1" xr:uid="{00000000-0005-0000-0000-0000952D0000}"/>
    <cellStyle name="Comma [0] 2 120 2 2" xfId="11933" hidden="1" xr:uid="{00000000-0005-0000-0000-0000A02E0000}"/>
    <cellStyle name="Comma [0] 2 120 2 2" xfId="12567" hidden="1" xr:uid="{00000000-0005-0000-0000-00001A310000}"/>
    <cellStyle name="Comma [0] 2 120 2 2" xfId="13125" hidden="1" xr:uid="{00000000-0005-0000-0000-000048330000}"/>
    <cellStyle name="Comma [0] 2 120 2 2" xfId="13422" hidden="1" xr:uid="{00000000-0005-0000-0000-000071340000}"/>
    <cellStyle name="Comma [0] 2 120 2 2" xfId="13689" hidden="1" xr:uid="{00000000-0005-0000-0000-00007C350000}"/>
    <cellStyle name="Comma [0] 2 120 2 2" xfId="14323" hidden="1" xr:uid="{00000000-0005-0000-0000-0000F6370000}"/>
    <cellStyle name="Comma [0] 2 120 2 2" xfId="14881" hidden="1" xr:uid="{00000000-0005-0000-0000-0000243A0000}"/>
    <cellStyle name="Comma [0] 2 120 2 2" xfId="15178" hidden="1" xr:uid="{00000000-0005-0000-0000-00004D3B0000}"/>
    <cellStyle name="Comma [0] 2 120 2 2" xfId="15445" hidden="1" xr:uid="{00000000-0005-0000-0000-0000583C0000}"/>
    <cellStyle name="Comma [0] 2 120 2 2" xfId="16076" hidden="1" xr:uid="{00000000-0005-0000-0000-0000CF3E0000}"/>
    <cellStyle name="Comma [0] 2 120 2 2" xfId="16634" hidden="1" xr:uid="{00000000-0005-0000-0000-0000FD400000}"/>
    <cellStyle name="Comma [0] 2 120 2 2" xfId="16931" hidden="1" xr:uid="{00000000-0005-0000-0000-000026420000}"/>
    <cellStyle name="Comma [0] 2 120 2 2" xfId="17198" hidden="1" xr:uid="{00000000-0005-0000-0000-000031430000}"/>
    <cellStyle name="Comma [0] 2 120 2 2" xfId="17826" hidden="1" xr:uid="{00000000-0005-0000-0000-0000A5450000}"/>
    <cellStyle name="Comma [0] 2 120 2 2" xfId="18384" hidden="1" xr:uid="{00000000-0005-0000-0000-0000D3470000}"/>
    <cellStyle name="Comma [0] 2 120 2 2" xfId="18681" hidden="1" xr:uid="{00000000-0005-0000-0000-0000FC480000}"/>
    <cellStyle name="Comma [0] 2 120 2 2" xfId="18948" hidden="1" xr:uid="{00000000-0005-0000-0000-0000074A0000}"/>
    <cellStyle name="Comma [0] 2 120 2 2" xfId="19571" hidden="1" xr:uid="{00000000-0005-0000-0000-0000764C0000}"/>
    <cellStyle name="Comma [0] 2 120 2 2" xfId="20128" hidden="1" xr:uid="{00000000-0005-0000-0000-0000A34E0000}"/>
    <cellStyle name="Comma [0] 2 120 2 2" xfId="20425" hidden="1" xr:uid="{00000000-0005-0000-0000-0000CC4F0000}"/>
    <cellStyle name="Comma [0] 2 120 2 2" xfId="20692" hidden="1" xr:uid="{00000000-0005-0000-0000-0000D7500000}"/>
    <cellStyle name="Comma [0] 2 120 2 2" xfId="21309" hidden="1" xr:uid="{00000000-0005-0000-0000-000040530000}"/>
    <cellStyle name="Comma [0] 2 120 2 2" xfId="21862" hidden="1" xr:uid="{00000000-0005-0000-0000-000069550000}"/>
    <cellStyle name="Comma [0] 2 120 2 2" xfId="22159" hidden="1" xr:uid="{00000000-0005-0000-0000-000092560000}"/>
    <cellStyle name="Comma [0] 2 120 2 2" xfId="22426" hidden="1" xr:uid="{00000000-0005-0000-0000-00009D570000}"/>
    <cellStyle name="Comma [0] 2 120 2 2" xfId="23037" hidden="1" xr:uid="{00000000-0005-0000-0000-0000005A0000}"/>
    <cellStyle name="Comma [0] 2 120 2 2" xfId="23586" hidden="1" xr:uid="{00000000-0005-0000-0000-0000255C0000}"/>
    <cellStyle name="Comma [0] 2 120 2 2" xfId="23883" hidden="1" xr:uid="{00000000-0005-0000-0000-00004E5D0000}"/>
    <cellStyle name="Comma [0] 2 120 2 2" xfId="24150" hidden="1" xr:uid="{00000000-0005-0000-0000-0000595E0000}"/>
    <cellStyle name="Comma [0] 2 120 2 2" xfId="24750" hidden="1" xr:uid="{00000000-0005-0000-0000-0000B1600000}"/>
    <cellStyle name="Comma [0] 2 120 2 2" xfId="25293" hidden="1" xr:uid="{00000000-0005-0000-0000-0000D0620000}"/>
    <cellStyle name="Comma [0] 2 120 2 2" xfId="25590" hidden="1" xr:uid="{00000000-0005-0000-0000-0000F9630000}"/>
    <cellStyle name="Comma [0] 2 120 2 2" xfId="25857" hidden="1" xr:uid="{00000000-0005-0000-0000-000004650000}"/>
    <cellStyle name="Comma [0] 2 120 2 2" xfId="26447" hidden="1" xr:uid="{00000000-0005-0000-0000-000052670000}"/>
    <cellStyle name="Comma [0] 2 120 2 2" xfId="26987" hidden="1" xr:uid="{00000000-0005-0000-0000-00006E690000}"/>
    <cellStyle name="Comma [0] 2 120 2 2" xfId="27284" hidden="1" xr:uid="{00000000-0005-0000-0000-0000976A0000}"/>
    <cellStyle name="Comma [0] 2 120 2 2" xfId="27551" hidden="1" xr:uid="{00000000-0005-0000-0000-0000A26B0000}"/>
    <cellStyle name="Comma [0] 2 120 2 2" xfId="28122" hidden="1" xr:uid="{00000000-0005-0000-0000-0000DD6D0000}"/>
    <cellStyle name="Comma [0] 2 120 2 2" xfId="28648" hidden="1" xr:uid="{00000000-0005-0000-0000-0000EB6F0000}"/>
    <cellStyle name="Comma [0] 2 120 2 2" xfId="28945" hidden="1" xr:uid="{00000000-0005-0000-0000-000014710000}"/>
    <cellStyle name="Comma [0] 2 120 2 2" xfId="29212" hidden="1" xr:uid="{00000000-0005-0000-0000-00001F720000}"/>
    <cellStyle name="Comma [0] 2 120 2 2" xfId="29768" hidden="1" xr:uid="{00000000-0005-0000-0000-00004B740000}"/>
    <cellStyle name="Comma [0] 2 120 2 2" xfId="30283" hidden="1" xr:uid="{00000000-0005-0000-0000-00004E760000}"/>
    <cellStyle name="Comma [0] 2 120 2 2" xfId="30580" hidden="1" xr:uid="{00000000-0005-0000-0000-000077770000}"/>
    <cellStyle name="Comma [0] 2 120 2 2" xfId="30847" hidden="1" xr:uid="{00000000-0005-0000-0000-000082780000}"/>
    <cellStyle name="Comma [0] 2 120 2 2" xfId="31338" hidden="1" xr:uid="{00000000-0005-0000-0000-00006D7A0000}"/>
    <cellStyle name="Comma [0] 2 120 2 2" xfId="31794" hidden="1" xr:uid="{00000000-0005-0000-0000-0000357C0000}"/>
    <cellStyle name="Comma [0] 2 120 2 2" xfId="37184" hidden="1" xr:uid="{0BCD428C-DDEC-41EF-8E86-3CD7A6039D0C}"/>
    <cellStyle name="Comma [0] 2 120 2 2" xfId="37742" hidden="1" xr:uid="{F023A8FE-22CD-49E4-BCB8-DDA591C8303A}"/>
    <cellStyle name="Comma [0] 2 120 2 2" xfId="38039" hidden="1" xr:uid="{8C548138-2AC3-4DC3-BC55-76F680E1FD56}"/>
    <cellStyle name="Comma [0] 2 120 2 2" xfId="38306" hidden="1" xr:uid="{0880AA87-84C3-4F62-8A8B-67BEAF1351BB}"/>
    <cellStyle name="Comma [0] 2 120 2 2" xfId="39403" hidden="1" xr:uid="{07CBCC10-48A4-40B9-8D66-646CF874EDA5}"/>
    <cellStyle name="Comma [0] 2 120 2 2" xfId="39961" hidden="1" xr:uid="{5795594C-0DDA-493A-8147-6A9E378F48E6}"/>
    <cellStyle name="Comma [0] 2 120 2 2" xfId="40258" hidden="1" xr:uid="{F6D71A40-F097-4CDF-B801-5C87F892E312}"/>
    <cellStyle name="Comma [0] 2 120 2 2" xfId="40525" hidden="1" xr:uid="{4038D709-3D57-4B81-8405-C63BFBD39AC5}"/>
    <cellStyle name="Comma [0] 2 120 2 2" xfId="41159" hidden="1" xr:uid="{2DA2C586-5144-445F-AD54-6B4D5C235FBE}"/>
    <cellStyle name="Comma [0] 2 120 2 2" xfId="41717" hidden="1" xr:uid="{B5BED2DE-3E22-4904-B7A8-C68821E48601}"/>
    <cellStyle name="Comma [0] 2 120 2 2" xfId="42014" hidden="1" xr:uid="{C30832B1-52FD-42AB-B7C9-58F3089774F1}"/>
    <cellStyle name="Comma [0] 2 120 2 2" xfId="42281" hidden="1" xr:uid="{81C22DB8-5811-46F5-87D7-EE86F423DDE5}"/>
    <cellStyle name="Comma [0] 2 120 2 2" xfId="42915" hidden="1" xr:uid="{2EC4AD82-0AAF-4E16-A23B-59F1E44B62E3}"/>
    <cellStyle name="Comma [0] 2 120 2 2" xfId="43473" hidden="1" xr:uid="{4FA8441E-0C2E-4E84-BF64-52B98FA24D3E}"/>
    <cellStyle name="Comma [0] 2 120 2 2" xfId="43770" hidden="1" xr:uid="{5EB515F3-4BE6-4E1C-BAD5-CB32DD58994C}"/>
    <cellStyle name="Comma [0] 2 120 2 2" xfId="44037" hidden="1" xr:uid="{DE3CF732-5A36-4827-BD85-BCD2307F8C94}"/>
    <cellStyle name="Comma [0] 2 120 2 2" xfId="44671" hidden="1" xr:uid="{2E291711-056C-4E85-9B63-8CD53C3722A4}"/>
    <cellStyle name="Comma [0] 2 120 2 2" xfId="45229" hidden="1" xr:uid="{6B336060-508D-453D-BFBA-6EE3DF1936E0}"/>
    <cellStyle name="Comma [0] 2 120 2 2" xfId="45526" hidden="1" xr:uid="{8F6DB33C-8B80-43A2-AFF3-089CF2DCD9BA}"/>
    <cellStyle name="Comma [0] 2 120 2 2" xfId="45793" hidden="1" xr:uid="{F643E5C9-3F8B-4655-BBD2-48190EC5CD4B}"/>
    <cellStyle name="Comma [0] 2 120 2 2" xfId="46427" hidden="1" xr:uid="{BA59A209-BCC0-4A49-8396-6DB3F79FBA65}"/>
    <cellStyle name="Comma [0] 2 120 2 2" xfId="46985" hidden="1" xr:uid="{4D4B7A0C-3C68-479C-9BF8-CF68B58C9E23}"/>
    <cellStyle name="Comma [0] 2 120 2 2" xfId="47282" hidden="1" xr:uid="{74C6F2F7-1C18-4877-A68E-21B0E351D581}"/>
    <cellStyle name="Comma [0] 2 120 2 2" xfId="47549" hidden="1" xr:uid="{1E9D9224-ABB2-40C5-B56C-F3795070496E}"/>
    <cellStyle name="Comma [0] 2 120 2 2" xfId="48180" hidden="1" xr:uid="{F4127A56-0F0D-4D0B-83E6-B0284B5D5EC3}"/>
    <cellStyle name="Comma [0] 2 120 2 2" xfId="48738" hidden="1" xr:uid="{E2BA7C0C-D8D4-4CD9-9C4E-3FCE2A7A3F65}"/>
    <cellStyle name="Comma [0] 2 120 2 2" xfId="49035" hidden="1" xr:uid="{66BDC6F1-FBC4-494F-8C60-AEFF922376E5}"/>
    <cellStyle name="Comma [0] 2 120 2 2" xfId="49302" hidden="1" xr:uid="{E72A983D-D506-4E8C-A833-0922F50B81F8}"/>
    <cellStyle name="Comma [0] 2 120 2 2" xfId="49930" hidden="1" xr:uid="{1D6F7817-0EA4-4F24-8208-93676B601D72}"/>
    <cellStyle name="Comma [0] 2 120 2 2" xfId="50488" hidden="1" xr:uid="{B54D326B-512E-43AB-BEF6-43D73B6E7744}"/>
    <cellStyle name="Comma [0] 2 120 2 2" xfId="50785" hidden="1" xr:uid="{71CD33DC-C28D-4F3F-A63A-049F968C542B}"/>
    <cellStyle name="Comma [0] 2 120 2 2" xfId="51052" hidden="1" xr:uid="{8DE93E33-17ED-40F0-B854-ABC3F1E3F1AC}"/>
    <cellStyle name="Comma [0] 2 120 2 2" xfId="51675" hidden="1" xr:uid="{314D0AD3-A38A-484C-9310-C5887FA5EF74}"/>
    <cellStyle name="Comma [0] 2 120 2 2" xfId="52232" hidden="1" xr:uid="{2F926E3A-2AC2-4704-9F6B-6427734FB7A6}"/>
    <cellStyle name="Comma [0] 2 120 2 2" xfId="52529" hidden="1" xr:uid="{029E1189-7D72-4F83-B985-B5C22D1D41F3}"/>
    <cellStyle name="Comma [0] 2 120 2 2" xfId="52796" hidden="1" xr:uid="{095DBFB5-8A89-4F8C-9701-B4F78B43A3E8}"/>
    <cellStyle name="Comma [0] 2 120 2 2" xfId="53413" hidden="1" xr:uid="{A78B991B-3968-4E6C-807D-E43F018E3F5C}"/>
    <cellStyle name="Comma [0] 2 120 2 2" xfId="53966" hidden="1" xr:uid="{88200794-5715-4D2E-84E3-EB06A14692A8}"/>
    <cellStyle name="Comma [0] 2 120 2 2" xfId="54263" hidden="1" xr:uid="{52E94E6C-B852-4429-9534-7761D11D1DA8}"/>
    <cellStyle name="Comma [0] 2 120 2 2" xfId="54530" hidden="1" xr:uid="{A4A95430-2A6E-49BF-9135-066A522CC91E}"/>
    <cellStyle name="Comma [0] 2 120 2 2" xfId="55141" hidden="1" xr:uid="{560A1235-9387-49BE-987E-1E205EDBE6E3}"/>
    <cellStyle name="Comma [0] 2 120 2 2" xfId="55690" hidden="1" xr:uid="{6A21E5FA-C510-44C0-8A3F-7732BB1572F4}"/>
    <cellStyle name="Comma [0] 2 120 2 2" xfId="55987" hidden="1" xr:uid="{864FD126-8513-4EF6-A800-67DF146B7896}"/>
    <cellStyle name="Comma [0] 2 120 2 2" xfId="56254" hidden="1" xr:uid="{46183B54-48AA-4F7E-B6FC-CBE4C25B4A7B}"/>
    <cellStyle name="Comma [0] 2 120 2 2" xfId="56854" hidden="1" xr:uid="{839F1CC2-7A7D-4D9D-8471-9A9D6D581D9D}"/>
    <cellStyle name="Comma [0] 2 120 2 2" xfId="57397" hidden="1" xr:uid="{F1870559-6E43-4156-909C-6DB4F22012C1}"/>
    <cellStyle name="Comma [0] 2 120 2 2" xfId="57694" hidden="1" xr:uid="{FF38B12E-1DEF-401B-AA7B-124DB541F017}"/>
    <cellStyle name="Comma [0] 2 120 2 2" xfId="57961" hidden="1" xr:uid="{4F84927A-621E-4F07-82F3-7729E02208EF}"/>
    <cellStyle name="Comma [0] 2 120 2 2" xfId="58551" hidden="1" xr:uid="{4C1EE017-9D52-4AC8-8087-DA5E3A555E93}"/>
    <cellStyle name="Comma [0] 2 120 2 2" xfId="59091" hidden="1" xr:uid="{EEF7B58A-A29A-49D3-B114-27409B5E1426}"/>
    <cellStyle name="Comma [0] 2 120 2 2" xfId="59388" hidden="1" xr:uid="{300948F3-AC55-4F52-B436-36E480172C6E}"/>
    <cellStyle name="Comma [0] 2 120 2 2" xfId="59655" hidden="1" xr:uid="{3B6AED32-F4AC-453C-932C-5F7880C4AE15}"/>
    <cellStyle name="Comma [0] 2 120 2 2" xfId="60226" hidden="1" xr:uid="{B130B8B0-50EE-4BC2-85D6-6573A1DA12E4}"/>
    <cellStyle name="Comma [0] 2 120 2 2" xfId="60752" hidden="1" xr:uid="{D44B8CBF-788A-4938-BE47-004EE9F226F5}"/>
    <cellStyle name="Comma [0] 2 120 2 2" xfId="61049" hidden="1" xr:uid="{801B6619-F234-46DB-873B-3B155F74E551}"/>
    <cellStyle name="Comma [0] 2 120 2 2" xfId="61316" hidden="1" xr:uid="{99B79611-AB85-4BD9-967F-2DBBC2A069F7}"/>
    <cellStyle name="Comma [0] 2 120 2 2" xfId="61872" hidden="1" xr:uid="{8F64D3CD-791A-4B07-B353-224EC73CF52B}"/>
    <cellStyle name="Comma [0] 2 120 2 2" xfId="62387" hidden="1" xr:uid="{1D7006E2-5062-4FF5-BB3D-C683CBB6D927}"/>
    <cellStyle name="Comma [0] 2 120 2 2" xfId="62684" hidden="1" xr:uid="{19E3118E-EEFE-4346-9EE5-D1C1B37B5E65}"/>
    <cellStyle name="Comma [0] 2 120 2 2" xfId="62951" hidden="1" xr:uid="{F0C1EC61-12A8-4FEB-B624-D0A0ADA103B0}"/>
    <cellStyle name="Comma [0] 2 120 2 2" xfId="63442" hidden="1" xr:uid="{DE405A77-8092-4A64-B990-CD4F7854D9EA}"/>
    <cellStyle name="Comma [0] 2 120 2 2" xfId="63898" hidden="1" xr:uid="{6DDAA69B-FFF8-4B51-91ED-E4625498E377}"/>
    <cellStyle name="Comma [0] 2 120 3" xfId="4419" hidden="1" xr:uid="{00000000-0005-0000-0000-000046110000}"/>
    <cellStyle name="Comma [0] 2 120 3" xfId="6638" hidden="1" xr:uid="{00000000-0005-0000-0000-0000F1190000}"/>
    <cellStyle name="Comma [0] 2 120 3" xfId="6890" hidden="1" xr:uid="{00000000-0005-0000-0000-0000ED1A0000}"/>
    <cellStyle name="Comma [0] 2 120 3" xfId="8646" hidden="1" xr:uid="{00000000-0005-0000-0000-0000C9210000}"/>
    <cellStyle name="Comma [0] 2 120 3" xfId="10402" hidden="1" xr:uid="{00000000-0005-0000-0000-0000A5280000}"/>
    <cellStyle name="Comma [0] 2 120 3" xfId="12158" hidden="1" xr:uid="{00000000-0005-0000-0000-0000812F0000}"/>
    <cellStyle name="Comma [0] 2 120 3" xfId="13914" hidden="1" xr:uid="{00000000-0005-0000-0000-00005D360000}"/>
    <cellStyle name="Comma [0] 2 120 3" xfId="15670" hidden="1" xr:uid="{00000000-0005-0000-0000-0000393D0000}"/>
    <cellStyle name="Comma [0] 2 120 3" xfId="17422" hidden="1" xr:uid="{00000000-0005-0000-0000-000011440000}"/>
    <cellStyle name="Comma [0] 2 120 3" xfId="19171" hidden="1" xr:uid="{00000000-0005-0000-0000-0000E64A0000}"/>
    <cellStyle name="Comma [0] 2 120 3" xfId="20914" hidden="1" xr:uid="{00000000-0005-0000-0000-0000B5510000}"/>
    <cellStyle name="Comma [0] 2 120 3" xfId="22644" hidden="1" xr:uid="{00000000-0005-0000-0000-000077580000}"/>
    <cellStyle name="Comma [0] 2 120 3" xfId="24368" hidden="1" xr:uid="{00000000-0005-0000-0000-0000335F0000}"/>
    <cellStyle name="Comma [0] 2 120 3" xfId="26072" hidden="1" xr:uid="{00000000-0005-0000-0000-0000DB650000}"/>
    <cellStyle name="Comma [0] 2 120 3" xfId="27763" hidden="1" xr:uid="{00000000-0005-0000-0000-0000766C0000}"/>
    <cellStyle name="Comma [0] 2 120 3" xfId="29421" hidden="1" xr:uid="{00000000-0005-0000-0000-0000F0720000}"/>
    <cellStyle name="Comma [0] 2 120 3" xfId="36523" hidden="1" xr:uid="{0C23B45F-031A-4E2F-B8AA-008AEF957D23}"/>
    <cellStyle name="Comma [0] 2 120 3" xfId="38742" hidden="1" xr:uid="{F2E419BF-6836-4D8A-A17E-AB2659F2C24F}"/>
    <cellStyle name="Comma [0] 2 120 3" xfId="38994" hidden="1" xr:uid="{676C834E-C180-4711-9D94-8AC807032492}"/>
    <cellStyle name="Comma [0] 2 120 3" xfId="40750" hidden="1" xr:uid="{3213B1C1-125F-4D23-95D3-9E9C6882FFCA}"/>
    <cellStyle name="Comma [0] 2 120 3" xfId="42506" hidden="1" xr:uid="{D8F91172-BD3E-486D-AD05-E7A76D43EC8A}"/>
    <cellStyle name="Comma [0] 2 120 3" xfId="44262" hidden="1" xr:uid="{0AB28742-D783-49AF-92B2-A7A8B258F93E}"/>
    <cellStyle name="Comma [0] 2 120 3" xfId="46018" hidden="1" xr:uid="{18C5A4EE-894C-42EB-A63B-F4FB8BDFBD15}"/>
    <cellStyle name="Comma [0] 2 120 3" xfId="47774" hidden="1" xr:uid="{FDB841A6-3F66-4F6C-BC1A-98A80E83FE2B}"/>
    <cellStyle name="Comma [0] 2 120 3" xfId="49526" hidden="1" xr:uid="{3A4DACFF-44F4-44F3-BAC6-DF7CDE74C21C}"/>
    <cellStyle name="Comma [0] 2 120 3" xfId="51275" hidden="1" xr:uid="{F3900B94-AC3D-46E9-A93C-79436965E99E}"/>
    <cellStyle name="Comma [0] 2 120 3" xfId="53018" hidden="1" xr:uid="{14F86F4D-9A67-43C1-8066-2FB5A7374E33}"/>
    <cellStyle name="Comma [0] 2 120 3" xfId="54748" hidden="1" xr:uid="{4FEC2125-60A8-4779-B2CA-693899913932}"/>
    <cellStyle name="Comma [0] 2 120 3" xfId="56472" hidden="1" xr:uid="{0C9E437E-968D-4794-AEEE-5AD5C1CA4872}"/>
    <cellStyle name="Comma [0] 2 120 3" xfId="58176" hidden="1" xr:uid="{895CD687-03F5-4C45-A59C-5EC2ED7680E8}"/>
    <cellStyle name="Comma [0] 2 120 3" xfId="59867" hidden="1" xr:uid="{799D2462-93A1-4680-AC86-1AA3C6301F96}"/>
    <cellStyle name="Comma [0] 2 120 3" xfId="61525" hidden="1" xr:uid="{E0D65A4C-5C91-4887-BA71-C4439F814C99}"/>
    <cellStyle name="Comma [0] 2 121" xfId="626" xr:uid="{00000000-0005-0000-0000-000075020000}"/>
    <cellStyle name="Comma [0] 2 121 2" xfId="1281" hidden="1" xr:uid="{00000000-0005-0000-0000-000004050000}"/>
    <cellStyle name="Comma [0] 2 121 2" xfId="1834" hidden="1" xr:uid="{00000000-0005-0000-0000-00002D070000}"/>
    <cellStyle name="Comma [0] 2 121 2" xfId="2131" hidden="1" xr:uid="{00000000-0005-0000-0000-000056080000}"/>
    <cellStyle name="Comma [0] 2 121 2" xfId="2398" hidden="1" xr:uid="{00000000-0005-0000-0000-000061090000}"/>
    <cellStyle name="Comma [0] 2 121 2" xfId="33399" hidden="1" xr:uid="{5A7DCB06-2493-4368-B32C-5982578E002A}"/>
    <cellStyle name="Comma [0] 2 121 2" xfId="33949" hidden="1" xr:uid="{5BF5A76D-2BDD-4812-A4BA-EDED2C0E599E}"/>
    <cellStyle name="Comma [0] 2 121 2" xfId="34246" hidden="1" xr:uid="{E964F56B-E172-4BA6-A6FF-499AB88E111C}"/>
    <cellStyle name="Comma [0] 2 121 2" xfId="34513" hidden="1" xr:uid="{7776FEDF-D151-49D9-BCED-9C52CA5D378F}"/>
    <cellStyle name="Comma [0] 2 121 2" xfId="32764" xr:uid="{571D1D29-44E6-471C-84F2-6A7185B17084}"/>
    <cellStyle name="Comma [0] 2 121 2 2" xfId="5078" hidden="1" xr:uid="{00000000-0005-0000-0000-0000D9130000}"/>
    <cellStyle name="Comma [0] 2 121 2 2" xfId="5636" hidden="1" xr:uid="{00000000-0005-0000-0000-000007160000}"/>
    <cellStyle name="Comma [0] 2 121 2 2" xfId="5933" hidden="1" xr:uid="{00000000-0005-0000-0000-000030170000}"/>
    <cellStyle name="Comma [0] 2 121 2 2" xfId="6200" hidden="1" xr:uid="{00000000-0005-0000-0000-00003B180000}"/>
    <cellStyle name="Comma [0] 2 121 2 2" xfId="7297" hidden="1" xr:uid="{00000000-0005-0000-0000-0000841C0000}"/>
    <cellStyle name="Comma [0] 2 121 2 2" xfId="7855" hidden="1" xr:uid="{00000000-0005-0000-0000-0000B21E0000}"/>
    <cellStyle name="Comma [0] 2 121 2 2" xfId="8152" hidden="1" xr:uid="{00000000-0005-0000-0000-0000DB1F0000}"/>
    <cellStyle name="Comma [0] 2 121 2 2" xfId="8419" hidden="1" xr:uid="{00000000-0005-0000-0000-0000E6200000}"/>
    <cellStyle name="Comma [0] 2 121 2 2" xfId="9053" hidden="1" xr:uid="{00000000-0005-0000-0000-000060230000}"/>
    <cellStyle name="Comma [0] 2 121 2 2" xfId="9611" hidden="1" xr:uid="{00000000-0005-0000-0000-00008E250000}"/>
    <cellStyle name="Comma [0] 2 121 2 2" xfId="9908" hidden="1" xr:uid="{00000000-0005-0000-0000-0000B7260000}"/>
    <cellStyle name="Comma [0] 2 121 2 2" xfId="10175" hidden="1" xr:uid="{00000000-0005-0000-0000-0000C2270000}"/>
    <cellStyle name="Comma [0] 2 121 2 2" xfId="10809" hidden="1" xr:uid="{00000000-0005-0000-0000-00003C2A0000}"/>
    <cellStyle name="Comma [0] 2 121 2 2" xfId="11367" hidden="1" xr:uid="{00000000-0005-0000-0000-00006A2C0000}"/>
    <cellStyle name="Comma [0] 2 121 2 2" xfId="11664" hidden="1" xr:uid="{00000000-0005-0000-0000-0000932D0000}"/>
    <cellStyle name="Comma [0] 2 121 2 2" xfId="11931" hidden="1" xr:uid="{00000000-0005-0000-0000-00009E2E0000}"/>
    <cellStyle name="Comma [0] 2 121 2 2" xfId="12565" hidden="1" xr:uid="{00000000-0005-0000-0000-000018310000}"/>
    <cellStyle name="Comma [0] 2 121 2 2" xfId="13123" hidden="1" xr:uid="{00000000-0005-0000-0000-000046330000}"/>
    <cellStyle name="Comma [0] 2 121 2 2" xfId="13420" hidden="1" xr:uid="{00000000-0005-0000-0000-00006F340000}"/>
    <cellStyle name="Comma [0] 2 121 2 2" xfId="13687" hidden="1" xr:uid="{00000000-0005-0000-0000-00007A350000}"/>
    <cellStyle name="Comma [0] 2 121 2 2" xfId="14321" hidden="1" xr:uid="{00000000-0005-0000-0000-0000F4370000}"/>
    <cellStyle name="Comma [0] 2 121 2 2" xfId="14879" hidden="1" xr:uid="{00000000-0005-0000-0000-0000223A0000}"/>
    <cellStyle name="Comma [0] 2 121 2 2" xfId="15176" hidden="1" xr:uid="{00000000-0005-0000-0000-00004B3B0000}"/>
    <cellStyle name="Comma [0] 2 121 2 2" xfId="15443" hidden="1" xr:uid="{00000000-0005-0000-0000-0000563C0000}"/>
    <cellStyle name="Comma [0] 2 121 2 2" xfId="16074" hidden="1" xr:uid="{00000000-0005-0000-0000-0000CD3E0000}"/>
    <cellStyle name="Comma [0] 2 121 2 2" xfId="16632" hidden="1" xr:uid="{00000000-0005-0000-0000-0000FB400000}"/>
    <cellStyle name="Comma [0] 2 121 2 2" xfId="16929" hidden="1" xr:uid="{00000000-0005-0000-0000-000024420000}"/>
    <cellStyle name="Comma [0] 2 121 2 2" xfId="17196" hidden="1" xr:uid="{00000000-0005-0000-0000-00002F430000}"/>
    <cellStyle name="Comma [0] 2 121 2 2" xfId="17824" hidden="1" xr:uid="{00000000-0005-0000-0000-0000A3450000}"/>
    <cellStyle name="Comma [0] 2 121 2 2" xfId="18382" hidden="1" xr:uid="{00000000-0005-0000-0000-0000D1470000}"/>
    <cellStyle name="Comma [0] 2 121 2 2" xfId="18679" hidden="1" xr:uid="{00000000-0005-0000-0000-0000FA480000}"/>
    <cellStyle name="Comma [0] 2 121 2 2" xfId="18946" hidden="1" xr:uid="{00000000-0005-0000-0000-0000054A0000}"/>
    <cellStyle name="Comma [0] 2 121 2 2" xfId="19569" hidden="1" xr:uid="{00000000-0005-0000-0000-0000744C0000}"/>
    <cellStyle name="Comma [0] 2 121 2 2" xfId="20126" hidden="1" xr:uid="{00000000-0005-0000-0000-0000A14E0000}"/>
    <cellStyle name="Comma [0] 2 121 2 2" xfId="20423" hidden="1" xr:uid="{00000000-0005-0000-0000-0000CA4F0000}"/>
    <cellStyle name="Comma [0] 2 121 2 2" xfId="20690" hidden="1" xr:uid="{00000000-0005-0000-0000-0000D5500000}"/>
    <cellStyle name="Comma [0] 2 121 2 2" xfId="21307" hidden="1" xr:uid="{00000000-0005-0000-0000-00003E530000}"/>
    <cellStyle name="Comma [0] 2 121 2 2" xfId="21860" hidden="1" xr:uid="{00000000-0005-0000-0000-000067550000}"/>
    <cellStyle name="Comma [0] 2 121 2 2" xfId="22157" hidden="1" xr:uid="{00000000-0005-0000-0000-000090560000}"/>
    <cellStyle name="Comma [0] 2 121 2 2" xfId="22424" hidden="1" xr:uid="{00000000-0005-0000-0000-00009B570000}"/>
    <cellStyle name="Comma [0] 2 121 2 2" xfId="23035" hidden="1" xr:uid="{00000000-0005-0000-0000-0000FE590000}"/>
    <cellStyle name="Comma [0] 2 121 2 2" xfId="23584" hidden="1" xr:uid="{00000000-0005-0000-0000-0000235C0000}"/>
    <cellStyle name="Comma [0] 2 121 2 2" xfId="23881" hidden="1" xr:uid="{00000000-0005-0000-0000-00004C5D0000}"/>
    <cellStyle name="Comma [0] 2 121 2 2" xfId="24148" hidden="1" xr:uid="{00000000-0005-0000-0000-0000575E0000}"/>
    <cellStyle name="Comma [0] 2 121 2 2" xfId="24748" hidden="1" xr:uid="{00000000-0005-0000-0000-0000AF600000}"/>
    <cellStyle name="Comma [0] 2 121 2 2" xfId="25291" hidden="1" xr:uid="{00000000-0005-0000-0000-0000CE620000}"/>
    <cellStyle name="Comma [0] 2 121 2 2" xfId="25588" hidden="1" xr:uid="{00000000-0005-0000-0000-0000F7630000}"/>
    <cellStyle name="Comma [0] 2 121 2 2" xfId="25855" hidden="1" xr:uid="{00000000-0005-0000-0000-000002650000}"/>
    <cellStyle name="Comma [0] 2 121 2 2" xfId="26445" hidden="1" xr:uid="{00000000-0005-0000-0000-000050670000}"/>
    <cellStyle name="Comma [0] 2 121 2 2" xfId="26985" hidden="1" xr:uid="{00000000-0005-0000-0000-00006C690000}"/>
    <cellStyle name="Comma [0] 2 121 2 2" xfId="27282" hidden="1" xr:uid="{00000000-0005-0000-0000-0000956A0000}"/>
    <cellStyle name="Comma [0] 2 121 2 2" xfId="27549" hidden="1" xr:uid="{00000000-0005-0000-0000-0000A06B0000}"/>
    <cellStyle name="Comma [0] 2 121 2 2" xfId="28120" hidden="1" xr:uid="{00000000-0005-0000-0000-0000DB6D0000}"/>
    <cellStyle name="Comma [0] 2 121 2 2" xfId="28646" hidden="1" xr:uid="{00000000-0005-0000-0000-0000E96F0000}"/>
    <cellStyle name="Comma [0] 2 121 2 2" xfId="28943" hidden="1" xr:uid="{00000000-0005-0000-0000-000012710000}"/>
    <cellStyle name="Comma [0] 2 121 2 2" xfId="29210" hidden="1" xr:uid="{00000000-0005-0000-0000-00001D720000}"/>
    <cellStyle name="Comma [0] 2 121 2 2" xfId="29766" hidden="1" xr:uid="{00000000-0005-0000-0000-000049740000}"/>
    <cellStyle name="Comma [0] 2 121 2 2" xfId="30281" hidden="1" xr:uid="{00000000-0005-0000-0000-00004C760000}"/>
    <cellStyle name="Comma [0] 2 121 2 2" xfId="30578" hidden="1" xr:uid="{00000000-0005-0000-0000-000075770000}"/>
    <cellStyle name="Comma [0] 2 121 2 2" xfId="30845" hidden="1" xr:uid="{00000000-0005-0000-0000-000080780000}"/>
    <cellStyle name="Comma [0] 2 121 2 2" xfId="31336" hidden="1" xr:uid="{00000000-0005-0000-0000-00006B7A0000}"/>
    <cellStyle name="Comma [0] 2 121 2 2" xfId="31792" hidden="1" xr:uid="{00000000-0005-0000-0000-0000337C0000}"/>
    <cellStyle name="Comma [0] 2 121 2 2" xfId="37182" hidden="1" xr:uid="{0F198829-B577-45F1-9B12-3D9C932091D6}"/>
    <cellStyle name="Comma [0] 2 121 2 2" xfId="37740" hidden="1" xr:uid="{B90EFD42-5D8F-4383-9E8D-928EEF99FD0C}"/>
    <cellStyle name="Comma [0] 2 121 2 2" xfId="38037" hidden="1" xr:uid="{2DFEDF46-B132-481C-9619-AB86D6B7C632}"/>
    <cellStyle name="Comma [0] 2 121 2 2" xfId="38304" hidden="1" xr:uid="{9F699833-460F-486F-A217-8BF01D4B8D19}"/>
    <cellStyle name="Comma [0] 2 121 2 2" xfId="39401" hidden="1" xr:uid="{A0B79653-C93C-4EE3-A428-3AC136FD6EE2}"/>
    <cellStyle name="Comma [0] 2 121 2 2" xfId="39959" hidden="1" xr:uid="{7FC64AA3-006B-4BA9-8BB5-9AFBF0E8FD82}"/>
    <cellStyle name="Comma [0] 2 121 2 2" xfId="40256" hidden="1" xr:uid="{B3DB78DD-73B2-4BDB-A67B-94581DBE2273}"/>
    <cellStyle name="Comma [0] 2 121 2 2" xfId="40523" hidden="1" xr:uid="{F9CA45C7-1F90-47BA-AA02-A6CE4F26FC17}"/>
    <cellStyle name="Comma [0] 2 121 2 2" xfId="41157" hidden="1" xr:uid="{300F2586-11C3-4B56-864A-2C53ED62C104}"/>
    <cellStyle name="Comma [0] 2 121 2 2" xfId="41715" hidden="1" xr:uid="{8F6E6B99-E906-444D-97AE-4911A0BD9FBF}"/>
    <cellStyle name="Comma [0] 2 121 2 2" xfId="42012" hidden="1" xr:uid="{D259B8DF-E4FB-458B-BF5B-CD814E382691}"/>
    <cellStyle name="Comma [0] 2 121 2 2" xfId="42279" hidden="1" xr:uid="{4DED67A2-3003-46E4-AA52-105A292AC6F9}"/>
    <cellStyle name="Comma [0] 2 121 2 2" xfId="42913" hidden="1" xr:uid="{D79E267B-25F5-49FA-8E22-75F55BB736E5}"/>
    <cellStyle name="Comma [0] 2 121 2 2" xfId="43471" hidden="1" xr:uid="{29543BA4-50A9-4E71-88C2-2EDC8890726D}"/>
    <cellStyle name="Comma [0] 2 121 2 2" xfId="43768" hidden="1" xr:uid="{8C7CF9D3-2CBB-4BEA-A3AD-F47E8FA36DCD}"/>
    <cellStyle name="Comma [0] 2 121 2 2" xfId="44035" hidden="1" xr:uid="{1EA4B08F-CFFB-4430-85F9-7DDCB6EB3639}"/>
    <cellStyle name="Comma [0] 2 121 2 2" xfId="44669" hidden="1" xr:uid="{F3A5888A-3C91-4309-93D6-A7BC4ABABF89}"/>
    <cellStyle name="Comma [0] 2 121 2 2" xfId="45227" hidden="1" xr:uid="{D7D26B3F-43D2-4426-BC89-A7411C38CDD0}"/>
    <cellStyle name="Comma [0] 2 121 2 2" xfId="45524" hidden="1" xr:uid="{A73622A9-DABE-4ED8-93D6-322B17CBB202}"/>
    <cellStyle name="Comma [0] 2 121 2 2" xfId="45791" hidden="1" xr:uid="{AABA697E-D9B0-4112-8933-BE000B89B876}"/>
    <cellStyle name="Comma [0] 2 121 2 2" xfId="46425" hidden="1" xr:uid="{3950EA74-1FAE-4D20-9740-7C2529B33BA5}"/>
    <cellStyle name="Comma [0] 2 121 2 2" xfId="46983" hidden="1" xr:uid="{26221A4C-94ED-42C8-8EA4-081B5C1F8E2D}"/>
    <cellStyle name="Comma [0] 2 121 2 2" xfId="47280" hidden="1" xr:uid="{0DF94526-6ED7-45F0-AA7D-4CCB63771303}"/>
    <cellStyle name="Comma [0] 2 121 2 2" xfId="47547" hidden="1" xr:uid="{6B28FB17-A857-408A-91F8-AAC4BFC51FA4}"/>
    <cellStyle name="Comma [0] 2 121 2 2" xfId="48178" hidden="1" xr:uid="{A7BF7B30-B6FE-4BC3-8EAC-2C84D7832D5D}"/>
    <cellStyle name="Comma [0] 2 121 2 2" xfId="48736" hidden="1" xr:uid="{5027D58E-C625-4BCF-9407-80BF47B7C379}"/>
    <cellStyle name="Comma [0] 2 121 2 2" xfId="49033" hidden="1" xr:uid="{A400BF12-8343-4B68-9219-53E036113FAE}"/>
    <cellStyle name="Comma [0] 2 121 2 2" xfId="49300" hidden="1" xr:uid="{BEBDDA5E-EBD5-49E9-9949-7F3EB57CC282}"/>
    <cellStyle name="Comma [0] 2 121 2 2" xfId="49928" hidden="1" xr:uid="{0387B9E4-504C-421D-A2DA-952B2BCBFD47}"/>
    <cellStyle name="Comma [0] 2 121 2 2" xfId="50486" hidden="1" xr:uid="{E538F5FC-7974-485B-802F-0B9C59DA9E4F}"/>
    <cellStyle name="Comma [0] 2 121 2 2" xfId="50783" hidden="1" xr:uid="{D882B085-EE5C-43D4-B986-9171104DA41F}"/>
    <cellStyle name="Comma [0] 2 121 2 2" xfId="51050" hidden="1" xr:uid="{FDD85465-F8D0-47D3-B921-D2B6596B612C}"/>
    <cellStyle name="Comma [0] 2 121 2 2" xfId="51673" hidden="1" xr:uid="{650E566A-AD14-4EC4-AB40-D54A0DA9667C}"/>
    <cellStyle name="Comma [0] 2 121 2 2" xfId="52230" hidden="1" xr:uid="{5387A996-F77A-4D16-9BC3-3A942D99B2C2}"/>
    <cellStyle name="Comma [0] 2 121 2 2" xfId="52527" hidden="1" xr:uid="{6F055293-5E48-4C07-B986-1B7305230AC9}"/>
    <cellStyle name="Comma [0] 2 121 2 2" xfId="52794" hidden="1" xr:uid="{65E2264E-0D88-4F52-BA2A-7BC0F8C5B544}"/>
    <cellStyle name="Comma [0] 2 121 2 2" xfId="53411" hidden="1" xr:uid="{21ADAE6A-AA1E-495F-A921-01CFC8333C79}"/>
    <cellStyle name="Comma [0] 2 121 2 2" xfId="53964" hidden="1" xr:uid="{6FD96627-FF36-4699-90E2-5AFF1F84CECD}"/>
    <cellStyle name="Comma [0] 2 121 2 2" xfId="54261" hidden="1" xr:uid="{A30D8143-26B0-4174-A243-4CE451053676}"/>
    <cellStyle name="Comma [0] 2 121 2 2" xfId="54528" hidden="1" xr:uid="{3D800924-FCBE-47ED-8916-CFB1AB95515B}"/>
    <cellStyle name="Comma [0] 2 121 2 2" xfId="55139" hidden="1" xr:uid="{17141793-F183-41BC-8880-C2669E2CEB46}"/>
    <cellStyle name="Comma [0] 2 121 2 2" xfId="55688" hidden="1" xr:uid="{228AB04B-BD11-48E9-9B86-53484B702E89}"/>
    <cellStyle name="Comma [0] 2 121 2 2" xfId="55985" hidden="1" xr:uid="{8EF9F3C3-B919-473F-9261-A221C91D9498}"/>
    <cellStyle name="Comma [0] 2 121 2 2" xfId="56252" hidden="1" xr:uid="{09F86589-C2BA-42BE-84D9-B9FC8953DAB8}"/>
    <cellStyle name="Comma [0] 2 121 2 2" xfId="56852" hidden="1" xr:uid="{EC7E7F52-E105-4009-A060-1F34BEA92B3D}"/>
    <cellStyle name="Comma [0] 2 121 2 2" xfId="57395" hidden="1" xr:uid="{25C8B5B3-1A8A-4936-86FF-637F10E5CE03}"/>
    <cellStyle name="Comma [0] 2 121 2 2" xfId="57692" hidden="1" xr:uid="{C5235CAE-02A0-461B-8245-830C2BCC504F}"/>
    <cellStyle name="Comma [0] 2 121 2 2" xfId="57959" hidden="1" xr:uid="{57A907C7-DC7E-4876-BA57-E5B9A6E9639E}"/>
    <cellStyle name="Comma [0] 2 121 2 2" xfId="58549" hidden="1" xr:uid="{AF2D7660-F353-49CA-8B8E-55B9B60C0531}"/>
    <cellStyle name="Comma [0] 2 121 2 2" xfId="59089" hidden="1" xr:uid="{3A07D46D-6D51-492E-897F-DFC91B723C22}"/>
    <cellStyle name="Comma [0] 2 121 2 2" xfId="59386" hidden="1" xr:uid="{DEFC8C11-0FB2-4DCA-8FCD-6CE0B21BEC64}"/>
    <cellStyle name="Comma [0] 2 121 2 2" xfId="59653" hidden="1" xr:uid="{3B2C31F4-2594-4869-8674-970FB36BE69C}"/>
    <cellStyle name="Comma [0] 2 121 2 2" xfId="60224" hidden="1" xr:uid="{DD620F5C-C5E1-470B-931F-8FFC1C832F59}"/>
    <cellStyle name="Comma [0] 2 121 2 2" xfId="60750" hidden="1" xr:uid="{4BC6146F-58D7-4C8E-B499-430E3A2F73B1}"/>
    <cellStyle name="Comma [0] 2 121 2 2" xfId="61047" hidden="1" xr:uid="{83BC2842-367C-4222-973C-BF2E693ECD80}"/>
    <cellStyle name="Comma [0] 2 121 2 2" xfId="61314" hidden="1" xr:uid="{A010AB4F-52ED-4D36-A8E7-46DC7400E4A1}"/>
    <cellStyle name="Comma [0] 2 121 2 2" xfId="61870" hidden="1" xr:uid="{AC10A3AE-F4A3-4751-B4F2-69FDB1310966}"/>
    <cellStyle name="Comma [0] 2 121 2 2" xfId="62385" hidden="1" xr:uid="{EFF56B2F-DACF-4320-96EE-A03D1EFBE203}"/>
    <cellStyle name="Comma [0] 2 121 2 2" xfId="62682" hidden="1" xr:uid="{670D59E9-F160-40A2-864A-571CC7AA84DE}"/>
    <cellStyle name="Comma [0] 2 121 2 2" xfId="62949" hidden="1" xr:uid="{6E1313AA-BD70-454E-B996-3AB87598B4D3}"/>
    <cellStyle name="Comma [0] 2 121 2 2" xfId="63440" hidden="1" xr:uid="{0EEE8346-4A6D-44BB-9AAD-D17599A1322A}"/>
    <cellStyle name="Comma [0] 2 121 2 2" xfId="63896" hidden="1" xr:uid="{3857C692-2F13-40FD-BF33-643DB23BEBAF}"/>
    <cellStyle name="Comma [0] 2 121 3" xfId="4417" hidden="1" xr:uid="{00000000-0005-0000-0000-000044110000}"/>
    <cellStyle name="Comma [0] 2 121 3" xfId="6636" hidden="1" xr:uid="{00000000-0005-0000-0000-0000EF190000}"/>
    <cellStyle name="Comma [0] 2 121 3" xfId="6898" hidden="1" xr:uid="{00000000-0005-0000-0000-0000F51A0000}"/>
    <cellStyle name="Comma [0] 2 121 3" xfId="8654" hidden="1" xr:uid="{00000000-0005-0000-0000-0000D1210000}"/>
    <cellStyle name="Comma [0] 2 121 3" xfId="10410" hidden="1" xr:uid="{00000000-0005-0000-0000-0000AD280000}"/>
    <cellStyle name="Comma [0] 2 121 3" xfId="12166" hidden="1" xr:uid="{00000000-0005-0000-0000-0000892F0000}"/>
    <cellStyle name="Comma [0] 2 121 3" xfId="13922" hidden="1" xr:uid="{00000000-0005-0000-0000-000065360000}"/>
    <cellStyle name="Comma [0] 2 121 3" xfId="15678" hidden="1" xr:uid="{00000000-0005-0000-0000-0000413D0000}"/>
    <cellStyle name="Comma [0] 2 121 3" xfId="17430" hidden="1" xr:uid="{00000000-0005-0000-0000-000019440000}"/>
    <cellStyle name="Comma [0] 2 121 3" xfId="19179" hidden="1" xr:uid="{00000000-0005-0000-0000-0000EE4A0000}"/>
    <cellStyle name="Comma [0] 2 121 3" xfId="20922" hidden="1" xr:uid="{00000000-0005-0000-0000-0000BD510000}"/>
    <cellStyle name="Comma [0] 2 121 3" xfId="22652" hidden="1" xr:uid="{00000000-0005-0000-0000-00007F580000}"/>
    <cellStyle name="Comma [0] 2 121 3" xfId="24375" hidden="1" xr:uid="{00000000-0005-0000-0000-00003A5F0000}"/>
    <cellStyle name="Comma [0] 2 121 3" xfId="26079" hidden="1" xr:uid="{00000000-0005-0000-0000-0000E2650000}"/>
    <cellStyle name="Comma [0] 2 121 3" xfId="27769" hidden="1" xr:uid="{00000000-0005-0000-0000-00007C6C0000}"/>
    <cellStyle name="Comma [0] 2 121 3" xfId="29426" hidden="1" xr:uid="{00000000-0005-0000-0000-0000F5720000}"/>
    <cellStyle name="Comma [0] 2 121 3" xfId="36521" hidden="1" xr:uid="{66031AAD-15E7-4864-81F1-B29BF5A63DB0}"/>
    <cellStyle name="Comma [0] 2 121 3" xfId="38740" hidden="1" xr:uid="{129A1C8D-1B49-43B1-B1B5-0A0A3E242A7B}"/>
    <cellStyle name="Comma [0] 2 121 3" xfId="39002" hidden="1" xr:uid="{6AFE437B-01BB-45F2-B406-D45AED7D013C}"/>
    <cellStyle name="Comma [0] 2 121 3" xfId="40758" hidden="1" xr:uid="{90B23E5D-C99C-4459-A8FF-5A12027E9914}"/>
    <cellStyle name="Comma [0] 2 121 3" xfId="42514" hidden="1" xr:uid="{11DFB1C0-E7DF-46E3-87D4-A5EAB0392A93}"/>
    <cellStyle name="Comma [0] 2 121 3" xfId="44270" hidden="1" xr:uid="{E3CDE44B-FF34-4188-846B-DCE2EC50454E}"/>
    <cellStyle name="Comma [0] 2 121 3" xfId="46026" hidden="1" xr:uid="{2DFCD359-C0B6-42A5-97E2-D7CD30C84CF0}"/>
    <cellStyle name="Comma [0] 2 121 3" xfId="47782" hidden="1" xr:uid="{12DD845B-A826-4927-B258-15237040FDA2}"/>
    <cellStyle name="Comma [0] 2 121 3" xfId="49534" hidden="1" xr:uid="{194F3603-9C12-4677-999B-DFCE1A3867B1}"/>
    <cellStyle name="Comma [0] 2 121 3" xfId="51283" hidden="1" xr:uid="{D15CDA0D-DB2B-47B9-B712-EC7F061F48E7}"/>
    <cellStyle name="Comma [0] 2 121 3" xfId="53026" hidden="1" xr:uid="{771A9298-91D1-41D1-A72E-9A8CD7F1B22B}"/>
    <cellStyle name="Comma [0] 2 121 3" xfId="54756" hidden="1" xr:uid="{786B23B6-A5F9-427D-A716-1D321C94EC59}"/>
    <cellStyle name="Comma [0] 2 121 3" xfId="56479" hidden="1" xr:uid="{034192C4-AE15-4453-BF51-E806B8306762}"/>
    <cellStyle name="Comma [0] 2 121 3" xfId="58183" hidden="1" xr:uid="{A030680C-2C63-476E-8E1E-508880EA99C9}"/>
    <cellStyle name="Comma [0] 2 121 3" xfId="59873" hidden="1" xr:uid="{232D4233-8B3D-4C7C-9795-CB2C7713A880}"/>
    <cellStyle name="Comma [0] 2 121 3" xfId="61530" hidden="1" xr:uid="{5C0C99CD-3326-4BBA-B4F4-C8C265A697AE}"/>
    <cellStyle name="Comma [0] 2 122" xfId="662" xr:uid="{00000000-0005-0000-0000-000099020000}"/>
    <cellStyle name="Comma [0] 2 122 2" xfId="1317" hidden="1" xr:uid="{00000000-0005-0000-0000-000028050000}"/>
    <cellStyle name="Comma [0] 2 122 2" xfId="1870" hidden="1" xr:uid="{00000000-0005-0000-0000-000051070000}"/>
    <cellStyle name="Comma [0] 2 122 2" xfId="2162" hidden="1" xr:uid="{00000000-0005-0000-0000-000075080000}"/>
    <cellStyle name="Comma [0] 2 122 2" xfId="2421" hidden="1" xr:uid="{00000000-0005-0000-0000-000078090000}"/>
    <cellStyle name="Comma [0] 2 122 2" xfId="33435" hidden="1" xr:uid="{DE87F4E5-B586-4F86-8E6C-421E29C05060}"/>
    <cellStyle name="Comma [0] 2 122 2" xfId="33985" hidden="1" xr:uid="{9DF6B1DD-AE4A-4E39-8DCC-D5AE88367ECB}"/>
    <cellStyle name="Comma [0] 2 122 2" xfId="34277" hidden="1" xr:uid="{F565CC26-7F97-4ECE-BFB0-CDB1D0E5600C}"/>
    <cellStyle name="Comma [0] 2 122 2" xfId="34536" hidden="1" xr:uid="{FA6281BD-2902-4C9F-8D3F-6B45DBE0135E}"/>
    <cellStyle name="Comma [0] 2 122 2" xfId="32800" xr:uid="{64690C97-0F41-4E93-A2B9-4900C90E5580}"/>
    <cellStyle name="Comma [0] 2 122 2 2" xfId="5114" hidden="1" xr:uid="{00000000-0005-0000-0000-0000FD130000}"/>
    <cellStyle name="Comma [0] 2 122 2 2" xfId="5672" hidden="1" xr:uid="{00000000-0005-0000-0000-00002B160000}"/>
    <cellStyle name="Comma [0] 2 122 2 2" xfId="5964" hidden="1" xr:uid="{00000000-0005-0000-0000-00004F170000}"/>
    <cellStyle name="Comma [0] 2 122 2 2" xfId="6223" hidden="1" xr:uid="{00000000-0005-0000-0000-000052180000}"/>
    <cellStyle name="Comma [0] 2 122 2 2" xfId="7333" hidden="1" xr:uid="{00000000-0005-0000-0000-0000A81C0000}"/>
    <cellStyle name="Comma [0] 2 122 2 2" xfId="7891" hidden="1" xr:uid="{00000000-0005-0000-0000-0000D61E0000}"/>
    <cellStyle name="Comma [0] 2 122 2 2" xfId="8183" hidden="1" xr:uid="{00000000-0005-0000-0000-0000FA1F0000}"/>
    <cellStyle name="Comma [0] 2 122 2 2" xfId="8442" hidden="1" xr:uid="{00000000-0005-0000-0000-0000FD200000}"/>
    <cellStyle name="Comma [0] 2 122 2 2" xfId="9089" hidden="1" xr:uid="{00000000-0005-0000-0000-000084230000}"/>
    <cellStyle name="Comma [0] 2 122 2 2" xfId="9647" hidden="1" xr:uid="{00000000-0005-0000-0000-0000B2250000}"/>
    <cellStyle name="Comma [0] 2 122 2 2" xfId="9939" hidden="1" xr:uid="{00000000-0005-0000-0000-0000D6260000}"/>
    <cellStyle name="Comma [0] 2 122 2 2" xfId="10198" hidden="1" xr:uid="{00000000-0005-0000-0000-0000D9270000}"/>
    <cellStyle name="Comma [0] 2 122 2 2" xfId="10845" hidden="1" xr:uid="{00000000-0005-0000-0000-0000602A0000}"/>
    <cellStyle name="Comma [0] 2 122 2 2" xfId="11403" hidden="1" xr:uid="{00000000-0005-0000-0000-00008E2C0000}"/>
    <cellStyle name="Comma [0] 2 122 2 2" xfId="11695" hidden="1" xr:uid="{00000000-0005-0000-0000-0000B22D0000}"/>
    <cellStyle name="Comma [0] 2 122 2 2" xfId="11954" hidden="1" xr:uid="{00000000-0005-0000-0000-0000B52E0000}"/>
    <cellStyle name="Comma [0] 2 122 2 2" xfId="12601" hidden="1" xr:uid="{00000000-0005-0000-0000-00003C310000}"/>
    <cellStyle name="Comma [0] 2 122 2 2" xfId="13159" hidden="1" xr:uid="{00000000-0005-0000-0000-00006A330000}"/>
    <cellStyle name="Comma [0] 2 122 2 2" xfId="13451" hidden="1" xr:uid="{00000000-0005-0000-0000-00008E340000}"/>
    <cellStyle name="Comma [0] 2 122 2 2" xfId="13710" hidden="1" xr:uid="{00000000-0005-0000-0000-000091350000}"/>
    <cellStyle name="Comma [0] 2 122 2 2" xfId="14357" hidden="1" xr:uid="{00000000-0005-0000-0000-000018380000}"/>
    <cellStyle name="Comma [0] 2 122 2 2" xfId="14915" hidden="1" xr:uid="{00000000-0005-0000-0000-0000463A0000}"/>
    <cellStyle name="Comma [0] 2 122 2 2" xfId="15207" hidden="1" xr:uid="{00000000-0005-0000-0000-00006A3B0000}"/>
    <cellStyle name="Comma [0] 2 122 2 2" xfId="15466" hidden="1" xr:uid="{00000000-0005-0000-0000-00006D3C0000}"/>
    <cellStyle name="Comma [0] 2 122 2 2" xfId="16110" hidden="1" xr:uid="{00000000-0005-0000-0000-0000F13E0000}"/>
    <cellStyle name="Comma [0] 2 122 2 2" xfId="16668" hidden="1" xr:uid="{00000000-0005-0000-0000-00001F410000}"/>
    <cellStyle name="Comma [0] 2 122 2 2" xfId="16960" hidden="1" xr:uid="{00000000-0005-0000-0000-000043420000}"/>
    <cellStyle name="Comma [0] 2 122 2 2" xfId="17219" hidden="1" xr:uid="{00000000-0005-0000-0000-000046430000}"/>
    <cellStyle name="Comma [0] 2 122 2 2" xfId="17860" hidden="1" xr:uid="{00000000-0005-0000-0000-0000C7450000}"/>
    <cellStyle name="Comma [0] 2 122 2 2" xfId="18418" hidden="1" xr:uid="{00000000-0005-0000-0000-0000F5470000}"/>
    <cellStyle name="Comma [0] 2 122 2 2" xfId="18710" hidden="1" xr:uid="{00000000-0005-0000-0000-000019490000}"/>
    <cellStyle name="Comma [0] 2 122 2 2" xfId="18969" hidden="1" xr:uid="{00000000-0005-0000-0000-00001C4A0000}"/>
    <cellStyle name="Comma [0] 2 122 2 2" xfId="19605" hidden="1" xr:uid="{00000000-0005-0000-0000-0000984C0000}"/>
    <cellStyle name="Comma [0] 2 122 2 2" xfId="20162" hidden="1" xr:uid="{00000000-0005-0000-0000-0000C54E0000}"/>
    <cellStyle name="Comma [0] 2 122 2 2" xfId="20454" hidden="1" xr:uid="{00000000-0005-0000-0000-0000E94F0000}"/>
    <cellStyle name="Comma [0] 2 122 2 2" xfId="20713" hidden="1" xr:uid="{00000000-0005-0000-0000-0000EC500000}"/>
    <cellStyle name="Comma [0] 2 122 2 2" xfId="21343" hidden="1" xr:uid="{00000000-0005-0000-0000-000062530000}"/>
    <cellStyle name="Comma [0] 2 122 2 2" xfId="21896" hidden="1" xr:uid="{00000000-0005-0000-0000-00008B550000}"/>
    <cellStyle name="Comma [0] 2 122 2 2" xfId="22188" hidden="1" xr:uid="{00000000-0005-0000-0000-0000AF560000}"/>
    <cellStyle name="Comma [0] 2 122 2 2" xfId="22447" hidden="1" xr:uid="{00000000-0005-0000-0000-0000B2570000}"/>
    <cellStyle name="Comma [0] 2 122 2 2" xfId="23071" hidden="1" xr:uid="{00000000-0005-0000-0000-0000225A0000}"/>
    <cellStyle name="Comma [0] 2 122 2 2" xfId="23620" hidden="1" xr:uid="{00000000-0005-0000-0000-0000475C0000}"/>
    <cellStyle name="Comma [0] 2 122 2 2" xfId="23912" hidden="1" xr:uid="{00000000-0005-0000-0000-00006B5D0000}"/>
    <cellStyle name="Comma [0] 2 122 2 2" xfId="24171" hidden="1" xr:uid="{00000000-0005-0000-0000-00006E5E0000}"/>
    <cellStyle name="Comma [0] 2 122 2 2" xfId="24784" hidden="1" xr:uid="{00000000-0005-0000-0000-0000D3600000}"/>
    <cellStyle name="Comma [0] 2 122 2 2" xfId="25327" hidden="1" xr:uid="{00000000-0005-0000-0000-0000F2620000}"/>
    <cellStyle name="Comma [0] 2 122 2 2" xfId="25619" hidden="1" xr:uid="{00000000-0005-0000-0000-000016640000}"/>
    <cellStyle name="Comma [0] 2 122 2 2" xfId="25878" hidden="1" xr:uid="{00000000-0005-0000-0000-000019650000}"/>
    <cellStyle name="Comma [0] 2 122 2 2" xfId="26481" hidden="1" xr:uid="{00000000-0005-0000-0000-000074670000}"/>
    <cellStyle name="Comma [0] 2 122 2 2" xfId="27021" hidden="1" xr:uid="{00000000-0005-0000-0000-000090690000}"/>
    <cellStyle name="Comma [0] 2 122 2 2" xfId="27313" hidden="1" xr:uid="{00000000-0005-0000-0000-0000B46A0000}"/>
    <cellStyle name="Comma [0] 2 122 2 2" xfId="27572" hidden="1" xr:uid="{00000000-0005-0000-0000-0000B76B0000}"/>
    <cellStyle name="Comma [0] 2 122 2 2" xfId="28156" hidden="1" xr:uid="{00000000-0005-0000-0000-0000FF6D0000}"/>
    <cellStyle name="Comma [0] 2 122 2 2" xfId="28682" hidden="1" xr:uid="{00000000-0005-0000-0000-00000D700000}"/>
    <cellStyle name="Comma [0] 2 122 2 2" xfId="28974" hidden="1" xr:uid="{00000000-0005-0000-0000-000031710000}"/>
    <cellStyle name="Comma [0] 2 122 2 2" xfId="29233" hidden="1" xr:uid="{00000000-0005-0000-0000-000034720000}"/>
    <cellStyle name="Comma [0] 2 122 2 2" xfId="29802" hidden="1" xr:uid="{00000000-0005-0000-0000-00006D740000}"/>
    <cellStyle name="Comma [0] 2 122 2 2" xfId="30317" hidden="1" xr:uid="{00000000-0005-0000-0000-000070760000}"/>
    <cellStyle name="Comma [0] 2 122 2 2" xfId="30609" hidden="1" xr:uid="{00000000-0005-0000-0000-000094770000}"/>
    <cellStyle name="Comma [0] 2 122 2 2" xfId="30868" hidden="1" xr:uid="{00000000-0005-0000-0000-000097780000}"/>
    <cellStyle name="Comma [0] 2 122 2 2" xfId="31372" hidden="1" xr:uid="{00000000-0005-0000-0000-00008F7A0000}"/>
    <cellStyle name="Comma [0] 2 122 2 2" xfId="31828" hidden="1" xr:uid="{00000000-0005-0000-0000-0000577C0000}"/>
    <cellStyle name="Comma [0] 2 122 2 2" xfId="37218" hidden="1" xr:uid="{5442C710-E370-44DF-9138-606E78D35669}"/>
    <cellStyle name="Comma [0] 2 122 2 2" xfId="37776" hidden="1" xr:uid="{3668622F-EAD3-4BC2-AC57-44D556CA3B2C}"/>
    <cellStyle name="Comma [0] 2 122 2 2" xfId="38068" hidden="1" xr:uid="{B86E097E-B96E-4A19-B29A-DC5322116762}"/>
    <cellStyle name="Comma [0] 2 122 2 2" xfId="38327" hidden="1" xr:uid="{EDE3FE42-9700-48E5-A531-07B69DB40E97}"/>
    <cellStyle name="Comma [0] 2 122 2 2" xfId="39437" hidden="1" xr:uid="{A1EF5FF5-3088-42D3-A5B1-63D3A9CCB33E}"/>
    <cellStyle name="Comma [0] 2 122 2 2" xfId="39995" hidden="1" xr:uid="{6DFF11AD-A4C6-4179-A512-0230075744DB}"/>
    <cellStyle name="Comma [0] 2 122 2 2" xfId="40287" hidden="1" xr:uid="{F3A1A8A0-6DBB-483D-93E8-4399B950D510}"/>
    <cellStyle name="Comma [0] 2 122 2 2" xfId="40546" hidden="1" xr:uid="{6A48EE2B-50DD-4FBE-9B38-948B7CD5BE75}"/>
    <cellStyle name="Comma [0] 2 122 2 2" xfId="41193" hidden="1" xr:uid="{6BFE30D4-2CF1-4595-AB0F-D260BC9A5614}"/>
    <cellStyle name="Comma [0] 2 122 2 2" xfId="41751" hidden="1" xr:uid="{88690DEA-C46B-4774-A460-73537FB71E01}"/>
    <cellStyle name="Comma [0] 2 122 2 2" xfId="42043" hidden="1" xr:uid="{1302C0C9-E993-4ACE-B11A-900EF2C45FD7}"/>
    <cellStyle name="Comma [0] 2 122 2 2" xfId="42302" hidden="1" xr:uid="{10A61B35-CA98-44D9-B47E-E63B24EE38F0}"/>
    <cellStyle name="Comma [0] 2 122 2 2" xfId="42949" hidden="1" xr:uid="{E60E60D3-A97F-43D4-939E-442502F981D6}"/>
    <cellStyle name="Comma [0] 2 122 2 2" xfId="43507" hidden="1" xr:uid="{6E9B32DF-F3DC-48A5-A972-16AAB4FDCFE4}"/>
    <cellStyle name="Comma [0] 2 122 2 2" xfId="43799" hidden="1" xr:uid="{1D1D4D3D-09D9-4A04-9E9C-A62BD41E09B6}"/>
    <cellStyle name="Comma [0] 2 122 2 2" xfId="44058" hidden="1" xr:uid="{A4528674-2252-422D-8556-2888618279EC}"/>
    <cellStyle name="Comma [0] 2 122 2 2" xfId="44705" hidden="1" xr:uid="{85204AB3-8CF0-4C82-83B2-1B429A8E606D}"/>
    <cellStyle name="Comma [0] 2 122 2 2" xfId="45263" hidden="1" xr:uid="{4B44D1D5-B956-48B4-AD5E-D0289992CAB6}"/>
    <cellStyle name="Comma [0] 2 122 2 2" xfId="45555" hidden="1" xr:uid="{7F762231-C376-45C9-AFAA-5CC9134654C9}"/>
    <cellStyle name="Comma [0] 2 122 2 2" xfId="45814" hidden="1" xr:uid="{19E3E43F-EA39-4106-AB04-D67E595CDBC0}"/>
    <cellStyle name="Comma [0] 2 122 2 2" xfId="46461" hidden="1" xr:uid="{8BF6227B-5550-4927-8009-CB246C9F7353}"/>
    <cellStyle name="Comma [0] 2 122 2 2" xfId="47019" hidden="1" xr:uid="{97443F7F-5BE6-477A-9D5F-ABAB62D945EB}"/>
    <cellStyle name="Comma [0] 2 122 2 2" xfId="47311" hidden="1" xr:uid="{D770FC85-228F-48CB-8207-51955AF7F1A7}"/>
    <cellStyle name="Comma [0] 2 122 2 2" xfId="47570" hidden="1" xr:uid="{F5084C75-7A12-42CB-9BE1-B8848F2B9DD1}"/>
    <cellStyle name="Comma [0] 2 122 2 2" xfId="48214" hidden="1" xr:uid="{19B5D1A9-F5E9-47E8-8E3A-3B8D37DB02A3}"/>
    <cellStyle name="Comma [0] 2 122 2 2" xfId="48772" hidden="1" xr:uid="{550D59C3-3F82-409D-9D04-495B6B140103}"/>
    <cellStyle name="Comma [0] 2 122 2 2" xfId="49064" hidden="1" xr:uid="{7A9FE111-D8BA-4EE5-BC7C-E200A491564F}"/>
    <cellStyle name="Comma [0] 2 122 2 2" xfId="49323" hidden="1" xr:uid="{41CC4E85-D64D-4E35-99F9-FF5C2B68AF50}"/>
    <cellStyle name="Comma [0] 2 122 2 2" xfId="49964" hidden="1" xr:uid="{A2CDE3F1-081F-4D3A-8571-00ED0B7B567B}"/>
    <cellStyle name="Comma [0] 2 122 2 2" xfId="50522" hidden="1" xr:uid="{5EF9A7BF-ECF5-4FA8-93CB-619C2E443B31}"/>
    <cellStyle name="Comma [0] 2 122 2 2" xfId="50814" hidden="1" xr:uid="{27D62926-710B-49A4-B8CA-752F7A56CF87}"/>
    <cellStyle name="Comma [0] 2 122 2 2" xfId="51073" hidden="1" xr:uid="{A57D747C-3128-41F3-ABD9-2A272CCBF67E}"/>
    <cellStyle name="Comma [0] 2 122 2 2" xfId="51709" hidden="1" xr:uid="{1A48B00C-7B17-4BB8-84A9-BA9B16E7B0B2}"/>
    <cellStyle name="Comma [0] 2 122 2 2" xfId="52266" hidden="1" xr:uid="{0A159BDA-6A08-444A-A617-E18FB50317AE}"/>
    <cellStyle name="Comma [0] 2 122 2 2" xfId="52558" hidden="1" xr:uid="{A5A0F7FC-9046-40F6-B9A4-F2DBBA22225A}"/>
    <cellStyle name="Comma [0] 2 122 2 2" xfId="52817" hidden="1" xr:uid="{FD8E267D-2FF2-4E10-AD93-27DF3F891779}"/>
    <cellStyle name="Comma [0] 2 122 2 2" xfId="53447" hidden="1" xr:uid="{8C533C3D-ACC2-48D7-B2A6-0041C06145E7}"/>
    <cellStyle name="Comma [0] 2 122 2 2" xfId="54000" hidden="1" xr:uid="{B93B8A12-163F-416E-A982-402D9AF0BAE7}"/>
    <cellStyle name="Comma [0] 2 122 2 2" xfId="54292" hidden="1" xr:uid="{D5454457-6D30-4C61-B5AA-62AEBA95706D}"/>
    <cellStyle name="Comma [0] 2 122 2 2" xfId="54551" hidden="1" xr:uid="{0078CED3-93C8-41C3-860E-9CCBFE2625B3}"/>
    <cellStyle name="Comma [0] 2 122 2 2" xfId="55175" hidden="1" xr:uid="{C1B95D21-3995-489D-9167-4894FB287097}"/>
    <cellStyle name="Comma [0] 2 122 2 2" xfId="55724" hidden="1" xr:uid="{FD156D2D-2168-4B2A-A418-0A552A7FE29E}"/>
    <cellStyle name="Comma [0] 2 122 2 2" xfId="56016" hidden="1" xr:uid="{E1E6C273-50E0-415C-A03A-8B8F73C1CF92}"/>
    <cellStyle name="Comma [0] 2 122 2 2" xfId="56275" hidden="1" xr:uid="{B8DA5596-8118-47A5-BBBB-25399A5F9548}"/>
    <cellStyle name="Comma [0] 2 122 2 2" xfId="56888" hidden="1" xr:uid="{D611DD90-1C11-4651-9A18-41056844D1C7}"/>
    <cellStyle name="Comma [0] 2 122 2 2" xfId="57431" hidden="1" xr:uid="{78798B31-109D-40E6-97A4-4CBFE3788F14}"/>
    <cellStyle name="Comma [0] 2 122 2 2" xfId="57723" hidden="1" xr:uid="{98FF873E-9965-4565-B5AD-4ACE55DC5DC3}"/>
    <cellStyle name="Comma [0] 2 122 2 2" xfId="57982" hidden="1" xr:uid="{CD9E0891-6302-4318-8D06-62E00C3CEA71}"/>
    <cellStyle name="Comma [0] 2 122 2 2" xfId="58585" hidden="1" xr:uid="{2A087610-5BE8-429F-AAC0-924FE7451577}"/>
    <cellStyle name="Comma [0] 2 122 2 2" xfId="59125" hidden="1" xr:uid="{DFCDAA71-9D3D-4EF1-942C-334EF1DD7EE4}"/>
    <cellStyle name="Comma [0] 2 122 2 2" xfId="59417" hidden="1" xr:uid="{8B1B59FB-AC51-411F-8B2B-426C369B11C6}"/>
    <cellStyle name="Comma [0] 2 122 2 2" xfId="59676" hidden="1" xr:uid="{D73AEE7E-1147-4E55-B48D-83DBEB75BA78}"/>
    <cellStyle name="Comma [0] 2 122 2 2" xfId="60260" hidden="1" xr:uid="{B08C2FD5-F9B4-4E13-847E-04E6F5455C7F}"/>
    <cellStyle name="Comma [0] 2 122 2 2" xfId="60786" hidden="1" xr:uid="{8F9B8FCB-F917-4E94-A877-001FE8C8021A}"/>
    <cellStyle name="Comma [0] 2 122 2 2" xfId="61078" hidden="1" xr:uid="{E9CFD7D3-D58F-4F8A-85B9-623ED48ADB49}"/>
    <cellStyle name="Comma [0] 2 122 2 2" xfId="61337" hidden="1" xr:uid="{4C9644FB-96E7-4FD3-8BBA-E3DFF4698846}"/>
    <cellStyle name="Comma [0] 2 122 2 2" xfId="61906" hidden="1" xr:uid="{B01B0865-77AC-49DF-8056-465E6D0236C2}"/>
    <cellStyle name="Comma [0] 2 122 2 2" xfId="62421" hidden="1" xr:uid="{6FF5B811-AF43-4148-A695-DC73B11138FF}"/>
    <cellStyle name="Comma [0] 2 122 2 2" xfId="62713" hidden="1" xr:uid="{04003FBB-321B-442B-9CC6-1BB02EDB11BC}"/>
    <cellStyle name="Comma [0] 2 122 2 2" xfId="62972" hidden="1" xr:uid="{810D26FC-E266-4587-8009-1A092B966AEE}"/>
    <cellStyle name="Comma [0] 2 122 2 2" xfId="63476" hidden="1" xr:uid="{FE065714-1AD1-4FF9-B21E-0A77557CC053}"/>
    <cellStyle name="Comma [0] 2 122 2 2" xfId="63932" hidden="1" xr:uid="{3B720260-B32D-4461-A821-1B6E994AD92F}"/>
    <cellStyle name="Comma [0] 2 122 3" xfId="4453" hidden="1" xr:uid="{00000000-0005-0000-0000-000068110000}"/>
    <cellStyle name="Comma [0] 2 122 3" xfId="6458" hidden="1" xr:uid="{00000000-0005-0000-0000-00003D190000}"/>
    <cellStyle name="Comma [0] 2 122 3" xfId="6672" hidden="1" xr:uid="{00000000-0005-0000-0000-0000131A0000}"/>
    <cellStyle name="Comma [0] 2 122 3" xfId="6801" hidden="1" xr:uid="{00000000-0005-0000-0000-0000941A0000}"/>
    <cellStyle name="Comma [0] 2 122 3" xfId="7427" hidden="1" xr:uid="{00000000-0005-0000-0000-0000061D0000}"/>
    <cellStyle name="Comma [0] 2 122 3" xfId="9183" hidden="1" xr:uid="{00000000-0005-0000-0000-0000E2230000}"/>
    <cellStyle name="Comma [0] 2 122 3" xfId="10939" hidden="1" xr:uid="{00000000-0005-0000-0000-0000BE2A0000}"/>
    <cellStyle name="Comma [0] 2 122 3" xfId="12695" hidden="1" xr:uid="{00000000-0005-0000-0000-00009A310000}"/>
    <cellStyle name="Comma [0] 2 122 3" xfId="14451" hidden="1" xr:uid="{00000000-0005-0000-0000-000076380000}"/>
    <cellStyle name="Comma [0] 2 122 3" xfId="16204" hidden="1" xr:uid="{00000000-0005-0000-0000-00004F3F0000}"/>
    <cellStyle name="Comma [0] 2 122 3" xfId="17954" hidden="1" xr:uid="{00000000-0005-0000-0000-000025460000}"/>
    <cellStyle name="Comma [0] 2 122 3" xfId="19698" hidden="1" xr:uid="{00000000-0005-0000-0000-0000F54C0000}"/>
    <cellStyle name="Comma [0] 2 122 3" xfId="21434" hidden="1" xr:uid="{00000000-0005-0000-0000-0000BD530000}"/>
    <cellStyle name="Comma [0] 2 122 3" xfId="23161" hidden="1" xr:uid="{00000000-0005-0000-0000-00007C5A0000}"/>
    <cellStyle name="Comma [0] 2 122 3" xfId="24871" hidden="1" xr:uid="{00000000-0005-0000-0000-00002A610000}"/>
    <cellStyle name="Comma [0] 2 122 3" xfId="26567" hidden="1" xr:uid="{00000000-0005-0000-0000-0000CA670000}"/>
    <cellStyle name="Comma [0] 2 122 3" xfId="36557" hidden="1" xr:uid="{AD0A1704-225E-45CD-8AA4-073D48BA7EE7}"/>
    <cellStyle name="Comma [0] 2 122 3" xfId="38562" hidden="1" xr:uid="{8D6FDF83-4B79-4F12-85C9-6515443E64F6}"/>
    <cellStyle name="Comma [0] 2 122 3" xfId="38776" hidden="1" xr:uid="{3F40E65D-FF96-4A17-BDD5-7F2C64E5D8FF}"/>
    <cellStyle name="Comma [0] 2 122 3" xfId="38905" hidden="1" xr:uid="{B019A560-ECD4-48BB-899B-340012C6073D}"/>
    <cellStyle name="Comma [0] 2 122 3" xfId="39531" hidden="1" xr:uid="{6E5A19C8-FAC9-4116-88B9-3723629597F0}"/>
    <cellStyle name="Comma [0] 2 122 3" xfId="41287" hidden="1" xr:uid="{D96C12DA-16E2-47CE-8C32-1D02EF62CE72}"/>
    <cellStyle name="Comma [0] 2 122 3" xfId="43043" hidden="1" xr:uid="{4D955017-1063-4DEE-A049-9C0C3B384E9C}"/>
    <cellStyle name="Comma [0] 2 122 3" xfId="44799" hidden="1" xr:uid="{0463FCF6-170B-4B80-88ED-F4C1402BEB4F}"/>
    <cellStyle name="Comma [0] 2 122 3" xfId="46555" hidden="1" xr:uid="{50F08A24-3292-471D-89EB-FA4B1C8DEFB0}"/>
    <cellStyle name="Comma [0] 2 122 3" xfId="48308" hidden="1" xr:uid="{F8131E47-DD72-43F8-A773-D04E9B856620}"/>
    <cellStyle name="Comma [0] 2 122 3" xfId="50058" hidden="1" xr:uid="{91E18396-70E0-4046-A303-65F6DC92576F}"/>
    <cellStyle name="Comma [0] 2 122 3" xfId="51802" hidden="1" xr:uid="{7044D0D9-ECD8-43B3-ACE2-25AC1E7822D6}"/>
    <cellStyle name="Comma [0] 2 122 3" xfId="53538" hidden="1" xr:uid="{2185FB1F-955E-45DA-8E4D-15DC1A3B4A2B}"/>
    <cellStyle name="Comma [0] 2 122 3" xfId="55265" hidden="1" xr:uid="{4F347E69-4D85-47DB-A720-7B37E9453E18}"/>
    <cellStyle name="Comma [0] 2 122 3" xfId="56975" hidden="1" xr:uid="{22DD993D-1D56-4ED0-8FA4-15BF499D82B5}"/>
    <cellStyle name="Comma [0] 2 122 3" xfId="58671" hidden="1" xr:uid="{417543C8-8255-43CC-9AF3-AF6A26752ACA}"/>
    <cellStyle name="Comma [0] 2 123" xfId="623" xr:uid="{00000000-0005-0000-0000-000072020000}"/>
    <cellStyle name="Comma [0] 2 123 2" xfId="1278" hidden="1" xr:uid="{00000000-0005-0000-0000-000001050000}"/>
    <cellStyle name="Comma [0] 2 123 2" xfId="1833" hidden="1" xr:uid="{00000000-0005-0000-0000-00002C070000}"/>
    <cellStyle name="Comma [0] 2 123 2" xfId="2130" hidden="1" xr:uid="{00000000-0005-0000-0000-000055080000}"/>
    <cellStyle name="Comma [0] 2 123 2" xfId="2397" hidden="1" xr:uid="{00000000-0005-0000-0000-000060090000}"/>
    <cellStyle name="Comma [0] 2 123 2" xfId="33396" hidden="1" xr:uid="{EBB138F6-7214-4A33-BB1A-6DD78E3DF7D6}"/>
    <cellStyle name="Comma [0] 2 123 2" xfId="33948" hidden="1" xr:uid="{61000669-AC34-45CF-8852-209BE92FC548}"/>
    <cellStyle name="Comma [0] 2 123 2" xfId="34245" hidden="1" xr:uid="{23392997-BADA-4F27-AAA4-C1464EA48CF9}"/>
    <cellStyle name="Comma [0] 2 123 2" xfId="34512" hidden="1" xr:uid="{436EA512-8717-4249-8C59-C4E89DE48E64}"/>
    <cellStyle name="Comma [0] 2 123 2" xfId="32761" xr:uid="{82CE58A5-3C16-414A-8360-10F224637EAE}"/>
    <cellStyle name="Comma [0] 2 123 2 2" xfId="5075" hidden="1" xr:uid="{00000000-0005-0000-0000-0000D6130000}"/>
    <cellStyle name="Comma [0] 2 123 2 2" xfId="5635" hidden="1" xr:uid="{00000000-0005-0000-0000-000006160000}"/>
    <cellStyle name="Comma [0] 2 123 2 2" xfId="5932" hidden="1" xr:uid="{00000000-0005-0000-0000-00002F170000}"/>
    <cellStyle name="Comma [0] 2 123 2 2" xfId="6199" hidden="1" xr:uid="{00000000-0005-0000-0000-00003A180000}"/>
    <cellStyle name="Comma [0] 2 123 2 2" xfId="7294" hidden="1" xr:uid="{00000000-0005-0000-0000-0000811C0000}"/>
    <cellStyle name="Comma [0] 2 123 2 2" xfId="7854" hidden="1" xr:uid="{00000000-0005-0000-0000-0000B11E0000}"/>
    <cellStyle name="Comma [0] 2 123 2 2" xfId="8151" hidden="1" xr:uid="{00000000-0005-0000-0000-0000DA1F0000}"/>
    <cellStyle name="Comma [0] 2 123 2 2" xfId="8418" hidden="1" xr:uid="{00000000-0005-0000-0000-0000E5200000}"/>
    <cellStyle name="Comma [0] 2 123 2 2" xfId="9050" hidden="1" xr:uid="{00000000-0005-0000-0000-00005D230000}"/>
    <cellStyle name="Comma [0] 2 123 2 2" xfId="9610" hidden="1" xr:uid="{00000000-0005-0000-0000-00008D250000}"/>
    <cellStyle name="Comma [0] 2 123 2 2" xfId="9907" hidden="1" xr:uid="{00000000-0005-0000-0000-0000B6260000}"/>
    <cellStyle name="Comma [0] 2 123 2 2" xfId="10174" hidden="1" xr:uid="{00000000-0005-0000-0000-0000C1270000}"/>
    <cellStyle name="Comma [0] 2 123 2 2" xfId="10806" hidden="1" xr:uid="{00000000-0005-0000-0000-0000392A0000}"/>
    <cellStyle name="Comma [0] 2 123 2 2" xfId="11366" hidden="1" xr:uid="{00000000-0005-0000-0000-0000692C0000}"/>
    <cellStyle name="Comma [0] 2 123 2 2" xfId="11663" hidden="1" xr:uid="{00000000-0005-0000-0000-0000922D0000}"/>
    <cellStyle name="Comma [0] 2 123 2 2" xfId="11930" hidden="1" xr:uid="{00000000-0005-0000-0000-00009D2E0000}"/>
    <cellStyle name="Comma [0] 2 123 2 2" xfId="12562" hidden="1" xr:uid="{00000000-0005-0000-0000-000015310000}"/>
    <cellStyle name="Comma [0] 2 123 2 2" xfId="13122" hidden="1" xr:uid="{00000000-0005-0000-0000-000045330000}"/>
    <cellStyle name="Comma [0] 2 123 2 2" xfId="13419" hidden="1" xr:uid="{00000000-0005-0000-0000-00006E340000}"/>
    <cellStyle name="Comma [0] 2 123 2 2" xfId="13686" hidden="1" xr:uid="{00000000-0005-0000-0000-000079350000}"/>
    <cellStyle name="Comma [0] 2 123 2 2" xfId="14318" hidden="1" xr:uid="{00000000-0005-0000-0000-0000F1370000}"/>
    <cellStyle name="Comma [0] 2 123 2 2" xfId="14878" hidden="1" xr:uid="{00000000-0005-0000-0000-0000213A0000}"/>
    <cellStyle name="Comma [0] 2 123 2 2" xfId="15175" hidden="1" xr:uid="{00000000-0005-0000-0000-00004A3B0000}"/>
    <cellStyle name="Comma [0] 2 123 2 2" xfId="15442" hidden="1" xr:uid="{00000000-0005-0000-0000-0000553C0000}"/>
    <cellStyle name="Comma [0] 2 123 2 2" xfId="16071" hidden="1" xr:uid="{00000000-0005-0000-0000-0000CA3E0000}"/>
    <cellStyle name="Comma [0] 2 123 2 2" xfId="16631" hidden="1" xr:uid="{00000000-0005-0000-0000-0000FA400000}"/>
    <cellStyle name="Comma [0] 2 123 2 2" xfId="16928" hidden="1" xr:uid="{00000000-0005-0000-0000-000023420000}"/>
    <cellStyle name="Comma [0] 2 123 2 2" xfId="17195" hidden="1" xr:uid="{00000000-0005-0000-0000-00002E430000}"/>
    <cellStyle name="Comma [0] 2 123 2 2" xfId="17821" hidden="1" xr:uid="{00000000-0005-0000-0000-0000A0450000}"/>
    <cellStyle name="Comma [0] 2 123 2 2" xfId="18381" hidden="1" xr:uid="{00000000-0005-0000-0000-0000D0470000}"/>
    <cellStyle name="Comma [0] 2 123 2 2" xfId="18678" hidden="1" xr:uid="{00000000-0005-0000-0000-0000F9480000}"/>
    <cellStyle name="Comma [0] 2 123 2 2" xfId="18945" hidden="1" xr:uid="{00000000-0005-0000-0000-0000044A0000}"/>
    <cellStyle name="Comma [0] 2 123 2 2" xfId="19566" hidden="1" xr:uid="{00000000-0005-0000-0000-0000714C0000}"/>
    <cellStyle name="Comma [0] 2 123 2 2" xfId="20125" hidden="1" xr:uid="{00000000-0005-0000-0000-0000A04E0000}"/>
    <cellStyle name="Comma [0] 2 123 2 2" xfId="20422" hidden="1" xr:uid="{00000000-0005-0000-0000-0000C94F0000}"/>
    <cellStyle name="Comma [0] 2 123 2 2" xfId="20689" hidden="1" xr:uid="{00000000-0005-0000-0000-0000D4500000}"/>
    <cellStyle name="Comma [0] 2 123 2 2" xfId="21304" hidden="1" xr:uid="{00000000-0005-0000-0000-00003B530000}"/>
    <cellStyle name="Comma [0] 2 123 2 2" xfId="21859" hidden="1" xr:uid="{00000000-0005-0000-0000-000066550000}"/>
    <cellStyle name="Comma [0] 2 123 2 2" xfId="22156" hidden="1" xr:uid="{00000000-0005-0000-0000-00008F560000}"/>
    <cellStyle name="Comma [0] 2 123 2 2" xfId="22423" hidden="1" xr:uid="{00000000-0005-0000-0000-00009A570000}"/>
    <cellStyle name="Comma [0] 2 123 2 2" xfId="23032" hidden="1" xr:uid="{00000000-0005-0000-0000-0000FB590000}"/>
    <cellStyle name="Comma [0] 2 123 2 2" xfId="23583" hidden="1" xr:uid="{00000000-0005-0000-0000-0000225C0000}"/>
    <cellStyle name="Comma [0] 2 123 2 2" xfId="23880" hidden="1" xr:uid="{00000000-0005-0000-0000-00004B5D0000}"/>
    <cellStyle name="Comma [0] 2 123 2 2" xfId="24147" hidden="1" xr:uid="{00000000-0005-0000-0000-0000565E0000}"/>
    <cellStyle name="Comma [0] 2 123 2 2" xfId="24745" hidden="1" xr:uid="{00000000-0005-0000-0000-0000AC600000}"/>
    <cellStyle name="Comma [0] 2 123 2 2" xfId="25290" hidden="1" xr:uid="{00000000-0005-0000-0000-0000CD620000}"/>
    <cellStyle name="Comma [0] 2 123 2 2" xfId="25587" hidden="1" xr:uid="{00000000-0005-0000-0000-0000F6630000}"/>
    <cellStyle name="Comma [0] 2 123 2 2" xfId="25854" hidden="1" xr:uid="{00000000-0005-0000-0000-000001650000}"/>
    <cellStyle name="Comma [0] 2 123 2 2" xfId="26442" hidden="1" xr:uid="{00000000-0005-0000-0000-00004D670000}"/>
    <cellStyle name="Comma [0] 2 123 2 2" xfId="26984" hidden="1" xr:uid="{00000000-0005-0000-0000-00006B690000}"/>
    <cellStyle name="Comma [0] 2 123 2 2" xfId="27281" hidden="1" xr:uid="{00000000-0005-0000-0000-0000946A0000}"/>
    <cellStyle name="Comma [0] 2 123 2 2" xfId="27548" hidden="1" xr:uid="{00000000-0005-0000-0000-00009F6B0000}"/>
    <cellStyle name="Comma [0] 2 123 2 2" xfId="28117" hidden="1" xr:uid="{00000000-0005-0000-0000-0000D86D0000}"/>
    <cellStyle name="Comma [0] 2 123 2 2" xfId="28645" hidden="1" xr:uid="{00000000-0005-0000-0000-0000E86F0000}"/>
    <cellStyle name="Comma [0] 2 123 2 2" xfId="28942" hidden="1" xr:uid="{00000000-0005-0000-0000-000011710000}"/>
    <cellStyle name="Comma [0] 2 123 2 2" xfId="29209" hidden="1" xr:uid="{00000000-0005-0000-0000-00001C720000}"/>
    <cellStyle name="Comma [0] 2 123 2 2" xfId="29763" hidden="1" xr:uid="{00000000-0005-0000-0000-000046740000}"/>
    <cellStyle name="Comma [0] 2 123 2 2" xfId="30280" hidden="1" xr:uid="{00000000-0005-0000-0000-00004B760000}"/>
    <cellStyle name="Comma [0] 2 123 2 2" xfId="30577" hidden="1" xr:uid="{00000000-0005-0000-0000-000074770000}"/>
    <cellStyle name="Comma [0] 2 123 2 2" xfId="30844" hidden="1" xr:uid="{00000000-0005-0000-0000-00007F780000}"/>
    <cellStyle name="Comma [0] 2 123 2 2" xfId="31333" hidden="1" xr:uid="{00000000-0005-0000-0000-0000687A0000}"/>
    <cellStyle name="Comma [0] 2 123 2 2" xfId="31791" hidden="1" xr:uid="{00000000-0005-0000-0000-0000327C0000}"/>
    <cellStyle name="Comma [0] 2 123 2 2" xfId="37179" hidden="1" xr:uid="{A0E42DD2-4936-4528-86E2-3508E2B41551}"/>
    <cellStyle name="Comma [0] 2 123 2 2" xfId="37739" hidden="1" xr:uid="{D5D3BC55-DEA5-4388-BE73-07C4F9F095BA}"/>
    <cellStyle name="Comma [0] 2 123 2 2" xfId="38036" hidden="1" xr:uid="{3B051B1F-0B8F-4F88-9323-7F475318F9B8}"/>
    <cellStyle name="Comma [0] 2 123 2 2" xfId="38303" hidden="1" xr:uid="{6BCAF68A-30FD-4297-8653-4C5943533ACB}"/>
    <cellStyle name="Comma [0] 2 123 2 2" xfId="39398" hidden="1" xr:uid="{269617C3-B2B9-4773-9FD8-90C961D3A480}"/>
    <cellStyle name="Comma [0] 2 123 2 2" xfId="39958" hidden="1" xr:uid="{51D9BAD4-584D-4043-A792-DD76C133B844}"/>
    <cellStyle name="Comma [0] 2 123 2 2" xfId="40255" hidden="1" xr:uid="{D27F6FF3-6E3F-4F71-93C5-14586B0422C1}"/>
    <cellStyle name="Comma [0] 2 123 2 2" xfId="40522" hidden="1" xr:uid="{CBCD4412-6060-4C81-9F3A-ACC5521D2FDB}"/>
    <cellStyle name="Comma [0] 2 123 2 2" xfId="41154" hidden="1" xr:uid="{FD7FA19A-46AE-4F7B-BF3E-95D38A1E9193}"/>
    <cellStyle name="Comma [0] 2 123 2 2" xfId="41714" hidden="1" xr:uid="{AF12A77D-FD5F-42E7-829B-E46D226BE2A4}"/>
    <cellStyle name="Comma [0] 2 123 2 2" xfId="42011" hidden="1" xr:uid="{2A208BB5-F559-49F3-B0CC-7A01EC95ED0B}"/>
    <cellStyle name="Comma [0] 2 123 2 2" xfId="42278" hidden="1" xr:uid="{DD461D18-4AD6-4756-93C2-06A5A40DD2BB}"/>
    <cellStyle name="Comma [0] 2 123 2 2" xfId="42910" hidden="1" xr:uid="{22012615-E7C9-42A7-9BC1-49A4463F41B3}"/>
    <cellStyle name="Comma [0] 2 123 2 2" xfId="43470" hidden="1" xr:uid="{01094350-BED0-4E0B-8611-8DDE4102E738}"/>
    <cellStyle name="Comma [0] 2 123 2 2" xfId="43767" hidden="1" xr:uid="{CBEEC4F1-B0EE-479D-AE00-927166E82DD6}"/>
    <cellStyle name="Comma [0] 2 123 2 2" xfId="44034" hidden="1" xr:uid="{E651E30A-495F-4975-AEC2-360CE17EE6A6}"/>
    <cellStyle name="Comma [0] 2 123 2 2" xfId="44666" hidden="1" xr:uid="{16BB38BE-B739-4867-AD22-7E92C972516E}"/>
    <cellStyle name="Comma [0] 2 123 2 2" xfId="45226" hidden="1" xr:uid="{DA626376-7DA5-4995-AFAD-989FD054157F}"/>
    <cellStyle name="Comma [0] 2 123 2 2" xfId="45523" hidden="1" xr:uid="{973CC71E-A0EE-48C2-A601-19ED5AA9EA95}"/>
    <cellStyle name="Comma [0] 2 123 2 2" xfId="45790" hidden="1" xr:uid="{1AAAA384-0C8B-445B-ABCE-D5F4FF146EBA}"/>
    <cellStyle name="Comma [0] 2 123 2 2" xfId="46422" hidden="1" xr:uid="{DF4C31D4-DBFA-4926-BDEC-D99D02E5A43E}"/>
    <cellStyle name="Comma [0] 2 123 2 2" xfId="46982" hidden="1" xr:uid="{76B558F8-4E3E-48FB-B79A-57BC02B74AB7}"/>
    <cellStyle name="Comma [0] 2 123 2 2" xfId="47279" hidden="1" xr:uid="{C4F2913E-F7B6-462F-A313-31CAAD7D6889}"/>
    <cellStyle name="Comma [0] 2 123 2 2" xfId="47546" hidden="1" xr:uid="{4FA30221-79F2-447C-9450-B1C862AB83E1}"/>
    <cellStyle name="Comma [0] 2 123 2 2" xfId="48175" hidden="1" xr:uid="{AD81C2D1-31B7-4D86-BB05-F52B93286FB3}"/>
    <cellStyle name="Comma [0] 2 123 2 2" xfId="48735" hidden="1" xr:uid="{43E0B267-D816-4971-9D4C-A63B50BE0C75}"/>
    <cellStyle name="Comma [0] 2 123 2 2" xfId="49032" hidden="1" xr:uid="{71680CA7-4771-4F84-81EA-192B31127B1C}"/>
    <cellStyle name="Comma [0] 2 123 2 2" xfId="49299" hidden="1" xr:uid="{4D86AA7A-1F0B-40A8-8156-04C3A8732B5B}"/>
    <cellStyle name="Comma [0] 2 123 2 2" xfId="49925" hidden="1" xr:uid="{4BA2C885-A4F9-4E0B-9C01-B2E2CD17C02B}"/>
    <cellStyle name="Comma [0] 2 123 2 2" xfId="50485" hidden="1" xr:uid="{B7623B06-7EFC-40D4-AAC3-017EEDE807A9}"/>
    <cellStyle name="Comma [0] 2 123 2 2" xfId="50782" hidden="1" xr:uid="{C0118366-8ED4-4F24-90AD-E2E3E9428EA0}"/>
    <cellStyle name="Comma [0] 2 123 2 2" xfId="51049" hidden="1" xr:uid="{302E77E0-ED42-4AED-A59E-778760B88B56}"/>
    <cellStyle name="Comma [0] 2 123 2 2" xfId="51670" hidden="1" xr:uid="{B909C6A6-FD7E-4B4B-AD3C-D51EFBF4DEC8}"/>
    <cellStyle name="Comma [0] 2 123 2 2" xfId="52229" hidden="1" xr:uid="{F6511CFF-39E8-4B91-B4BF-74A9EEC0B699}"/>
    <cellStyle name="Comma [0] 2 123 2 2" xfId="52526" hidden="1" xr:uid="{0F1F8F80-B552-4713-B833-F9D249A56BFE}"/>
    <cellStyle name="Comma [0] 2 123 2 2" xfId="52793" hidden="1" xr:uid="{F7320CDE-3E58-4F3D-8016-FF7A7931AE18}"/>
    <cellStyle name="Comma [0] 2 123 2 2" xfId="53408" hidden="1" xr:uid="{E7C3C7B7-5D5E-458B-AD21-95B48A74EBAE}"/>
    <cellStyle name="Comma [0] 2 123 2 2" xfId="53963" hidden="1" xr:uid="{FEEFEB68-B00D-4A08-9A45-169A4CE412F6}"/>
    <cellStyle name="Comma [0] 2 123 2 2" xfId="54260" hidden="1" xr:uid="{CFA83D1A-9E0E-4686-9427-2320CDA85D9C}"/>
    <cellStyle name="Comma [0] 2 123 2 2" xfId="54527" hidden="1" xr:uid="{5948F935-8488-4167-B370-AE4EC7708304}"/>
    <cellStyle name="Comma [0] 2 123 2 2" xfId="55136" hidden="1" xr:uid="{2DBDF474-F39E-4A5A-8BEA-1043A56D6CEB}"/>
    <cellStyle name="Comma [0] 2 123 2 2" xfId="55687" hidden="1" xr:uid="{76E5A59D-32D0-45E6-9272-30FBE2C64307}"/>
    <cellStyle name="Comma [0] 2 123 2 2" xfId="55984" hidden="1" xr:uid="{CAE5291F-3656-41DD-A083-E4DC2DBBE75B}"/>
    <cellStyle name="Comma [0] 2 123 2 2" xfId="56251" hidden="1" xr:uid="{6D33E3A2-AF52-4217-B12F-7FC520F0F3E6}"/>
    <cellStyle name="Comma [0] 2 123 2 2" xfId="56849" hidden="1" xr:uid="{0058DEFF-C202-41D0-B278-E06FB9EE0ED8}"/>
    <cellStyle name="Comma [0] 2 123 2 2" xfId="57394" hidden="1" xr:uid="{08575E53-F786-4A2A-B636-3DB20C6AB563}"/>
    <cellStyle name="Comma [0] 2 123 2 2" xfId="57691" hidden="1" xr:uid="{6EF96A74-AEBD-4FAF-B07D-3058E44D80C6}"/>
    <cellStyle name="Comma [0] 2 123 2 2" xfId="57958" hidden="1" xr:uid="{CC80E34B-A55F-497B-8545-525FAB32586D}"/>
    <cellStyle name="Comma [0] 2 123 2 2" xfId="58546" hidden="1" xr:uid="{B0BE2182-6172-4CA3-8AA8-C7097C2787D7}"/>
    <cellStyle name="Comma [0] 2 123 2 2" xfId="59088" hidden="1" xr:uid="{B2F6F8EF-666C-4F47-8BA9-AEFE72C82072}"/>
    <cellStyle name="Comma [0] 2 123 2 2" xfId="59385" hidden="1" xr:uid="{7C616CEC-1CBE-4F50-B78F-0D79BC44145A}"/>
    <cellStyle name="Comma [0] 2 123 2 2" xfId="59652" hidden="1" xr:uid="{8BFD0E94-406F-4E11-9FDB-B64B73B48CB3}"/>
    <cellStyle name="Comma [0] 2 123 2 2" xfId="60221" hidden="1" xr:uid="{1D0E11E7-E886-47DD-A361-BFCED290E47D}"/>
    <cellStyle name="Comma [0] 2 123 2 2" xfId="60749" hidden="1" xr:uid="{F3B10AAD-858C-45C3-9FA5-A1BB1844DA29}"/>
    <cellStyle name="Comma [0] 2 123 2 2" xfId="61046" hidden="1" xr:uid="{F0F01783-BDFE-4C08-9575-9EE4E75B0FB2}"/>
    <cellStyle name="Comma [0] 2 123 2 2" xfId="61313" hidden="1" xr:uid="{ABF2B646-06D4-4B70-BA8F-8AF5978A6C36}"/>
    <cellStyle name="Comma [0] 2 123 2 2" xfId="61867" hidden="1" xr:uid="{BB189FCA-8216-412B-80E9-8D572FA69C78}"/>
    <cellStyle name="Comma [0] 2 123 2 2" xfId="62384" hidden="1" xr:uid="{6CEDCF04-E00B-4B7B-ACF8-4D751582AA90}"/>
    <cellStyle name="Comma [0] 2 123 2 2" xfId="62681" hidden="1" xr:uid="{3AB22735-6CA5-48D8-A1A9-3B115AF4314C}"/>
    <cellStyle name="Comma [0] 2 123 2 2" xfId="62948" hidden="1" xr:uid="{29450F7C-131F-4067-8322-9832B24146A0}"/>
    <cellStyle name="Comma [0] 2 123 2 2" xfId="63437" hidden="1" xr:uid="{A393F2B5-B105-4AE3-8DB3-3BA478DB8673}"/>
    <cellStyle name="Comma [0] 2 123 2 2" xfId="63895" hidden="1" xr:uid="{25F500A7-3CAD-491A-86F2-B39D72D37431}"/>
    <cellStyle name="Comma [0] 2 123 3" xfId="4414" hidden="1" xr:uid="{00000000-0005-0000-0000-000041110000}"/>
    <cellStyle name="Comma [0] 2 123 3" xfId="6633" hidden="1" xr:uid="{00000000-0005-0000-0000-0000EC190000}"/>
    <cellStyle name="Comma [0] 2 123 3" xfId="6908" hidden="1" xr:uid="{00000000-0005-0000-0000-0000FF1A0000}"/>
    <cellStyle name="Comma [0] 2 123 3" xfId="8664" hidden="1" xr:uid="{00000000-0005-0000-0000-0000DB210000}"/>
    <cellStyle name="Comma [0] 2 123 3" xfId="10420" hidden="1" xr:uid="{00000000-0005-0000-0000-0000B7280000}"/>
    <cellStyle name="Comma [0] 2 123 3" xfId="12176" hidden="1" xr:uid="{00000000-0005-0000-0000-0000932F0000}"/>
    <cellStyle name="Comma [0] 2 123 3" xfId="13932" hidden="1" xr:uid="{00000000-0005-0000-0000-00006F360000}"/>
    <cellStyle name="Comma [0] 2 123 3" xfId="15688" hidden="1" xr:uid="{00000000-0005-0000-0000-00004B3D0000}"/>
    <cellStyle name="Comma [0] 2 123 3" xfId="17440" hidden="1" xr:uid="{00000000-0005-0000-0000-000023440000}"/>
    <cellStyle name="Comma [0] 2 123 3" xfId="19189" hidden="1" xr:uid="{00000000-0005-0000-0000-0000F84A0000}"/>
    <cellStyle name="Comma [0] 2 123 3" xfId="20932" hidden="1" xr:uid="{00000000-0005-0000-0000-0000C7510000}"/>
    <cellStyle name="Comma [0] 2 123 3" xfId="22662" hidden="1" xr:uid="{00000000-0005-0000-0000-000089580000}"/>
    <cellStyle name="Comma [0] 2 123 3" xfId="24385" hidden="1" xr:uid="{00000000-0005-0000-0000-0000445F0000}"/>
    <cellStyle name="Comma [0] 2 123 3" xfId="26089" hidden="1" xr:uid="{00000000-0005-0000-0000-0000EC650000}"/>
    <cellStyle name="Comma [0] 2 123 3" xfId="27778" hidden="1" xr:uid="{00000000-0005-0000-0000-0000856C0000}"/>
    <cellStyle name="Comma [0] 2 123 3" xfId="29433" hidden="1" xr:uid="{00000000-0005-0000-0000-0000FC720000}"/>
    <cellStyle name="Comma [0] 2 123 3" xfId="36518" hidden="1" xr:uid="{5B9C9309-64C9-46C0-8CAC-733A9D418805}"/>
    <cellStyle name="Comma [0] 2 123 3" xfId="38737" hidden="1" xr:uid="{D6A4D7AC-AB4F-46DA-B1A3-B936022A68B5}"/>
    <cellStyle name="Comma [0] 2 123 3" xfId="39012" hidden="1" xr:uid="{20878DCF-EEA8-4A66-8050-63431E52E3B5}"/>
    <cellStyle name="Comma [0] 2 123 3" xfId="40768" hidden="1" xr:uid="{EB875A68-8830-4C8D-87F1-CD47134D3297}"/>
    <cellStyle name="Comma [0] 2 123 3" xfId="42524" hidden="1" xr:uid="{40ADEE4B-D658-415F-8634-E941352544C2}"/>
    <cellStyle name="Comma [0] 2 123 3" xfId="44280" hidden="1" xr:uid="{793DF169-6B13-449A-A624-DBA97C6CE4A0}"/>
    <cellStyle name="Comma [0] 2 123 3" xfId="46036" hidden="1" xr:uid="{D8049E53-D05A-4864-84C0-AA89FAA71552}"/>
    <cellStyle name="Comma [0] 2 123 3" xfId="47792" hidden="1" xr:uid="{CB899599-EF9E-4006-95BE-E2BB5587F6BC}"/>
    <cellStyle name="Comma [0] 2 123 3" xfId="49544" hidden="1" xr:uid="{47DA65B1-6AAA-42DB-A32F-FB2735242309}"/>
    <cellStyle name="Comma [0] 2 123 3" xfId="51293" hidden="1" xr:uid="{65DAC630-254B-47F8-8CC3-335537B7C7AB}"/>
    <cellStyle name="Comma [0] 2 123 3" xfId="53036" hidden="1" xr:uid="{9727FBE4-B41E-4784-ACBC-5C83ED54444D}"/>
    <cellStyle name="Comma [0] 2 123 3" xfId="54766" hidden="1" xr:uid="{2A1165F5-C278-41F6-8ACE-5AB258DDD4C5}"/>
    <cellStyle name="Comma [0] 2 123 3" xfId="56489" hidden="1" xr:uid="{F538E784-2770-4187-98FC-2D80970C5252}"/>
    <cellStyle name="Comma [0] 2 123 3" xfId="58193" hidden="1" xr:uid="{2FF00D5D-6417-4870-93D8-C5135FD45BAE}"/>
    <cellStyle name="Comma [0] 2 123 3" xfId="59882" hidden="1" xr:uid="{60BDBE84-5663-4D04-A958-DECED89A7EFA}"/>
    <cellStyle name="Comma [0] 2 123 3" xfId="61537" hidden="1" xr:uid="{A21BC132-21FA-4FD8-81D5-B5FE0C0964F0}"/>
    <cellStyle name="Comma [0] 2 124" xfId="620" xr:uid="{00000000-0005-0000-0000-00006F020000}"/>
    <cellStyle name="Comma [0] 2 124 2" xfId="1275" hidden="1" xr:uid="{00000000-0005-0000-0000-0000FE040000}"/>
    <cellStyle name="Comma [0] 2 124 2" xfId="1830" hidden="1" xr:uid="{00000000-0005-0000-0000-000029070000}"/>
    <cellStyle name="Comma [0] 2 124 2" xfId="2127" hidden="1" xr:uid="{00000000-0005-0000-0000-000052080000}"/>
    <cellStyle name="Comma [0] 2 124 2" xfId="2395" hidden="1" xr:uid="{00000000-0005-0000-0000-00005E090000}"/>
    <cellStyle name="Comma [0] 2 124 2" xfId="33393" hidden="1" xr:uid="{BF20B8F9-9A0E-4CAF-BE43-492152A31AAD}"/>
    <cellStyle name="Comma [0] 2 124 2" xfId="33945" hidden="1" xr:uid="{F2586CF2-F1CF-49F2-8ABE-FFF0E9ACB319}"/>
    <cellStyle name="Comma [0] 2 124 2" xfId="34242" hidden="1" xr:uid="{A656823B-4253-404A-B931-FF1A7D62B727}"/>
    <cellStyle name="Comma [0] 2 124 2" xfId="34510" hidden="1" xr:uid="{8F8A0106-A806-4CCC-AF61-84F2F7A76E3C}"/>
    <cellStyle name="Comma [0] 2 124 2" xfId="32758" xr:uid="{7879777E-7B0A-4776-B39A-B9BB5D1D1F40}"/>
    <cellStyle name="Comma [0] 2 124 2 2" xfId="5072" hidden="1" xr:uid="{00000000-0005-0000-0000-0000D3130000}"/>
    <cellStyle name="Comma [0] 2 124 2 2" xfId="5632" hidden="1" xr:uid="{00000000-0005-0000-0000-000003160000}"/>
    <cellStyle name="Comma [0] 2 124 2 2" xfId="5929" hidden="1" xr:uid="{00000000-0005-0000-0000-00002C170000}"/>
    <cellStyle name="Comma [0] 2 124 2 2" xfId="6197" hidden="1" xr:uid="{00000000-0005-0000-0000-000038180000}"/>
    <cellStyle name="Comma [0] 2 124 2 2" xfId="7291" hidden="1" xr:uid="{00000000-0005-0000-0000-00007E1C0000}"/>
    <cellStyle name="Comma [0] 2 124 2 2" xfId="7851" hidden="1" xr:uid="{00000000-0005-0000-0000-0000AE1E0000}"/>
    <cellStyle name="Comma [0] 2 124 2 2" xfId="8148" hidden="1" xr:uid="{00000000-0005-0000-0000-0000D71F0000}"/>
    <cellStyle name="Comma [0] 2 124 2 2" xfId="8416" hidden="1" xr:uid="{00000000-0005-0000-0000-0000E3200000}"/>
    <cellStyle name="Comma [0] 2 124 2 2" xfId="9047" hidden="1" xr:uid="{00000000-0005-0000-0000-00005A230000}"/>
    <cellStyle name="Comma [0] 2 124 2 2" xfId="9607" hidden="1" xr:uid="{00000000-0005-0000-0000-00008A250000}"/>
    <cellStyle name="Comma [0] 2 124 2 2" xfId="9904" hidden="1" xr:uid="{00000000-0005-0000-0000-0000B3260000}"/>
    <cellStyle name="Comma [0] 2 124 2 2" xfId="10172" hidden="1" xr:uid="{00000000-0005-0000-0000-0000BF270000}"/>
    <cellStyle name="Comma [0] 2 124 2 2" xfId="10803" hidden="1" xr:uid="{00000000-0005-0000-0000-0000362A0000}"/>
    <cellStyle name="Comma [0] 2 124 2 2" xfId="11363" hidden="1" xr:uid="{00000000-0005-0000-0000-0000662C0000}"/>
    <cellStyle name="Comma [0] 2 124 2 2" xfId="11660" hidden="1" xr:uid="{00000000-0005-0000-0000-00008F2D0000}"/>
    <cellStyle name="Comma [0] 2 124 2 2" xfId="11928" hidden="1" xr:uid="{00000000-0005-0000-0000-00009B2E0000}"/>
    <cellStyle name="Comma [0] 2 124 2 2" xfId="12559" hidden="1" xr:uid="{00000000-0005-0000-0000-000012310000}"/>
    <cellStyle name="Comma [0] 2 124 2 2" xfId="13119" hidden="1" xr:uid="{00000000-0005-0000-0000-000042330000}"/>
    <cellStyle name="Comma [0] 2 124 2 2" xfId="13416" hidden="1" xr:uid="{00000000-0005-0000-0000-00006B340000}"/>
    <cellStyle name="Comma [0] 2 124 2 2" xfId="13684" hidden="1" xr:uid="{00000000-0005-0000-0000-000077350000}"/>
    <cellStyle name="Comma [0] 2 124 2 2" xfId="14315" hidden="1" xr:uid="{00000000-0005-0000-0000-0000EE370000}"/>
    <cellStyle name="Comma [0] 2 124 2 2" xfId="14875" hidden="1" xr:uid="{00000000-0005-0000-0000-00001E3A0000}"/>
    <cellStyle name="Comma [0] 2 124 2 2" xfId="15172" hidden="1" xr:uid="{00000000-0005-0000-0000-0000473B0000}"/>
    <cellStyle name="Comma [0] 2 124 2 2" xfId="15440" hidden="1" xr:uid="{00000000-0005-0000-0000-0000533C0000}"/>
    <cellStyle name="Comma [0] 2 124 2 2" xfId="16068" hidden="1" xr:uid="{00000000-0005-0000-0000-0000C73E0000}"/>
    <cellStyle name="Comma [0] 2 124 2 2" xfId="16628" hidden="1" xr:uid="{00000000-0005-0000-0000-0000F7400000}"/>
    <cellStyle name="Comma [0] 2 124 2 2" xfId="16925" hidden="1" xr:uid="{00000000-0005-0000-0000-000020420000}"/>
    <cellStyle name="Comma [0] 2 124 2 2" xfId="17193" hidden="1" xr:uid="{00000000-0005-0000-0000-00002C430000}"/>
    <cellStyle name="Comma [0] 2 124 2 2" xfId="17818" hidden="1" xr:uid="{00000000-0005-0000-0000-00009D450000}"/>
    <cellStyle name="Comma [0] 2 124 2 2" xfId="18378" hidden="1" xr:uid="{00000000-0005-0000-0000-0000CD470000}"/>
    <cellStyle name="Comma [0] 2 124 2 2" xfId="18675" hidden="1" xr:uid="{00000000-0005-0000-0000-0000F6480000}"/>
    <cellStyle name="Comma [0] 2 124 2 2" xfId="18943" hidden="1" xr:uid="{00000000-0005-0000-0000-0000024A0000}"/>
    <cellStyle name="Comma [0] 2 124 2 2" xfId="19563" hidden="1" xr:uid="{00000000-0005-0000-0000-00006E4C0000}"/>
    <cellStyle name="Comma [0] 2 124 2 2" xfId="20122" hidden="1" xr:uid="{00000000-0005-0000-0000-00009D4E0000}"/>
    <cellStyle name="Comma [0] 2 124 2 2" xfId="20419" hidden="1" xr:uid="{00000000-0005-0000-0000-0000C64F0000}"/>
    <cellStyle name="Comma [0] 2 124 2 2" xfId="20687" hidden="1" xr:uid="{00000000-0005-0000-0000-0000D2500000}"/>
    <cellStyle name="Comma [0] 2 124 2 2" xfId="21301" hidden="1" xr:uid="{00000000-0005-0000-0000-000038530000}"/>
    <cellStyle name="Comma [0] 2 124 2 2" xfId="21856" hidden="1" xr:uid="{00000000-0005-0000-0000-000063550000}"/>
    <cellStyle name="Comma [0] 2 124 2 2" xfId="22153" hidden="1" xr:uid="{00000000-0005-0000-0000-00008C560000}"/>
    <cellStyle name="Comma [0] 2 124 2 2" xfId="22421" hidden="1" xr:uid="{00000000-0005-0000-0000-000098570000}"/>
    <cellStyle name="Comma [0] 2 124 2 2" xfId="23029" hidden="1" xr:uid="{00000000-0005-0000-0000-0000F8590000}"/>
    <cellStyle name="Comma [0] 2 124 2 2" xfId="23580" hidden="1" xr:uid="{00000000-0005-0000-0000-00001F5C0000}"/>
    <cellStyle name="Comma [0] 2 124 2 2" xfId="23877" hidden="1" xr:uid="{00000000-0005-0000-0000-0000485D0000}"/>
    <cellStyle name="Comma [0] 2 124 2 2" xfId="24145" hidden="1" xr:uid="{00000000-0005-0000-0000-0000545E0000}"/>
    <cellStyle name="Comma [0] 2 124 2 2" xfId="24742" hidden="1" xr:uid="{00000000-0005-0000-0000-0000A9600000}"/>
    <cellStyle name="Comma [0] 2 124 2 2" xfId="25287" hidden="1" xr:uid="{00000000-0005-0000-0000-0000CA620000}"/>
    <cellStyle name="Comma [0] 2 124 2 2" xfId="25584" hidden="1" xr:uid="{00000000-0005-0000-0000-0000F3630000}"/>
    <cellStyle name="Comma [0] 2 124 2 2" xfId="25852" hidden="1" xr:uid="{00000000-0005-0000-0000-0000FF640000}"/>
    <cellStyle name="Comma [0] 2 124 2 2" xfId="26439" hidden="1" xr:uid="{00000000-0005-0000-0000-00004A670000}"/>
    <cellStyle name="Comma [0] 2 124 2 2" xfId="26981" hidden="1" xr:uid="{00000000-0005-0000-0000-000068690000}"/>
    <cellStyle name="Comma [0] 2 124 2 2" xfId="27278" hidden="1" xr:uid="{00000000-0005-0000-0000-0000916A0000}"/>
    <cellStyle name="Comma [0] 2 124 2 2" xfId="27546" hidden="1" xr:uid="{00000000-0005-0000-0000-00009D6B0000}"/>
    <cellStyle name="Comma [0] 2 124 2 2" xfId="28114" hidden="1" xr:uid="{00000000-0005-0000-0000-0000D56D0000}"/>
    <cellStyle name="Comma [0] 2 124 2 2" xfId="28642" hidden="1" xr:uid="{00000000-0005-0000-0000-0000E56F0000}"/>
    <cellStyle name="Comma [0] 2 124 2 2" xfId="28939" hidden="1" xr:uid="{00000000-0005-0000-0000-00000E710000}"/>
    <cellStyle name="Comma [0] 2 124 2 2" xfId="29207" hidden="1" xr:uid="{00000000-0005-0000-0000-00001A720000}"/>
    <cellStyle name="Comma [0] 2 124 2 2" xfId="29760" hidden="1" xr:uid="{00000000-0005-0000-0000-000043740000}"/>
    <cellStyle name="Comma [0] 2 124 2 2" xfId="30277" hidden="1" xr:uid="{00000000-0005-0000-0000-000048760000}"/>
    <cellStyle name="Comma [0] 2 124 2 2" xfId="30574" hidden="1" xr:uid="{00000000-0005-0000-0000-000071770000}"/>
    <cellStyle name="Comma [0] 2 124 2 2" xfId="30842" hidden="1" xr:uid="{00000000-0005-0000-0000-00007D780000}"/>
    <cellStyle name="Comma [0] 2 124 2 2" xfId="31330" hidden="1" xr:uid="{00000000-0005-0000-0000-0000657A0000}"/>
    <cellStyle name="Comma [0] 2 124 2 2" xfId="31788" hidden="1" xr:uid="{00000000-0005-0000-0000-00002F7C0000}"/>
    <cellStyle name="Comma [0] 2 124 2 2" xfId="37176" hidden="1" xr:uid="{BDDB0861-3A99-42BC-AE2B-86293CD960B9}"/>
    <cellStyle name="Comma [0] 2 124 2 2" xfId="37736" hidden="1" xr:uid="{6FD54EFF-21DB-4938-A54C-683AE6A6C844}"/>
    <cellStyle name="Comma [0] 2 124 2 2" xfId="38033" hidden="1" xr:uid="{B29BAADA-AFEE-41AC-B637-DBB040540C89}"/>
    <cellStyle name="Comma [0] 2 124 2 2" xfId="38301" hidden="1" xr:uid="{FA1BC7FE-39FD-4683-A573-4110D1754E15}"/>
    <cellStyle name="Comma [0] 2 124 2 2" xfId="39395" hidden="1" xr:uid="{EEBFDC96-409B-4548-BA69-BB46049C3A25}"/>
    <cellStyle name="Comma [0] 2 124 2 2" xfId="39955" hidden="1" xr:uid="{1B25A60F-A065-4C56-B61D-7DEF5A316429}"/>
    <cellStyle name="Comma [0] 2 124 2 2" xfId="40252" hidden="1" xr:uid="{0890CC82-4D34-49FF-9C0A-7AC0C79275C8}"/>
    <cellStyle name="Comma [0] 2 124 2 2" xfId="40520" hidden="1" xr:uid="{E397E333-BAB4-478B-92E5-AC7801A131EC}"/>
    <cellStyle name="Comma [0] 2 124 2 2" xfId="41151" hidden="1" xr:uid="{C20800BC-6823-4F6A-A34B-5E5403858D71}"/>
    <cellStyle name="Comma [0] 2 124 2 2" xfId="41711" hidden="1" xr:uid="{3199D4D8-5935-43AC-A177-D9A4694B7ED4}"/>
    <cellStyle name="Comma [0] 2 124 2 2" xfId="42008" hidden="1" xr:uid="{53C02EBD-F8E7-48D6-ACE0-AC7AC1A4ABB0}"/>
    <cellStyle name="Comma [0] 2 124 2 2" xfId="42276" hidden="1" xr:uid="{2258BF04-C454-427B-AD72-95CB39BE4515}"/>
    <cellStyle name="Comma [0] 2 124 2 2" xfId="42907" hidden="1" xr:uid="{2D749192-6820-4F80-816E-13D5ABA134AB}"/>
    <cellStyle name="Comma [0] 2 124 2 2" xfId="43467" hidden="1" xr:uid="{4A3B849E-CF8D-4CCE-A0FC-2533E68AE46F}"/>
    <cellStyle name="Comma [0] 2 124 2 2" xfId="43764" hidden="1" xr:uid="{0A174A86-E6A9-433D-8BAD-C22098A34336}"/>
    <cellStyle name="Comma [0] 2 124 2 2" xfId="44032" hidden="1" xr:uid="{3B6DC81F-FE1B-4791-9041-BC50DAF0E216}"/>
    <cellStyle name="Comma [0] 2 124 2 2" xfId="44663" hidden="1" xr:uid="{68C5E795-FCE2-429C-9DE6-FD1D120A1CBF}"/>
    <cellStyle name="Comma [0] 2 124 2 2" xfId="45223" hidden="1" xr:uid="{66714887-D0A3-44A9-A23C-F88C4963307F}"/>
    <cellStyle name="Comma [0] 2 124 2 2" xfId="45520" hidden="1" xr:uid="{1B23D854-21CD-443A-8ABE-DAE79F757AD3}"/>
    <cellStyle name="Comma [0] 2 124 2 2" xfId="45788" hidden="1" xr:uid="{6FE7A27D-3C96-4380-8681-66F026E18143}"/>
    <cellStyle name="Comma [0] 2 124 2 2" xfId="46419" hidden="1" xr:uid="{14EC68AC-11A4-4A22-9EC9-808439070BA1}"/>
    <cellStyle name="Comma [0] 2 124 2 2" xfId="46979" hidden="1" xr:uid="{956C65F0-37B7-437A-A3D3-ED1221775D90}"/>
    <cellStyle name="Comma [0] 2 124 2 2" xfId="47276" hidden="1" xr:uid="{7E973127-D14E-47B4-8DE9-F17D07CC6B41}"/>
    <cellStyle name="Comma [0] 2 124 2 2" xfId="47544" hidden="1" xr:uid="{972929BA-598F-425F-B5D9-9E59ED915EDB}"/>
    <cellStyle name="Comma [0] 2 124 2 2" xfId="48172" hidden="1" xr:uid="{F6A4A5DF-5D20-4C07-8312-A7D41FB653DF}"/>
    <cellStyle name="Comma [0] 2 124 2 2" xfId="48732" hidden="1" xr:uid="{A5F57950-F2FB-4410-BE18-8BF97E4384EA}"/>
    <cellStyle name="Comma [0] 2 124 2 2" xfId="49029" hidden="1" xr:uid="{FCC8FD61-4B20-4EDC-9598-19F32FD66A72}"/>
    <cellStyle name="Comma [0] 2 124 2 2" xfId="49297" hidden="1" xr:uid="{2CD26EB8-2DB4-4FB2-9C5B-1B4EED73FB19}"/>
    <cellStyle name="Comma [0] 2 124 2 2" xfId="49922" hidden="1" xr:uid="{91807EB3-490B-45FC-A753-4040B6BED605}"/>
    <cellStyle name="Comma [0] 2 124 2 2" xfId="50482" hidden="1" xr:uid="{586F35A3-2920-47E1-9B24-B3F57BAB1F13}"/>
    <cellStyle name="Comma [0] 2 124 2 2" xfId="50779" hidden="1" xr:uid="{A17B69A9-9ABB-476D-819D-78D32EDC7413}"/>
    <cellStyle name="Comma [0] 2 124 2 2" xfId="51047" hidden="1" xr:uid="{D204892D-797C-43E9-8F92-CBBA5B5F63AD}"/>
    <cellStyle name="Comma [0] 2 124 2 2" xfId="51667" hidden="1" xr:uid="{021CF439-3923-4983-B1BC-9F8981C09DBA}"/>
    <cellStyle name="Comma [0] 2 124 2 2" xfId="52226" hidden="1" xr:uid="{166AD652-6BB5-4EB4-A1F6-E521DA8224E8}"/>
    <cellStyle name="Comma [0] 2 124 2 2" xfId="52523" hidden="1" xr:uid="{BAEA4DBA-0EAF-4F7C-9A27-9A6D6174DED7}"/>
    <cellStyle name="Comma [0] 2 124 2 2" xfId="52791" hidden="1" xr:uid="{BB69EA1C-C4A1-4131-9979-899047EBFBAE}"/>
    <cellStyle name="Comma [0] 2 124 2 2" xfId="53405" hidden="1" xr:uid="{F9D61D36-0484-4D60-8EE1-67CC9ABF4763}"/>
    <cellStyle name="Comma [0] 2 124 2 2" xfId="53960" hidden="1" xr:uid="{C9FF32B6-A2D7-4EC3-B032-420D79960E70}"/>
    <cellStyle name="Comma [0] 2 124 2 2" xfId="54257" hidden="1" xr:uid="{477BF0EE-6162-41C7-8D42-8EF9C13D7A88}"/>
    <cellStyle name="Comma [0] 2 124 2 2" xfId="54525" hidden="1" xr:uid="{9F21548A-14B5-4ACF-BC66-E6C36B26AD2D}"/>
    <cellStyle name="Comma [0] 2 124 2 2" xfId="55133" hidden="1" xr:uid="{F00A083A-5F92-4D60-96A4-6DC0ADF1A562}"/>
    <cellStyle name="Comma [0] 2 124 2 2" xfId="55684" hidden="1" xr:uid="{E91A87F0-7BCD-4107-BEA8-BE1E4B24576C}"/>
    <cellStyle name="Comma [0] 2 124 2 2" xfId="55981" hidden="1" xr:uid="{16DC7C5C-B2DC-4034-A470-0F3B31449CA0}"/>
    <cellStyle name="Comma [0] 2 124 2 2" xfId="56249" hidden="1" xr:uid="{8F81107B-8515-4FA1-9D27-219CD22C024E}"/>
    <cellStyle name="Comma [0] 2 124 2 2" xfId="56846" hidden="1" xr:uid="{52927209-13A1-4C31-AEB9-9C0B4D559702}"/>
    <cellStyle name="Comma [0] 2 124 2 2" xfId="57391" hidden="1" xr:uid="{64FF9A3D-E637-4F71-90D6-8E9CC538AFD6}"/>
    <cellStyle name="Comma [0] 2 124 2 2" xfId="57688" hidden="1" xr:uid="{A8F54B0C-0AEF-4B6A-A63B-E5429373344E}"/>
    <cellStyle name="Comma [0] 2 124 2 2" xfId="57956" hidden="1" xr:uid="{27FC8DF2-A086-4876-BAF8-6EE433395E2B}"/>
    <cellStyle name="Comma [0] 2 124 2 2" xfId="58543" hidden="1" xr:uid="{A7678CDE-CEB4-4D07-ADE8-356C71CD2709}"/>
    <cellStyle name="Comma [0] 2 124 2 2" xfId="59085" hidden="1" xr:uid="{22314139-C961-4ECF-A626-8118A92BAA76}"/>
    <cellStyle name="Comma [0] 2 124 2 2" xfId="59382" hidden="1" xr:uid="{60221111-280C-472C-A6EA-878D833C1F13}"/>
    <cellStyle name="Comma [0] 2 124 2 2" xfId="59650" hidden="1" xr:uid="{A1B76108-9C16-43CA-B966-6F1A5E075AD0}"/>
    <cellStyle name="Comma [0] 2 124 2 2" xfId="60218" hidden="1" xr:uid="{AA59DFF7-23EE-4328-944D-0708C9E4EF8E}"/>
    <cellStyle name="Comma [0] 2 124 2 2" xfId="60746" hidden="1" xr:uid="{9AC49B94-CD88-40A4-A5E7-9DC9650CF70C}"/>
    <cellStyle name="Comma [0] 2 124 2 2" xfId="61043" hidden="1" xr:uid="{DEDA4F4A-9068-43C6-805B-049A82B25741}"/>
    <cellStyle name="Comma [0] 2 124 2 2" xfId="61311" hidden="1" xr:uid="{FF2315C8-C9FF-45B0-A3C0-0D99A9E616F9}"/>
    <cellStyle name="Comma [0] 2 124 2 2" xfId="61864" hidden="1" xr:uid="{EAC017D9-9E2A-402F-BCA6-4080A876311D}"/>
    <cellStyle name="Comma [0] 2 124 2 2" xfId="62381" hidden="1" xr:uid="{602E0B50-DEEE-47C8-9240-57A5983FB6F1}"/>
    <cellStyle name="Comma [0] 2 124 2 2" xfId="62678" hidden="1" xr:uid="{0F8BC6ED-A764-424E-A366-0D04ACE80513}"/>
    <cellStyle name="Comma [0] 2 124 2 2" xfId="62946" hidden="1" xr:uid="{BB0D4C97-0312-4B54-AFDE-4D7146A29604}"/>
    <cellStyle name="Comma [0] 2 124 2 2" xfId="63434" hidden="1" xr:uid="{FC22E90B-1371-4805-B956-661A403D871B}"/>
    <cellStyle name="Comma [0] 2 124 2 2" xfId="63892" hidden="1" xr:uid="{44AA03C8-7BA1-4C5B-A3E9-D91B3E29D3E0}"/>
    <cellStyle name="Comma [0] 2 124 3" xfId="4411" hidden="1" xr:uid="{00000000-0005-0000-0000-00003E110000}"/>
    <cellStyle name="Comma [0] 2 124 3" xfId="6630" hidden="1" xr:uid="{00000000-0005-0000-0000-0000E9190000}"/>
    <cellStyle name="Comma [0] 2 124 3" xfId="6913" hidden="1" xr:uid="{00000000-0005-0000-0000-0000041B0000}"/>
    <cellStyle name="Comma [0] 2 124 3" xfId="8669" hidden="1" xr:uid="{00000000-0005-0000-0000-0000E0210000}"/>
    <cellStyle name="Comma [0] 2 124 3" xfId="10425" hidden="1" xr:uid="{00000000-0005-0000-0000-0000BC280000}"/>
    <cellStyle name="Comma [0] 2 124 3" xfId="12181" hidden="1" xr:uid="{00000000-0005-0000-0000-0000982F0000}"/>
    <cellStyle name="Comma [0] 2 124 3" xfId="13937" hidden="1" xr:uid="{00000000-0005-0000-0000-000074360000}"/>
    <cellStyle name="Comma [0] 2 124 3" xfId="15693" hidden="1" xr:uid="{00000000-0005-0000-0000-0000503D0000}"/>
    <cellStyle name="Comma [0] 2 124 3" xfId="17445" hidden="1" xr:uid="{00000000-0005-0000-0000-000028440000}"/>
    <cellStyle name="Comma [0] 2 124 3" xfId="19194" hidden="1" xr:uid="{00000000-0005-0000-0000-0000FD4A0000}"/>
    <cellStyle name="Comma [0] 2 124 3" xfId="20937" hidden="1" xr:uid="{00000000-0005-0000-0000-0000CC510000}"/>
    <cellStyle name="Comma [0] 2 124 3" xfId="22667" hidden="1" xr:uid="{00000000-0005-0000-0000-00008E580000}"/>
    <cellStyle name="Comma [0] 2 124 3" xfId="24390" hidden="1" xr:uid="{00000000-0005-0000-0000-0000495F0000}"/>
    <cellStyle name="Comma [0] 2 124 3" xfId="26093" hidden="1" xr:uid="{00000000-0005-0000-0000-0000F0650000}"/>
    <cellStyle name="Comma [0] 2 124 3" xfId="27782" hidden="1" xr:uid="{00000000-0005-0000-0000-0000896C0000}"/>
    <cellStyle name="Comma [0] 2 124 3" xfId="29437" hidden="1" xr:uid="{00000000-0005-0000-0000-000000730000}"/>
    <cellStyle name="Comma [0] 2 124 3" xfId="36515" hidden="1" xr:uid="{935C742B-2E91-46D3-8C3E-1F13E09A45C4}"/>
    <cellStyle name="Comma [0] 2 124 3" xfId="38734" hidden="1" xr:uid="{4EE527AF-D13B-4577-B89F-0FD7260F1560}"/>
    <cellStyle name="Comma [0] 2 124 3" xfId="39017" hidden="1" xr:uid="{CDEAFF07-4F5B-4E47-B00A-A0710AB22BCC}"/>
    <cellStyle name="Comma [0] 2 124 3" xfId="40773" hidden="1" xr:uid="{3639B5A6-C6DE-498F-84D0-EB1C6ADECD42}"/>
    <cellStyle name="Comma [0] 2 124 3" xfId="42529" hidden="1" xr:uid="{FE7370BF-D97B-4410-8173-695A363F29A6}"/>
    <cellStyle name="Comma [0] 2 124 3" xfId="44285" hidden="1" xr:uid="{7BA76822-2FF6-4C63-A41E-2FDC107ABFF2}"/>
    <cellStyle name="Comma [0] 2 124 3" xfId="46041" hidden="1" xr:uid="{F5295382-573B-4216-B110-56413A452E04}"/>
    <cellStyle name="Comma [0] 2 124 3" xfId="47797" hidden="1" xr:uid="{9BD1ABC4-D416-4EB9-BA15-93D5917AFD23}"/>
    <cellStyle name="Comma [0] 2 124 3" xfId="49549" hidden="1" xr:uid="{B731FE7E-3E20-4895-A014-FDCBAD156991}"/>
    <cellStyle name="Comma [0] 2 124 3" xfId="51298" hidden="1" xr:uid="{A116B7AD-24BD-4E02-A026-79B40AE993ED}"/>
    <cellStyle name="Comma [0] 2 124 3" xfId="53041" hidden="1" xr:uid="{1FF55066-3481-4620-A7EC-7A0F3C917EBA}"/>
    <cellStyle name="Comma [0] 2 124 3" xfId="54771" hidden="1" xr:uid="{41550C2A-2463-4BA6-BE3A-3CC71945D13B}"/>
    <cellStyle name="Comma [0] 2 124 3" xfId="56494" hidden="1" xr:uid="{E1D26EB8-CF46-4715-A416-C76D956DADB0}"/>
    <cellStyle name="Comma [0] 2 124 3" xfId="58197" hidden="1" xr:uid="{E42E3608-2E4D-4528-B354-2C20C4339B5F}"/>
    <cellStyle name="Comma [0] 2 124 3" xfId="59886" hidden="1" xr:uid="{33572011-EC8A-4BBA-AE9B-632BD826FF4D}"/>
    <cellStyle name="Comma [0] 2 124 3" xfId="61541" hidden="1" xr:uid="{AFB7E484-7CAC-4DFC-9493-B65861309D1B}"/>
    <cellStyle name="Comma [0] 2 125" xfId="615" xr:uid="{00000000-0005-0000-0000-00006A020000}"/>
    <cellStyle name="Comma [0] 2 125 2" xfId="1270" hidden="1" xr:uid="{00000000-0005-0000-0000-0000F9040000}"/>
    <cellStyle name="Comma [0] 2 125 2" xfId="1825" hidden="1" xr:uid="{00000000-0005-0000-0000-000024070000}"/>
    <cellStyle name="Comma [0] 2 125 2" xfId="2122" hidden="1" xr:uid="{00000000-0005-0000-0000-00004D080000}"/>
    <cellStyle name="Comma [0] 2 125 2" xfId="2392" hidden="1" xr:uid="{00000000-0005-0000-0000-00005B090000}"/>
    <cellStyle name="Comma [0] 2 125 2" xfId="33388" hidden="1" xr:uid="{0E144370-DCCA-49D2-BB7E-E68287EF23EE}"/>
    <cellStyle name="Comma [0] 2 125 2" xfId="33940" hidden="1" xr:uid="{740D73FB-3241-4AD0-B5BA-F346000279CB}"/>
    <cellStyle name="Comma [0] 2 125 2" xfId="34237" hidden="1" xr:uid="{99752FC7-D48D-4C9B-BEB5-4FEEC8E2767A}"/>
    <cellStyle name="Comma [0] 2 125 2" xfId="34507" hidden="1" xr:uid="{DA8ACA65-2A12-42E0-8B91-6D31DCDC5B7E}"/>
    <cellStyle name="Comma [0] 2 125 2" xfId="32753" xr:uid="{F882FD7E-BDEA-4055-A317-BAA53B709940}"/>
    <cellStyle name="Comma [0] 2 125 2 2" xfId="5067" hidden="1" xr:uid="{00000000-0005-0000-0000-0000CE130000}"/>
    <cellStyle name="Comma [0] 2 125 2 2" xfId="5627" hidden="1" xr:uid="{00000000-0005-0000-0000-0000FE150000}"/>
    <cellStyle name="Comma [0] 2 125 2 2" xfId="5924" hidden="1" xr:uid="{00000000-0005-0000-0000-000027170000}"/>
    <cellStyle name="Comma [0] 2 125 2 2" xfId="6194" hidden="1" xr:uid="{00000000-0005-0000-0000-000035180000}"/>
    <cellStyle name="Comma [0] 2 125 2 2" xfId="7286" hidden="1" xr:uid="{00000000-0005-0000-0000-0000791C0000}"/>
    <cellStyle name="Comma [0] 2 125 2 2" xfId="7846" hidden="1" xr:uid="{00000000-0005-0000-0000-0000A91E0000}"/>
    <cellStyle name="Comma [0] 2 125 2 2" xfId="8143" hidden="1" xr:uid="{00000000-0005-0000-0000-0000D21F0000}"/>
    <cellStyle name="Comma [0] 2 125 2 2" xfId="8413" hidden="1" xr:uid="{00000000-0005-0000-0000-0000E0200000}"/>
    <cellStyle name="Comma [0] 2 125 2 2" xfId="9042" hidden="1" xr:uid="{00000000-0005-0000-0000-000055230000}"/>
    <cellStyle name="Comma [0] 2 125 2 2" xfId="9602" hidden="1" xr:uid="{00000000-0005-0000-0000-000085250000}"/>
    <cellStyle name="Comma [0] 2 125 2 2" xfId="9899" hidden="1" xr:uid="{00000000-0005-0000-0000-0000AE260000}"/>
    <cellStyle name="Comma [0] 2 125 2 2" xfId="10169" hidden="1" xr:uid="{00000000-0005-0000-0000-0000BC270000}"/>
    <cellStyle name="Comma [0] 2 125 2 2" xfId="10798" hidden="1" xr:uid="{00000000-0005-0000-0000-0000312A0000}"/>
    <cellStyle name="Comma [0] 2 125 2 2" xfId="11358" hidden="1" xr:uid="{00000000-0005-0000-0000-0000612C0000}"/>
    <cellStyle name="Comma [0] 2 125 2 2" xfId="11655" hidden="1" xr:uid="{00000000-0005-0000-0000-00008A2D0000}"/>
    <cellStyle name="Comma [0] 2 125 2 2" xfId="11925" hidden="1" xr:uid="{00000000-0005-0000-0000-0000982E0000}"/>
    <cellStyle name="Comma [0] 2 125 2 2" xfId="12554" hidden="1" xr:uid="{00000000-0005-0000-0000-00000D310000}"/>
    <cellStyle name="Comma [0] 2 125 2 2" xfId="13114" hidden="1" xr:uid="{00000000-0005-0000-0000-00003D330000}"/>
    <cellStyle name="Comma [0] 2 125 2 2" xfId="13411" hidden="1" xr:uid="{00000000-0005-0000-0000-000066340000}"/>
    <cellStyle name="Comma [0] 2 125 2 2" xfId="13681" hidden="1" xr:uid="{00000000-0005-0000-0000-000074350000}"/>
    <cellStyle name="Comma [0] 2 125 2 2" xfId="14310" hidden="1" xr:uid="{00000000-0005-0000-0000-0000E9370000}"/>
    <cellStyle name="Comma [0] 2 125 2 2" xfId="14870" hidden="1" xr:uid="{00000000-0005-0000-0000-0000193A0000}"/>
    <cellStyle name="Comma [0] 2 125 2 2" xfId="15167" hidden="1" xr:uid="{00000000-0005-0000-0000-0000423B0000}"/>
    <cellStyle name="Comma [0] 2 125 2 2" xfId="15437" hidden="1" xr:uid="{00000000-0005-0000-0000-0000503C0000}"/>
    <cellStyle name="Comma [0] 2 125 2 2" xfId="16063" hidden="1" xr:uid="{00000000-0005-0000-0000-0000C23E0000}"/>
    <cellStyle name="Comma [0] 2 125 2 2" xfId="16623" hidden="1" xr:uid="{00000000-0005-0000-0000-0000F2400000}"/>
    <cellStyle name="Comma [0] 2 125 2 2" xfId="16920" hidden="1" xr:uid="{00000000-0005-0000-0000-00001B420000}"/>
    <cellStyle name="Comma [0] 2 125 2 2" xfId="17190" hidden="1" xr:uid="{00000000-0005-0000-0000-000029430000}"/>
    <cellStyle name="Comma [0] 2 125 2 2" xfId="17813" hidden="1" xr:uid="{00000000-0005-0000-0000-000098450000}"/>
    <cellStyle name="Comma [0] 2 125 2 2" xfId="18373" hidden="1" xr:uid="{00000000-0005-0000-0000-0000C8470000}"/>
    <cellStyle name="Comma [0] 2 125 2 2" xfId="18670" hidden="1" xr:uid="{00000000-0005-0000-0000-0000F1480000}"/>
    <cellStyle name="Comma [0] 2 125 2 2" xfId="18940" hidden="1" xr:uid="{00000000-0005-0000-0000-0000FF490000}"/>
    <cellStyle name="Comma [0] 2 125 2 2" xfId="19558" hidden="1" xr:uid="{00000000-0005-0000-0000-0000694C0000}"/>
    <cellStyle name="Comma [0] 2 125 2 2" xfId="20117" hidden="1" xr:uid="{00000000-0005-0000-0000-0000984E0000}"/>
    <cellStyle name="Comma [0] 2 125 2 2" xfId="20414" hidden="1" xr:uid="{00000000-0005-0000-0000-0000C14F0000}"/>
    <cellStyle name="Comma [0] 2 125 2 2" xfId="20684" hidden="1" xr:uid="{00000000-0005-0000-0000-0000CF500000}"/>
    <cellStyle name="Comma [0] 2 125 2 2" xfId="21296" hidden="1" xr:uid="{00000000-0005-0000-0000-000033530000}"/>
    <cellStyle name="Comma [0] 2 125 2 2" xfId="21851" hidden="1" xr:uid="{00000000-0005-0000-0000-00005E550000}"/>
    <cellStyle name="Comma [0] 2 125 2 2" xfId="22148" hidden="1" xr:uid="{00000000-0005-0000-0000-000087560000}"/>
    <cellStyle name="Comma [0] 2 125 2 2" xfId="22418" hidden="1" xr:uid="{00000000-0005-0000-0000-000095570000}"/>
    <cellStyle name="Comma [0] 2 125 2 2" xfId="23024" hidden="1" xr:uid="{00000000-0005-0000-0000-0000F3590000}"/>
    <cellStyle name="Comma [0] 2 125 2 2" xfId="23575" hidden="1" xr:uid="{00000000-0005-0000-0000-00001A5C0000}"/>
    <cellStyle name="Comma [0] 2 125 2 2" xfId="23872" hidden="1" xr:uid="{00000000-0005-0000-0000-0000435D0000}"/>
    <cellStyle name="Comma [0] 2 125 2 2" xfId="24142" hidden="1" xr:uid="{00000000-0005-0000-0000-0000515E0000}"/>
    <cellStyle name="Comma [0] 2 125 2 2" xfId="24737" hidden="1" xr:uid="{00000000-0005-0000-0000-0000A4600000}"/>
    <cellStyle name="Comma [0] 2 125 2 2" xfId="25282" hidden="1" xr:uid="{00000000-0005-0000-0000-0000C5620000}"/>
    <cellStyle name="Comma [0] 2 125 2 2" xfId="25579" hidden="1" xr:uid="{00000000-0005-0000-0000-0000EE630000}"/>
    <cellStyle name="Comma [0] 2 125 2 2" xfId="25849" hidden="1" xr:uid="{00000000-0005-0000-0000-0000FC640000}"/>
    <cellStyle name="Comma [0] 2 125 2 2" xfId="26434" hidden="1" xr:uid="{00000000-0005-0000-0000-000045670000}"/>
    <cellStyle name="Comma [0] 2 125 2 2" xfId="26976" hidden="1" xr:uid="{00000000-0005-0000-0000-000063690000}"/>
    <cellStyle name="Comma [0] 2 125 2 2" xfId="27273" hidden="1" xr:uid="{00000000-0005-0000-0000-00008C6A0000}"/>
    <cellStyle name="Comma [0] 2 125 2 2" xfId="27543" hidden="1" xr:uid="{00000000-0005-0000-0000-00009A6B0000}"/>
    <cellStyle name="Comma [0] 2 125 2 2" xfId="28109" hidden="1" xr:uid="{00000000-0005-0000-0000-0000D06D0000}"/>
    <cellStyle name="Comma [0] 2 125 2 2" xfId="28637" hidden="1" xr:uid="{00000000-0005-0000-0000-0000E06F0000}"/>
    <cellStyle name="Comma [0] 2 125 2 2" xfId="28934" hidden="1" xr:uid="{00000000-0005-0000-0000-000009710000}"/>
    <cellStyle name="Comma [0] 2 125 2 2" xfId="29204" hidden="1" xr:uid="{00000000-0005-0000-0000-000017720000}"/>
    <cellStyle name="Comma [0] 2 125 2 2" xfId="29755" hidden="1" xr:uid="{00000000-0005-0000-0000-00003E740000}"/>
    <cellStyle name="Comma [0] 2 125 2 2" xfId="30272" hidden="1" xr:uid="{00000000-0005-0000-0000-000043760000}"/>
    <cellStyle name="Comma [0] 2 125 2 2" xfId="30569" hidden="1" xr:uid="{00000000-0005-0000-0000-00006C770000}"/>
    <cellStyle name="Comma [0] 2 125 2 2" xfId="30839" hidden="1" xr:uid="{00000000-0005-0000-0000-00007A780000}"/>
    <cellStyle name="Comma [0] 2 125 2 2" xfId="31325" hidden="1" xr:uid="{00000000-0005-0000-0000-0000607A0000}"/>
    <cellStyle name="Comma [0] 2 125 2 2" xfId="31783" hidden="1" xr:uid="{00000000-0005-0000-0000-00002A7C0000}"/>
    <cellStyle name="Comma [0] 2 125 2 2" xfId="37171" hidden="1" xr:uid="{4A67E3D5-73DD-4639-AFAE-563D2B3AC3D6}"/>
    <cellStyle name="Comma [0] 2 125 2 2" xfId="37731" hidden="1" xr:uid="{AF04B597-D365-48EE-9B19-D386007975E4}"/>
    <cellStyle name="Comma [0] 2 125 2 2" xfId="38028" hidden="1" xr:uid="{0D360506-EB59-4687-BCA4-47A7B97C452D}"/>
    <cellStyle name="Comma [0] 2 125 2 2" xfId="38298" hidden="1" xr:uid="{A947BAFD-1A50-43C9-94E3-CDF580EC7F9D}"/>
    <cellStyle name="Comma [0] 2 125 2 2" xfId="39390" hidden="1" xr:uid="{3B2157C3-67CF-408A-B516-5AF094F441B7}"/>
    <cellStyle name="Comma [0] 2 125 2 2" xfId="39950" hidden="1" xr:uid="{5373A643-D9A3-4F50-8865-4CB4716749D9}"/>
    <cellStyle name="Comma [0] 2 125 2 2" xfId="40247" hidden="1" xr:uid="{14BB62B9-0405-4619-BD9D-97C6CDE26D18}"/>
    <cellStyle name="Comma [0] 2 125 2 2" xfId="40517" hidden="1" xr:uid="{6BD38F61-323D-4671-9C94-D85C91B4B36C}"/>
    <cellStyle name="Comma [0] 2 125 2 2" xfId="41146" hidden="1" xr:uid="{EACFC58B-05D0-48ED-A6DC-AB062F2E550E}"/>
    <cellStyle name="Comma [0] 2 125 2 2" xfId="41706" hidden="1" xr:uid="{A7A007DC-C30C-46B5-BA68-6F4FB707E08A}"/>
    <cellStyle name="Comma [0] 2 125 2 2" xfId="42003" hidden="1" xr:uid="{E1A46B48-C607-4D1C-97AC-DC3AD5833F02}"/>
    <cellStyle name="Comma [0] 2 125 2 2" xfId="42273" hidden="1" xr:uid="{28B4D913-69BE-4AB0-B990-A2728CBC1A3F}"/>
    <cellStyle name="Comma [0] 2 125 2 2" xfId="42902" hidden="1" xr:uid="{993D476E-EA2A-47E0-B4A8-BC9132216006}"/>
    <cellStyle name="Comma [0] 2 125 2 2" xfId="43462" hidden="1" xr:uid="{31228E9D-A415-4C09-9CEF-5AB746211880}"/>
    <cellStyle name="Comma [0] 2 125 2 2" xfId="43759" hidden="1" xr:uid="{8910B413-5D00-448D-B4FA-25F0BE7275CA}"/>
    <cellStyle name="Comma [0] 2 125 2 2" xfId="44029" hidden="1" xr:uid="{B2AAFE66-5B46-408F-810C-3D7F41ED66A3}"/>
    <cellStyle name="Comma [0] 2 125 2 2" xfId="44658" hidden="1" xr:uid="{9413181E-842D-4448-9F51-1F7687A65525}"/>
    <cellStyle name="Comma [0] 2 125 2 2" xfId="45218" hidden="1" xr:uid="{7E73BE5D-023A-4AC1-89C9-89BC321CB488}"/>
    <cellStyle name="Comma [0] 2 125 2 2" xfId="45515" hidden="1" xr:uid="{1DE93E35-D4BA-4CEB-ADAE-97008F0628BF}"/>
    <cellStyle name="Comma [0] 2 125 2 2" xfId="45785" hidden="1" xr:uid="{EBAECED9-E983-4D2A-8B68-6C2D877E2BF5}"/>
    <cellStyle name="Comma [0] 2 125 2 2" xfId="46414" hidden="1" xr:uid="{7D459F59-8FAD-4F1F-A4F7-370AEE0ADA82}"/>
    <cellStyle name="Comma [0] 2 125 2 2" xfId="46974" hidden="1" xr:uid="{F6F37DE2-E68A-4E4F-8B00-A09657EF2488}"/>
    <cellStyle name="Comma [0] 2 125 2 2" xfId="47271" hidden="1" xr:uid="{4E6560BD-8655-4C5C-846B-BD454D9FA661}"/>
    <cellStyle name="Comma [0] 2 125 2 2" xfId="47541" hidden="1" xr:uid="{F1D1B96E-D1CB-46EF-BDD2-B2F1DCECB4B2}"/>
    <cellStyle name="Comma [0] 2 125 2 2" xfId="48167" hidden="1" xr:uid="{61ED09EF-1418-4E7D-A58B-35BB6AF9A1D7}"/>
    <cellStyle name="Comma [0] 2 125 2 2" xfId="48727" hidden="1" xr:uid="{397BCABB-0CD5-4186-B7FC-8A4F2EEFB235}"/>
    <cellStyle name="Comma [0] 2 125 2 2" xfId="49024" hidden="1" xr:uid="{659AECE7-CC74-4DE0-8D89-A101CD9D5D0B}"/>
    <cellStyle name="Comma [0] 2 125 2 2" xfId="49294" hidden="1" xr:uid="{C6C96763-1159-42FA-AE1C-197708E01EF9}"/>
    <cellStyle name="Comma [0] 2 125 2 2" xfId="49917" hidden="1" xr:uid="{C7561FB0-EB56-41CA-8F87-DE466D653939}"/>
    <cellStyle name="Comma [0] 2 125 2 2" xfId="50477" hidden="1" xr:uid="{8C20288B-9357-413D-9F5D-D60CE185A7DD}"/>
    <cellStyle name="Comma [0] 2 125 2 2" xfId="50774" hidden="1" xr:uid="{2D9223BD-643E-4BCD-8304-DD7C7BB083C5}"/>
    <cellStyle name="Comma [0] 2 125 2 2" xfId="51044" hidden="1" xr:uid="{A846D7BF-F9F1-4681-BFD8-4D20683DBECA}"/>
    <cellStyle name="Comma [0] 2 125 2 2" xfId="51662" hidden="1" xr:uid="{0118BA3E-3B2C-4B6F-9546-54F3AC518D70}"/>
    <cellStyle name="Comma [0] 2 125 2 2" xfId="52221" hidden="1" xr:uid="{B6AF37F0-B52F-4872-B1DA-02512B6D24CF}"/>
    <cellStyle name="Comma [0] 2 125 2 2" xfId="52518" hidden="1" xr:uid="{4FE8B982-B380-4F94-9756-1122A902C937}"/>
    <cellStyle name="Comma [0] 2 125 2 2" xfId="52788" hidden="1" xr:uid="{98FC7353-2E89-408B-BF6E-4B8CB8FC7D5B}"/>
    <cellStyle name="Comma [0] 2 125 2 2" xfId="53400" hidden="1" xr:uid="{2D0C08BF-0507-4639-BFC4-04DC81212B0F}"/>
    <cellStyle name="Comma [0] 2 125 2 2" xfId="53955" hidden="1" xr:uid="{D03756E9-EDA7-468A-AA31-D1545536E216}"/>
    <cellStyle name="Comma [0] 2 125 2 2" xfId="54252" hidden="1" xr:uid="{8BC67C8A-60E0-4254-81BB-D80DE552A6F4}"/>
    <cellStyle name="Comma [0] 2 125 2 2" xfId="54522" hidden="1" xr:uid="{3ED40F9F-202C-4D6F-BDB0-583595698C00}"/>
    <cellStyle name="Comma [0] 2 125 2 2" xfId="55128" hidden="1" xr:uid="{84883BB1-7D5F-4DE2-839B-A86C0776CC43}"/>
    <cellStyle name="Comma [0] 2 125 2 2" xfId="55679" hidden="1" xr:uid="{14C87C97-B3E5-47DE-966A-DF5214FE42AB}"/>
    <cellStyle name="Comma [0] 2 125 2 2" xfId="55976" hidden="1" xr:uid="{AFC7CDCC-17D4-4B9A-BC69-9B681021904E}"/>
    <cellStyle name="Comma [0] 2 125 2 2" xfId="56246" hidden="1" xr:uid="{D9502A5D-80FF-4A2A-A691-A80F0763DBD8}"/>
    <cellStyle name="Comma [0] 2 125 2 2" xfId="56841" hidden="1" xr:uid="{C3530D39-6AA1-47BE-96CB-7A281B27F5A2}"/>
    <cellStyle name="Comma [0] 2 125 2 2" xfId="57386" hidden="1" xr:uid="{310AE7DF-F10B-4B0B-845F-C582A5373B28}"/>
    <cellStyle name="Comma [0] 2 125 2 2" xfId="57683" hidden="1" xr:uid="{513176D7-32B9-4899-8BC8-8300B2DC21ED}"/>
    <cellStyle name="Comma [0] 2 125 2 2" xfId="57953" hidden="1" xr:uid="{9705B176-96F2-4431-84B7-A087E43F4F18}"/>
    <cellStyle name="Comma [0] 2 125 2 2" xfId="58538" hidden="1" xr:uid="{E69C6203-3A28-43AC-AEE3-D1FE267B6392}"/>
    <cellStyle name="Comma [0] 2 125 2 2" xfId="59080" hidden="1" xr:uid="{A7B430CA-5463-42D2-B783-1FF84D0F4D6D}"/>
    <cellStyle name="Comma [0] 2 125 2 2" xfId="59377" hidden="1" xr:uid="{F90FB174-C54F-46CB-99EA-0274CFF8D67A}"/>
    <cellStyle name="Comma [0] 2 125 2 2" xfId="59647" hidden="1" xr:uid="{78A6570C-801F-434D-81CC-7F4606F42338}"/>
    <cellStyle name="Comma [0] 2 125 2 2" xfId="60213" hidden="1" xr:uid="{A26C0CE9-F176-4284-A341-CD4EA6CB500F}"/>
    <cellStyle name="Comma [0] 2 125 2 2" xfId="60741" hidden="1" xr:uid="{32FB94D0-6770-4B88-931A-F843B54B2F98}"/>
    <cellStyle name="Comma [0] 2 125 2 2" xfId="61038" hidden="1" xr:uid="{0BD82E58-8BCC-4550-87FD-E6AA5F319DD0}"/>
    <cellStyle name="Comma [0] 2 125 2 2" xfId="61308" hidden="1" xr:uid="{E9EFDF92-75C1-478C-8F48-C0DCEAAFF9AD}"/>
    <cellStyle name="Comma [0] 2 125 2 2" xfId="61859" hidden="1" xr:uid="{46CC9816-D0A3-4F71-92F1-B9ABB49C4C02}"/>
    <cellStyle name="Comma [0] 2 125 2 2" xfId="62376" hidden="1" xr:uid="{35C847CF-C95F-44D0-AF88-F014AF1D5AF8}"/>
    <cellStyle name="Comma [0] 2 125 2 2" xfId="62673" hidden="1" xr:uid="{A40AA5A4-5BEF-4745-814F-A3370FB46E89}"/>
    <cellStyle name="Comma [0] 2 125 2 2" xfId="62943" hidden="1" xr:uid="{406B51E3-8EDC-4D01-BE1E-A82977C4E805}"/>
    <cellStyle name="Comma [0] 2 125 2 2" xfId="63429" hidden="1" xr:uid="{28216338-5BB9-497F-9E09-F7B2CDE7CDEF}"/>
    <cellStyle name="Comma [0] 2 125 2 2" xfId="63887" hidden="1" xr:uid="{FE8FE048-D98F-4815-AC17-80CCB1FD1F80}"/>
    <cellStyle name="Comma [0] 2 125 3" xfId="4406" hidden="1" xr:uid="{00000000-0005-0000-0000-000039110000}"/>
    <cellStyle name="Comma [0] 2 125 3" xfId="6625" hidden="1" xr:uid="{00000000-0005-0000-0000-0000E4190000}"/>
    <cellStyle name="Comma [0] 2 125 3" xfId="6926" hidden="1" xr:uid="{00000000-0005-0000-0000-0000111B0000}"/>
    <cellStyle name="Comma [0] 2 125 3" xfId="8682" hidden="1" xr:uid="{00000000-0005-0000-0000-0000ED210000}"/>
    <cellStyle name="Comma [0] 2 125 3" xfId="10438" hidden="1" xr:uid="{00000000-0005-0000-0000-0000C9280000}"/>
    <cellStyle name="Comma [0] 2 125 3" xfId="12194" hidden="1" xr:uid="{00000000-0005-0000-0000-0000A52F0000}"/>
    <cellStyle name="Comma [0] 2 125 3" xfId="13950" hidden="1" xr:uid="{00000000-0005-0000-0000-000081360000}"/>
    <cellStyle name="Comma [0] 2 125 3" xfId="15706" hidden="1" xr:uid="{00000000-0005-0000-0000-00005D3D0000}"/>
    <cellStyle name="Comma [0] 2 125 3" xfId="17458" hidden="1" xr:uid="{00000000-0005-0000-0000-000035440000}"/>
    <cellStyle name="Comma [0] 2 125 3" xfId="19207" hidden="1" xr:uid="{00000000-0005-0000-0000-00000A4B0000}"/>
    <cellStyle name="Comma [0] 2 125 3" xfId="20950" hidden="1" xr:uid="{00000000-0005-0000-0000-0000D9510000}"/>
    <cellStyle name="Comma [0] 2 125 3" xfId="22680" hidden="1" xr:uid="{00000000-0005-0000-0000-00009B580000}"/>
    <cellStyle name="Comma [0] 2 125 3" xfId="24403" hidden="1" xr:uid="{00000000-0005-0000-0000-0000565F0000}"/>
    <cellStyle name="Comma [0] 2 125 3" xfId="26106" hidden="1" xr:uid="{00000000-0005-0000-0000-0000FD650000}"/>
    <cellStyle name="Comma [0] 2 125 3" xfId="27794" hidden="1" xr:uid="{00000000-0005-0000-0000-0000956C0000}"/>
    <cellStyle name="Comma [0] 2 125 3" xfId="29449" hidden="1" xr:uid="{00000000-0005-0000-0000-00000C730000}"/>
    <cellStyle name="Comma [0] 2 125 3" xfId="36510" hidden="1" xr:uid="{922CB24D-206E-4B75-A52F-45857DE2BE1F}"/>
    <cellStyle name="Comma [0] 2 125 3" xfId="38729" hidden="1" xr:uid="{B8FADACC-0F77-40AC-BCE6-54109F7CD9B2}"/>
    <cellStyle name="Comma [0] 2 125 3" xfId="39030" hidden="1" xr:uid="{10D59209-09B4-42BA-BED9-6CDE357BF2C6}"/>
    <cellStyle name="Comma [0] 2 125 3" xfId="40786" hidden="1" xr:uid="{3E8D4789-D9DB-4F12-B4AC-B00AAE945EE2}"/>
    <cellStyle name="Comma [0] 2 125 3" xfId="42542" hidden="1" xr:uid="{425FA9CF-BF33-4AB9-BD2A-AACC95E3FD11}"/>
    <cellStyle name="Comma [0] 2 125 3" xfId="44298" hidden="1" xr:uid="{73F84589-48B8-4D2C-A854-15575339DBC9}"/>
    <cellStyle name="Comma [0] 2 125 3" xfId="46054" hidden="1" xr:uid="{2A789A89-C78F-485D-84CB-55B80A4F198E}"/>
    <cellStyle name="Comma [0] 2 125 3" xfId="47810" hidden="1" xr:uid="{CDBA11F8-A249-4E28-A13D-1927ED08254B}"/>
    <cellStyle name="Comma [0] 2 125 3" xfId="49562" hidden="1" xr:uid="{A83D7C6E-17C1-4A07-9CB5-EB32C89F2732}"/>
    <cellStyle name="Comma [0] 2 125 3" xfId="51311" hidden="1" xr:uid="{03C02AFF-2726-453B-8F56-3A837543B216}"/>
    <cellStyle name="Comma [0] 2 125 3" xfId="53054" hidden="1" xr:uid="{0BA46CC2-FE61-4D7F-82E2-564AA8D6D353}"/>
    <cellStyle name="Comma [0] 2 125 3" xfId="54784" hidden="1" xr:uid="{F5B40DB9-7659-4079-BC29-B8B193EA6423}"/>
    <cellStyle name="Comma [0] 2 125 3" xfId="56507" hidden="1" xr:uid="{4C7854B7-56DE-470F-9C6A-0119515563F2}"/>
    <cellStyle name="Comma [0] 2 125 3" xfId="58210" hidden="1" xr:uid="{C12BBA00-570F-4772-B69A-96895C6727E1}"/>
    <cellStyle name="Comma [0] 2 125 3" xfId="59898" hidden="1" xr:uid="{CAFC7C38-1BE5-4DD9-A1C9-011C918BAD51}"/>
    <cellStyle name="Comma [0] 2 125 3" xfId="61553" hidden="1" xr:uid="{F80FD6A8-2759-4E3A-B789-0785F266FA51}"/>
    <cellStyle name="Comma [0] 2 126" xfId="612" xr:uid="{00000000-0005-0000-0000-000067020000}"/>
    <cellStyle name="Comma [0] 2 126 2" xfId="989" hidden="1" xr:uid="{00000000-0005-0000-0000-0000E0030000}"/>
    <cellStyle name="Comma [0] 2 126 2" xfId="1267" hidden="1" xr:uid="{00000000-0005-0000-0000-0000F6040000}"/>
    <cellStyle name="Comma [0] 2 126 2" xfId="1822" hidden="1" xr:uid="{00000000-0005-0000-0000-000021070000}"/>
    <cellStyle name="Comma [0] 2 126 2" xfId="33111" hidden="1" xr:uid="{276311C9-0871-40D3-9C42-4A687D9BBD16}"/>
    <cellStyle name="Comma [0] 2 126 2" xfId="33385" hidden="1" xr:uid="{478631C8-1C75-4818-9522-6D19AAE4CCA1}"/>
    <cellStyle name="Comma [0] 2 126 2" xfId="33937" hidden="1" xr:uid="{55C74B4A-E97A-4E8B-88D3-07CE0E45813A}"/>
    <cellStyle name="Comma [0] 2 126 2" xfId="32750" xr:uid="{810874D0-F2BF-4AA1-8AF6-002DB58F2763}"/>
    <cellStyle name="Comma [0] 2 126 2 2" xfId="4780" hidden="1" xr:uid="{00000000-0005-0000-0000-0000AF120000}"/>
    <cellStyle name="Comma [0] 2 126 2 2" xfId="4793" hidden="1" xr:uid="{00000000-0005-0000-0000-0000BC120000}"/>
    <cellStyle name="Comma [0] 2 126 2 2" xfId="5064" hidden="1" xr:uid="{00000000-0005-0000-0000-0000CB130000}"/>
    <cellStyle name="Comma [0] 2 126 2 2" xfId="5624" hidden="1" xr:uid="{00000000-0005-0000-0000-0000FB150000}"/>
    <cellStyle name="Comma [0] 2 126 2 2" xfId="6999" hidden="1" xr:uid="{00000000-0005-0000-0000-00005A1B0000}"/>
    <cellStyle name="Comma [0] 2 126 2 2" xfId="7012" hidden="1" xr:uid="{00000000-0005-0000-0000-0000671B0000}"/>
    <cellStyle name="Comma [0] 2 126 2 2" xfId="7283" hidden="1" xr:uid="{00000000-0005-0000-0000-0000761C0000}"/>
    <cellStyle name="Comma [0] 2 126 2 2" xfId="7843" hidden="1" xr:uid="{00000000-0005-0000-0000-0000A61E0000}"/>
    <cellStyle name="Comma [0] 2 126 2 2" xfId="8755" hidden="1" xr:uid="{00000000-0005-0000-0000-000036220000}"/>
    <cellStyle name="Comma [0] 2 126 2 2" xfId="8768" hidden="1" xr:uid="{00000000-0005-0000-0000-000043220000}"/>
    <cellStyle name="Comma [0] 2 126 2 2" xfId="9039" hidden="1" xr:uid="{00000000-0005-0000-0000-000052230000}"/>
    <cellStyle name="Comma [0] 2 126 2 2" xfId="9599" hidden="1" xr:uid="{00000000-0005-0000-0000-000082250000}"/>
    <cellStyle name="Comma [0] 2 126 2 2" xfId="10511" hidden="1" xr:uid="{00000000-0005-0000-0000-000012290000}"/>
    <cellStyle name="Comma [0] 2 126 2 2" xfId="10524" hidden="1" xr:uid="{00000000-0005-0000-0000-00001F290000}"/>
    <cellStyle name="Comma [0] 2 126 2 2" xfId="10795" hidden="1" xr:uid="{00000000-0005-0000-0000-00002E2A0000}"/>
    <cellStyle name="Comma [0] 2 126 2 2" xfId="11355" hidden="1" xr:uid="{00000000-0005-0000-0000-00005E2C0000}"/>
    <cellStyle name="Comma [0] 2 126 2 2" xfId="12267" hidden="1" xr:uid="{00000000-0005-0000-0000-0000EE2F0000}"/>
    <cellStyle name="Comma [0] 2 126 2 2" xfId="12280" hidden="1" xr:uid="{00000000-0005-0000-0000-0000FB2F0000}"/>
    <cellStyle name="Comma [0] 2 126 2 2" xfId="12551" hidden="1" xr:uid="{00000000-0005-0000-0000-00000A310000}"/>
    <cellStyle name="Comma [0] 2 126 2 2" xfId="13111" hidden="1" xr:uid="{00000000-0005-0000-0000-00003A330000}"/>
    <cellStyle name="Comma [0] 2 126 2 2" xfId="14023" hidden="1" xr:uid="{00000000-0005-0000-0000-0000CA360000}"/>
    <cellStyle name="Comma [0] 2 126 2 2" xfId="14036" hidden="1" xr:uid="{00000000-0005-0000-0000-0000D7360000}"/>
    <cellStyle name="Comma [0] 2 126 2 2" xfId="14307" hidden="1" xr:uid="{00000000-0005-0000-0000-0000E6370000}"/>
    <cellStyle name="Comma [0] 2 126 2 2" xfId="14867" hidden="1" xr:uid="{00000000-0005-0000-0000-0000163A0000}"/>
    <cellStyle name="Comma [0] 2 126 2 2" xfId="15777" hidden="1" xr:uid="{00000000-0005-0000-0000-0000A43D0000}"/>
    <cellStyle name="Comma [0] 2 126 2 2" xfId="15790" hidden="1" xr:uid="{00000000-0005-0000-0000-0000B13D0000}"/>
    <cellStyle name="Comma [0] 2 126 2 2" xfId="16060" hidden="1" xr:uid="{00000000-0005-0000-0000-0000BF3E0000}"/>
    <cellStyle name="Comma [0] 2 126 2 2" xfId="16620" hidden="1" xr:uid="{00000000-0005-0000-0000-0000EF400000}"/>
    <cellStyle name="Comma [0] 2 126 2 2" xfId="17528" hidden="1" xr:uid="{00000000-0005-0000-0000-00007B440000}"/>
    <cellStyle name="Comma [0] 2 126 2 2" xfId="17541" hidden="1" xr:uid="{00000000-0005-0000-0000-000088440000}"/>
    <cellStyle name="Comma [0] 2 126 2 2" xfId="17810" hidden="1" xr:uid="{00000000-0005-0000-0000-000095450000}"/>
    <cellStyle name="Comma [0] 2 126 2 2" xfId="18370" hidden="1" xr:uid="{00000000-0005-0000-0000-0000C5470000}"/>
    <cellStyle name="Comma [0] 2 126 2 2" xfId="19274" hidden="1" xr:uid="{00000000-0005-0000-0000-00004D4B0000}"/>
    <cellStyle name="Comma [0] 2 126 2 2" xfId="19287" hidden="1" xr:uid="{00000000-0005-0000-0000-00005A4B0000}"/>
    <cellStyle name="Comma [0] 2 126 2 2" xfId="19555" hidden="1" xr:uid="{00000000-0005-0000-0000-0000664C0000}"/>
    <cellStyle name="Comma [0] 2 126 2 2" xfId="20114" hidden="1" xr:uid="{00000000-0005-0000-0000-0000954E0000}"/>
    <cellStyle name="Comma [0] 2 126 2 2" xfId="21013" hidden="1" xr:uid="{00000000-0005-0000-0000-000018520000}"/>
    <cellStyle name="Comma [0] 2 126 2 2" xfId="21026" hidden="1" xr:uid="{00000000-0005-0000-0000-000025520000}"/>
    <cellStyle name="Comma [0] 2 126 2 2" xfId="21293" hidden="1" xr:uid="{00000000-0005-0000-0000-000030530000}"/>
    <cellStyle name="Comma [0] 2 126 2 2" xfId="21848" hidden="1" xr:uid="{00000000-0005-0000-0000-00005B550000}"/>
    <cellStyle name="Comma [0] 2 126 2 2" xfId="22741" hidden="1" xr:uid="{00000000-0005-0000-0000-0000D8580000}"/>
    <cellStyle name="Comma [0] 2 126 2 2" xfId="22754" hidden="1" xr:uid="{00000000-0005-0000-0000-0000E5580000}"/>
    <cellStyle name="Comma [0] 2 126 2 2" xfId="23021" hidden="1" xr:uid="{00000000-0005-0000-0000-0000F0590000}"/>
    <cellStyle name="Comma [0] 2 126 2 2" xfId="23572" hidden="1" xr:uid="{00000000-0005-0000-0000-0000175C0000}"/>
    <cellStyle name="Comma [0] 2 126 2 2" xfId="24458" hidden="1" xr:uid="{00000000-0005-0000-0000-00008D5F0000}"/>
    <cellStyle name="Comma [0] 2 126 2 2" xfId="24470" hidden="1" xr:uid="{00000000-0005-0000-0000-0000995F0000}"/>
    <cellStyle name="Comma [0] 2 126 2 2" xfId="24734" hidden="1" xr:uid="{00000000-0005-0000-0000-0000A1600000}"/>
    <cellStyle name="Comma [0] 2 126 2 2" xfId="25279" hidden="1" xr:uid="{00000000-0005-0000-0000-0000C2620000}"/>
    <cellStyle name="Comma [0] 2 126 2 2" xfId="26156" hidden="1" xr:uid="{00000000-0005-0000-0000-00002F660000}"/>
    <cellStyle name="Comma [0] 2 126 2 2" xfId="26168" hidden="1" xr:uid="{00000000-0005-0000-0000-00003B660000}"/>
    <cellStyle name="Comma [0] 2 126 2 2" xfId="26431" hidden="1" xr:uid="{00000000-0005-0000-0000-000042670000}"/>
    <cellStyle name="Comma [0] 2 126 2 2" xfId="26973" hidden="1" xr:uid="{00000000-0005-0000-0000-000060690000}"/>
    <cellStyle name="Comma [0] 2 126 2 2" xfId="27836" hidden="1" xr:uid="{00000000-0005-0000-0000-0000BF6C0000}"/>
    <cellStyle name="Comma [0] 2 126 2 2" xfId="27848" hidden="1" xr:uid="{00000000-0005-0000-0000-0000CB6C0000}"/>
    <cellStyle name="Comma [0] 2 126 2 2" xfId="28106" hidden="1" xr:uid="{00000000-0005-0000-0000-0000CD6D0000}"/>
    <cellStyle name="Comma [0] 2 126 2 2" xfId="28634" hidden="1" xr:uid="{00000000-0005-0000-0000-0000DD6F0000}"/>
    <cellStyle name="Comma [0] 2 126 2 2" xfId="29486" hidden="1" xr:uid="{00000000-0005-0000-0000-000031730000}"/>
    <cellStyle name="Comma [0] 2 126 2 2" xfId="29496" hidden="1" xr:uid="{00000000-0005-0000-0000-00003B730000}"/>
    <cellStyle name="Comma [0] 2 126 2 2" xfId="29752" hidden="1" xr:uid="{00000000-0005-0000-0000-00003B740000}"/>
    <cellStyle name="Comma [0] 2 126 2 2" xfId="30269" hidden="1" xr:uid="{00000000-0005-0000-0000-000040760000}"/>
    <cellStyle name="Comma [0] 2 126 2 2" xfId="31086" hidden="1" xr:uid="{00000000-0005-0000-0000-000071790000}"/>
    <cellStyle name="Comma [0] 2 126 2 2" xfId="31322" hidden="1" xr:uid="{00000000-0005-0000-0000-00005D7A0000}"/>
    <cellStyle name="Comma [0] 2 126 2 2" xfId="31780" hidden="1" xr:uid="{00000000-0005-0000-0000-0000277C0000}"/>
    <cellStyle name="Comma [0] 2 126 2 2" xfId="36884" hidden="1" xr:uid="{BB7BD091-EAB4-4697-9680-F016CCFB8DA8}"/>
    <cellStyle name="Comma [0] 2 126 2 2" xfId="36897" hidden="1" xr:uid="{3B959336-29BF-45D4-867A-8D853560564F}"/>
    <cellStyle name="Comma [0] 2 126 2 2" xfId="37168" hidden="1" xr:uid="{D236E3B5-F42D-42E5-937E-411AD15625E2}"/>
    <cellStyle name="Comma [0] 2 126 2 2" xfId="37728" hidden="1" xr:uid="{CBB6E5F6-AE8A-444F-97BA-1377DFBE01A8}"/>
    <cellStyle name="Comma [0] 2 126 2 2" xfId="39103" hidden="1" xr:uid="{E99271ED-0A69-4F5D-82E9-F6B0C13866BD}"/>
    <cellStyle name="Comma [0] 2 126 2 2" xfId="39116" hidden="1" xr:uid="{C854DCD4-9E2D-49F7-8060-EA18B0C6A833}"/>
    <cellStyle name="Comma [0] 2 126 2 2" xfId="39387" hidden="1" xr:uid="{F9F1CC05-4E87-44E6-8054-EFBB680C3705}"/>
    <cellStyle name="Comma [0] 2 126 2 2" xfId="39947" hidden="1" xr:uid="{A31BD89E-8E4F-4A3D-A104-687DEC056018}"/>
    <cellStyle name="Comma [0] 2 126 2 2" xfId="40859" hidden="1" xr:uid="{AB61332A-3790-480B-B559-0F5A9EEF2358}"/>
    <cellStyle name="Comma [0] 2 126 2 2" xfId="40872" hidden="1" xr:uid="{E374E63F-4FFC-4202-8E09-79873D43963B}"/>
    <cellStyle name="Comma [0] 2 126 2 2" xfId="41143" hidden="1" xr:uid="{BD4417FE-148E-46BC-954E-2D75597AD662}"/>
    <cellStyle name="Comma [0] 2 126 2 2" xfId="41703" hidden="1" xr:uid="{ECE41F17-70D6-4BD1-AB2A-B46F887DCF38}"/>
    <cellStyle name="Comma [0] 2 126 2 2" xfId="42615" hidden="1" xr:uid="{86F0DF5D-FB1C-49D3-BEB9-FD9E536D7D68}"/>
    <cellStyle name="Comma [0] 2 126 2 2" xfId="42628" hidden="1" xr:uid="{D34CAF47-34EA-4F54-9EE5-9261B911FE03}"/>
    <cellStyle name="Comma [0] 2 126 2 2" xfId="42899" hidden="1" xr:uid="{FA5B1E1D-9AC1-4706-B19B-A9114D52A524}"/>
    <cellStyle name="Comma [0] 2 126 2 2" xfId="43459" hidden="1" xr:uid="{62A217C9-E20A-4F05-B92B-67A4EBFA9416}"/>
    <cellStyle name="Comma [0] 2 126 2 2" xfId="44371" hidden="1" xr:uid="{A9462D07-B183-410B-8139-9CBC0666BAFF}"/>
    <cellStyle name="Comma [0] 2 126 2 2" xfId="44384" hidden="1" xr:uid="{460B0DCA-F371-443F-B5C7-E0166A8EBE01}"/>
    <cellStyle name="Comma [0] 2 126 2 2" xfId="44655" hidden="1" xr:uid="{1A5B9BC5-2E7D-419B-965F-BF32807C2241}"/>
    <cellStyle name="Comma [0] 2 126 2 2" xfId="45215" hidden="1" xr:uid="{0AC137D3-EB5E-4E29-95BD-6DC0F0594DE1}"/>
    <cellStyle name="Comma [0] 2 126 2 2" xfId="46127" hidden="1" xr:uid="{4D8FA125-5DB8-4BFA-A9C7-434C2164E1BF}"/>
    <cellStyle name="Comma [0] 2 126 2 2" xfId="46140" hidden="1" xr:uid="{6EFBBFB8-BF71-4336-BADC-9D427DF9E1BC}"/>
    <cellStyle name="Comma [0] 2 126 2 2" xfId="46411" hidden="1" xr:uid="{24DD9A14-DDD1-4CDA-97B7-A63B0BDE9D34}"/>
    <cellStyle name="Comma [0] 2 126 2 2" xfId="46971" hidden="1" xr:uid="{0BC83757-8AAB-410D-9E10-39F23C2E5EF5}"/>
    <cellStyle name="Comma [0] 2 126 2 2" xfId="47881" hidden="1" xr:uid="{164A5A5E-AAB8-4F2F-9D71-0FC86C473F6C}"/>
    <cellStyle name="Comma [0] 2 126 2 2" xfId="47894" hidden="1" xr:uid="{91A069A2-2CF6-4FF9-8122-F8469A8C821F}"/>
    <cellStyle name="Comma [0] 2 126 2 2" xfId="48164" hidden="1" xr:uid="{A1D2795A-BB57-4371-A69B-FAFAC3C967C9}"/>
    <cellStyle name="Comma [0] 2 126 2 2" xfId="48724" hidden="1" xr:uid="{D21C20B2-8E2A-445F-972D-31C7DD97A51F}"/>
    <cellStyle name="Comma [0] 2 126 2 2" xfId="49632" hidden="1" xr:uid="{17EFB7B4-A57A-4644-A5D8-724D1F60A8C6}"/>
    <cellStyle name="Comma [0] 2 126 2 2" xfId="49645" hidden="1" xr:uid="{499A594A-9E01-4B40-9FA1-342F43A436FD}"/>
    <cellStyle name="Comma [0] 2 126 2 2" xfId="49914" hidden="1" xr:uid="{37E757D8-DC59-48D9-B328-2CCC17AC50C7}"/>
    <cellStyle name="Comma [0] 2 126 2 2" xfId="50474" hidden="1" xr:uid="{D4BC370B-DF16-412F-80E8-16C69A677D2D}"/>
    <cellStyle name="Comma [0] 2 126 2 2" xfId="51378" hidden="1" xr:uid="{450FD5C4-144C-4665-928C-82F80BE356A0}"/>
    <cellStyle name="Comma [0] 2 126 2 2" xfId="51391" hidden="1" xr:uid="{996F5E4C-A3A7-4480-8ABE-BF8C9F5D4449}"/>
    <cellStyle name="Comma [0] 2 126 2 2" xfId="51659" hidden="1" xr:uid="{907CF10D-933E-43AD-8D5D-B339C00FADC2}"/>
    <cellStyle name="Comma [0] 2 126 2 2" xfId="52218" hidden="1" xr:uid="{8564FBB0-C44F-4F01-BC4A-A47EE83935BA}"/>
    <cellStyle name="Comma [0] 2 126 2 2" xfId="53117" hidden="1" xr:uid="{A8FA4C71-8757-4353-8081-8971190CDA09}"/>
    <cellStyle name="Comma [0] 2 126 2 2" xfId="53130" hidden="1" xr:uid="{DE4F2D02-D3FB-40BC-97F6-7082D31D7998}"/>
    <cellStyle name="Comma [0] 2 126 2 2" xfId="53397" hidden="1" xr:uid="{EDCFE32C-19A9-4CF8-8B2A-37EB9345792A}"/>
    <cellStyle name="Comma [0] 2 126 2 2" xfId="53952" hidden="1" xr:uid="{04747178-C2EB-4B48-BC3E-D13769F900ED}"/>
    <cellStyle name="Comma [0] 2 126 2 2" xfId="54845" hidden="1" xr:uid="{80092279-C8CD-44EA-B4D0-F1BE4E01EE56}"/>
    <cellStyle name="Comma [0] 2 126 2 2" xfId="54858" hidden="1" xr:uid="{DE98E0B0-1637-4E50-9C74-DD147C479807}"/>
    <cellStyle name="Comma [0] 2 126 2 2" xfId="55125" hidden="1" xr:uid="{2E7ED4B8-A9E3-45D1-807F-8AA92349D186}"/>
    <cellStyle name="Comma [0] 2 126 2 2" xfId="55676" hidden="1" xr:uid="{60BBC1EE-002A-4925-9243-6A383D4A72EE}"/>
    <cellStyle name="Comma [0] 2 126 2 2" xfId="56562" hidden="1" xr:uid="{C0EB72F3-B2CC-49C0-A63E-744920BBEF19}"/>
    <cellStyle name="Comma [0] 2 126 2 2" xfId="56574" hidden="1" xr:uid="{032E7A2F-B07D-4AAC-AB36-3BE9A92533B9}"/>
    <cellStyle name="Comma [0] 2 126 2 2" xfId="56838" hidden="1" xr:uid="{D1019556-96B4-4604-9314-4074E27268D8}"/>
    <cellStyle name="Comma [0] 2 126 2 2" xfId="57383" hidden="1" xr:uid="{14D92EAC-FBDC-415F-9A4A-5B7EC5712061}"/>
    <cellStyle name="Comma [0] 2 126 2 2" xfId="58260" hidden="1" xr:uid="{D44A4B62-DF43-4B58-889B-C4CD0F27C2DC}"/>
    <cellStyle name="Comma [0] 2 126 2 2" xfId="58272" hidden="1" xr:uid="{A4449D84-A8CD-4386-A189-30AD56E978A8}"/>
    <cellStyle name="Comma [0] 2 126 2 2" xfId="58535" hidden="1" xr:uid="{7DF6451F-04AD-4410-BFF3-1C5651E0ABFD}"/>
    <cellStyle name="Comma [0] 2 126 2 2" xfId="59077" hidden="1" xr:uid="{B41B9B9A-8499-432D-9457-3F932E4134A2}"/>
    <cellStyle name="Comma [0] 2 126 2 2" xfId="59940" hidden="1" xr:uid="{4032DF74-F1D7-4E54-9AE5-6ECBA34E1AF3}"/>
    <cellStyle name="Comma [0] 2 126 2 2" xfId="59952" hidden="1" xr:uid="{E0C94E83-7037-497F-89C9-719518B73E4A}"/>
    <cellStyle name="Comma [0] 2 126 2 2" xfId="60210" hidden="1" xr:uid="{EFB4F961-3F7A-4EAF-B002-2F23FC2897FF}"/>
    <cellStyle name="Comma [0] 2 126 2 2" xfId="60738" hidden="1" xr:uid="{72D10C7F-4569-4826-A0F1-F92633A16FB2}"/>
    <cellStyle name="Comma [0] 2 126 2 2" xfId="61590" hidden="1" xr:uid="{E21F3A9B-01A9-4BA4-829D-707F347A083B}"/>
    <cellStyle name="Comma [0] 2 126 2 2" xfId="61600" hidden="1" xr:uid="{F8EBAB7D-9DBB-4197-94F5-C92AE1005240}"/>
    <cellStyle name="Comma [0] 2 126 2 2" xfId="61856" hidden="1" xr:uid="{C34AD152-3060-4207-B786-CD0F7E6BD012}"/>
    <cellStyle name="Comma [0] 2 126 2 2" xfId="62373" hidden="1" xr:uid="{8CD3E73F-343F-47B6-B7DD-3A4C4B85FD95}"/>
    <cellStyle name="Comma [0] 2 126 2 2" xfId="63190" hidden="1" xr:uid="{B24D3D07-F8CD-4755-894F-C625FB5859F9}"/>
    <cellStyle name="Comma [0] 2 126 2 2" xfId="63426" hidden="1" xr:uid="{56677CE0-C475-4E95-AF45-508D4059A520}"/>
    <cellStyle name="Comma [0] 2 126 2 2" xfId="63884" hidden="1" xr:uid="{296F3A92-ECAB-4239-B304-2FB1AB2A21BB}"/>
    <cellStyle name="Comma [0] 2 126 3" xfId="4403" hidden="1" xr:uid="{00000000-0005-0000-0000-000036110000}"/>
    <cellStyle name="Comma [0] 2 126 3" xfId="6622" hidden="1" xr:uid="{00000000-0005-0000-0000-0000E1190000}"/>
    <cellStyle name="Comma [0] 2 126 3" xfId="6931" hidden="1" xr:uid="{00000000-0005-0000-0000-0000161B0000}"/>
    <cellStyle name="Comma [0] 2 126 3" xfId="8687" hidden="1" xr:uid="{00000000-0005-0000-0000-0000F2210000}"/>
    <cellStyle name="Comma [0] 2 126 3" xfId="10443" hidden="1" xr:uid="{00000000-0005-0000-0000-0000CE280000}"/>
    <cellStyle name="Comma [0] 2 126 3" xfId="12199" hidden="1" xr:uid="{00000000-0005-0000-0000-0000AA2F0000}"/>
    <cellStyle name="Comma [0] 2 126 3" xfId="13955" hidden="1" xr:uid="{00000000-0005-0000-0000-000086360000}"/>
    <cellStyle name="Comma [0] 2 126 3" xfId="15711" hidden="1" xr:uid="{00000000-0005-0000-0000-0000623D0000}"/>
    <cellStyle name="Comma [0] 2 126 3" xfId="17463" hidden="1" xr:uid="{00000000-0005-0000-0000-00003A440000}"/>
    <cellStyle name="Comma [0] 2 126 3" xfId="19212" hidden="1" xr:uid="{00000000-0005-0000-0000-00000F4B0000}"/>
    <cellStyle name="Comma [0] 2 126 3" xfId="20955" hidden="1" xr:uid="{00000000-0005-0000-0000-0000DE510000}"/>
    <cellStyle name="Comma [0] 2 126 3" xfId="22685" hidden="1" xr:uid="{00000000-0005-0000-0000-0000A0580000}"/>
    <cellStyle name="Comma [0] 2 126 3" xfId="24408" hidden="1" xr:uid="{00000000-0005-0000-0000-00005B5F0000}"/>
    <cellStyle name="Comma [0] 2 126 3" xfId="26111" hidden="1" xr:uid="{00000000-0005-0000-0000-000002660000}"/>
    <cellStyle name="Comma [0] 2 126 3" xfId="27798" hidden="1" xr:uid="{00000000-0005-0000-0000-0000996C0000}"/>
    <cellStyle name="Comma [0] 2 126 3" xfId="29453" hidden="1" xr:uid="{00000000-0005-0000-0000-000010730000}"/>
    <cellStyle name="Comma [0] 2 126 3" xfId="36507" hidden="1" xr:uid="{3B690217-3048-4037-8CE2-35DD35827B47}"/>
    <cellStyle name="Comma [0] 2 126 3" xfId="38726" hidden="1" xr:uid="{DAA76CBE-3317-498F-A53F-EA3AB1DFF288}"/>
    <cellStyle name="Comma [0] 2 126 3" xfId="39035" hidden="1" xr:uid="{B024AED2-9EC0-4289-A6B1-2FA748392FB0}"/>
    <cellStyle name="Comma [0] 2 126 3" xfId="40791" hidden="1" xr:uid="{F2F010C6-2CC0-4D9F-B8F9-AFFD24D598F3}"/>
    <cellStyle name="Comma [0] 2 126 3" xfId="42547" hidden="1" xr:uid="{E0DCF943-E01C-407F-8034-EEA8E1FF9D59}"/>
    <cellStyle name="Comma [0] 2 126 3" xfId="44303" hidden="1" xr:uid="{86F09B75-4EBA-473F-A5B7-8EFD916B6704}"/>
    <cellStyle name="Comma [0] 2 126 3" xfId="46059" hidden="1" xr:uid="{739E1D10-6856-4DF3-847F-A6E9BFD1435F}"/>
    <cellStyle name="Comma [0] 2 126 3" xfId="47815" hidden="1" xr:uid="{B1ABD20B-BAC8-4645-9C7B-789599C14442}"/>
    <cellStyle name="Comma [0] 2 126 3" xfId="49567" hidden="1" xr:uid="{58085191-9295-4094-9D5E-6FCBD55A1629}"/>
    <cellStyle name="Comma [0] 2 126 3" xfId="51316" hidden="1" xr:uid="{3041659E-ED10-4B64-A660-EB0BAC162115}"/>
    <cellStyle name="Comma [0] 2 126 3" xfId="53059" hidden="1" xr:uid="{030F6582-C62F-4797-86D1-20846A4F8855}"/>
    <cellStyle name="Comma [0] 2 126 3" xfId="54789" hidden="1" xr:uid="{B624F786-4ADA-47D3-B49A-56EFF7B1420D}"/>
    <cellStyle name="Comma [0] 2 126 3" xfId="56512" hidden="1" xr:uid="{DE1632D4-8D82-449A-9E16-764A3AF09F57}"/>
    <cellStyle name="Comma [0] 2 126 3" xfId="58215" hidden="1" xr:uid="{9FCE619D-60C9-4EBE-9902-E950ECEC09B3}"/>
    <cellStyle name="Comma [0] 2 126 3" xfId="59902" hidden="1" xr:uid="{47B9029C-5786-4C9A-A304-704B71B0E515}"/>
    <cellStyle name="Comma [0] 2 126 3" xfId="61557" hidden="1" xr:uid="{6663A5CA-0BB0-4532-9E47-CA23CF1FA8DD}"/>
    <cellStyle name="Comma [0] 2 127" xfId="617" xr:uid="{00000000-0005-0000-0000-00006C020000}"/>
    <cellStyle name="Comma [0] 2 127 2" xfId="1272" hidden="1" xr:uid="{00000000-0005-0000-0000-0000FB040000}"/>
    <cellStyle name="Comma [0] 2 127 2" xfId="1827" hidden="1" xr:uid="{00000000-0005-0000-0000-000026070000}"/>
    <cellStyle name="Comma [0] 2 127 2" xfId="2124" hidden="1" xr:uid="{00000000-0005-0000-0000-00004F080000}"/>
    <cellStyle name="Comma [0] 2 127 2" xfId="2393" hidden="1" xr:uid="{00000000-0005-0000-0000-00005C090000}"/>
    <cellStyle name="Comma [0] 2 127 2" xfId="33390" hidden="1" xr:uid="{220ADD04-E5CE-4520-BFFC-2545E7E28E50}"/>
    <cellStyle name="Comma [0] 2 127 2" xfId="33942" hidden="1" xr:uid="{6EB1CA94-0A75-4725-A4E7-5CE48E2FCACB}"/>
    <cellStyle name="Comma [0] 2 127 2" xfId="34239" hidden="1" xr:uid="{25E68259-7681-4C59-8782-31C821350493}"/>
    <cellStyle name="Comma [0] 2 127 2" xfId="34508" hidden="1" xr:uid="{BD404A6E-E81C-400B-8137-11E8C913F450}"/>
    <cellStyle name="Comma [0] 2 127 2" xfId="32755" xr:uid="{7B3CEB3B-E4E3-44C3-831C-DE7A1A03E3B2}"/>
    <cellStyle name="Comma [0] 2 127 2 2" xfId="5069" hidden="1" xr:uid="{00000000-0005-0000-0000-0000D0130000}"/>
    <cellStyle name="Comma [0] 2 127 2 2" xfId="5629" hidden="1" xr:uid="{00000000-0005-0000-0000-000000160000}"/>
    <cellStyle name="Comma [0] 2 127 2 2" xfId="5926" hidden="1" xr:uid="{00000000-0005-0000-0000-000029170000}"/>
    <cellStyle name="Comma [0] 2 127 2 2" xfId="6195" hidden="1" xr:uid="{00000000-0005-0000-0000-000036180000}"/>
    <cellStyle name="Comma [0] 2 127 2 2" xfId="7288" hidden="1" xr:uid="{00000000-0005-0000-0000-00007B1C0000}"/>
    <cellStyle name="Comma [0] 2 127 2 2" xfId="7848" hidden="1" xr:uid="{00000000-0005-0000-0000-0000AB1E0000}"/>
    <cellStyle name="Comma [0] 2 127 2 2" xfId="8145" hidden="1" xr:uid="{00000000-0005-0000-0000-0000D41F0000}"/>
    <cellStyle name="Comma [0] 2 127 2 2" xfId="8414" hidden="1" xr:uid="{00000000-0005-0000-0000-0000E1200000}"/>
    <cellStyle name="Comma [0] 2 127 2 2" xfId="9044" hidden="1" xr:uid="{00000000-0005-0000-0000-000057230000}"/>
    <cellStyle name="Comma [0] 2 127 2 2" xfId="9604" hidden="1" xr:uid="{00000000-0005-0000-0000-000087250000}"/>
    <cellStyle name="Comma [0] 2 127 2 2" xfId="9901" hidden="1" xr:uid="{00000000-0005-0000-0000-0000B0260000}"/>
    <cellStyle name="Comma [0] 2 127 2 2" xfId="10170" hidden="1" xr:uid="{00000000-0005-0000-0000-0000BD270000}"/>
    <cellStyle name="Comma [0] 2 127 2 2" xfId="10800" hidden="1" xr:uid="{00000000-0005-0000-0000-0000332A0000}"/>
    <cellStyle name="Comma [0] 2 127 2 2" xfId="11360" hidden="1" xr:uid="{00000000-0005-0000-0000-0000632C0000}"/>
    <cellStyle name="Comma [0] 2 127 2 2" xfId="11657" hidden="1" xr:uid="{00000000-0005-0000-0000-00008C2D0000}"/>
    <cellStyle name="Comma [0] 2 127 2 2" xfId="11926" hidden="1" xr:uid="{00000000-0005-0000-0000-0000992E0000}"/>
    <cellStyle name="Comma [0] 2 127 2 2" xfId="12556" hidden="1" xr:uid="{00000000-0005-0000-0000-00000F310000}"/>
    <cellStyle name="Comma [0] 2 127 2 2" xfId="13116" hidden="1" xr:uid="{00000000-0005-0000-0000-00003F330000}"/>
    <cellStyle name="Comma [0] 2 127 2 2" xfId="13413" hidden="1" xr:uid="{00000000-0005-0000-0000-000068340000}"/>
    <cellStyle name="Comma [0] 2 127 2 2" xfId="13682" hidden="1" xr:uid="{00000000-0005-0000-0000-000075350000}"/>
    <cellStyle name="Comma [0] 2 127 2 2" xfId="14312" hidden="1" xr:uid="{00000000-0005-0000-0000-0000EB370000}"/>
    <cellStyle name="Comma [0] 2 127 2 2" xfId="14872" hidden="1" xr:uid="{00000000-0005-0000-0000-00001B3A0000}"/>
    <cellStyle name="Comma [0] 2 127 2 2" xfId="15169" hidden="1" xr:uid="{00000000-0005-0000-0000-0000443B0000}"/>
    <cellStyle name="Comma [0] 2 127 2 2" xfId="15438" hidden="1" xr:uid="{00000000-0005-0000-0000-0000513C0000}"/>
    <cellStyle name="Comma [0] 2 127 2 2" xfId="16065" hidden="1" xr:uid="{00000000-0005-0000-0000-0000C43E0000}"/>
    <cellStyle name="Comma [0] 2 127 2 2" xfId="16625" hidden="1" xr:uid="{00000000-0005-0000-0000-0000F4400000}"/>
    <cellStyle name="Comma [0] 2 127 2 2" xfId="16922" hidden="1" xr:uid="{00000000-0005-0000-0000-00001D420000}"/>
    <cellStyle name="Comma [0] 2 127 2 2" xfId="17191" hidden="1" xr:uid="{00000000-0005-0000-0000-00002A430000}"/>
    <cellStyle name="Comma [0] 2 127 2 2" xfId="17815" hidden="1" xr:uid="{00000000-0005-0000-0000-00009A450000}"/>
    <cellStyle name="Comma [0] 2 127 2 2" xfId="18375" hidden="1" xr:uid="{00000000-0005-0000-0000-0000CA470000}"/>
    <cellStyle name="Comma [0] 2 127 2 2" xfId="18672" hidden="1" xr:uid="{00000000-0005-0000-0000-0000F3480000}"/>
    <cellStyle name="Comma [0] 2 127 2 2" xfId="18941" hidden="1" xr:uid="{00000000-0005-0000-0000-0000004A0000}"/>
    <cellStyle name="Comma [0] 2 127 2 2" xfId="19560" hidden="1" xr:uid="{00000000-0005-0000-0000-00006B4C0000}"/>
    <cellStyle name="Comma [0] 2 127 2 2" xfId="20119" hidden="1" xr:uid="{00000000-0005-0000-0000-00009A4E0000}"/>
    <cellStyle name="Comma [0] 2 127 2 2" xfId="20416" hidden="1" xr:uid="{00000000-0005-0000-0000-0000C34F0000}"/>
    <cellStyle name="Comma [0] 2 127 2 2" xfId="20685" hidden="1" xr:uid="{00000000-0005-0000-0000-0000D0500000}"/>
    <cellStyle name="Comma [0] 2 127 2 2" xfId="21298" hidden="1" xr:uid="{00000000-0005-0000-0000-000035530000}"/>
    <cellStyle name="Comma [0] 2 127 2 2" xfId="21853" hidden="1" xr:uid="{00000000-0005-0000-0000-000060550000}"/>
    <cellStyle name="Comma [0] 2 127 2 2" xfId="22150" hidden="1" xr:uid="{00000000-0005-0000-0000-000089560000}"/>
    <cellStyle name="Comma [0] 2 127 2 2" xfId="22419" hidden="1" xr:uid="{00000000-0005-0000-0000-000096570000}"/>
    <cellStyle name="Comma [0] 2 127 2 2" xfId="23026" hidden="1" xr:uid="{00000000-0005-0000-0000-0000F5590000}"/>
    <cellStyle name="Comma [0] 2 127 2 2" xfId="23577" hidden="1" xr:uid="{00000000-0005-0000-0000-00001C5C0000}"/>
    <cellStyle name="Comma [0] 2 127 2 2" xfId="23874" hidden="1" xr:uid="{00000000-0005-0000-0000-0000455D0000}"/>
    <cellStyle name="Comma [0] 2 127 2 2" xfId="24143" hidden="1" xr:uid="{00000000-0005-0000-0000-0000525E0000}"/>
    <cellStyle name="Comma [0] 2 127 2 2" xfId="24739" hidden="1" xr:uid="{00000000-0005-0000-0000-0000A6600000}"/>
    <cellStyle name="Comma [0] 2 127 2 2" xfId="25284" hidden="1" xr:uid="{00000000-0005-0000-0000-0000C7620000}"/>
    <cellStyle name="Comma [0] 2 127 2 2" xfId="25581" hidden="1" xr:uid="{00000000-0005-0000-0000-0000F0630000}"/>
    <cellStyle name="Comma [0] 2 127 2 2" xfId="25850" hidden="1" xr:uid="{00000000-0005-0000-0000-0000FD640000}"/>
    <cellStyle name="Comma [0] 2 127 2 2" xfId="26436" hidden="1" xr:uid="{00000000-0005-0000-0000-000047670000}"/>
    <cellStyle name="Comma [0] 2 127 2 2" xfId="26978" hidden="1" xr:uid="{00000000-0005-0000-0000-000065690000}"/>
    <cellStyle name="Comma [0] 2 127 2 2" xfId="27275" hidden="1" xr:uid="{00000000-0005-0000-0000-00008E6A0000}"/>
    <cellStyle name="Comma [0] 2 127 2 2" xfId="27544" hidden="1" xr:uid="{00000000-0005-0000-0000-00009B6B0000}"/>
    <cellStyle name="Comma [0] 2 127 2 2" xfId="28111" hidden="1" xr:uid="{00000000-0005-0000-0000-0000D26D0000}"/>
    <cellStyle name="Comma [0] 2 127 2 2" xfId="28639" hidden="1" xr:uid="{00000000-0005-0000-0000-0000E26F0000}"/>
    <cellStyle name="Comma [0] 2 127 2 2" xfId="28936" hidden="1" xr:uid="{00000000-0005-0000-0000-00000B710000}"/>
    <cellStyle name="Comma [0] 2 127 2 2" xfId="29205" hidden="1" xr:uid="{00000000-0005-0000-0000-000018720000}"/>
    <cellStyle name="Comma [0] 2 127 2 2" xfId="29757" hidden="1" xr:uid="{00000000-0005-0000-0000-000040740000}"/>
    <cellStyle name="Comma [0] 2 127 2 2" xfId="30274" hidden="1" xr:uid="{00000000-0005-0000-0000-000045760000}"/>
    <cellStyle name="Comma [0] 2 127 2 2" xfId="30571" hidden="1" xr:uid="{00000000-0005-0000-0000-00006E770000}"/>
    <cellStyle name="Comma [0] 2 127 2 2" xfId="30840" hidden="1" xr:uid="{00000000-0005-0000-0000-00007B780000}"/>
    <cellStyle name="Comma [0] 2 127 2 2" xfId="31327" hidden="1" xr:uid="{00000000-0005-0000-0000-0000627A0000}"/>
    <cellStyle name="Comma [0] 2 127 2 2" xfId="31785" hidden="1" xr:uid="{00000000-0005-0000-0000-00002C7C0000}"/>
    <cellStyle name="Comma [0] 2 127 2 2" xfId="37173" hidden="1" xr:uid="{ECD45199-84B7-47AB-9E0E-862EEA0D90D5}"/>
    <cellStyle name="Comma [0] 2 127 2 2" xfId="37733" hidden="1" xr:uid="{19939666-2CC2-49D3-944C-13AB5D623231}"/>
    <cellStyle name="Comma [0] 2 127 2 2" xfId="38030" hidden="1" xr:uid="{16C90D6B-A019-46CA-88EA-635A5C6A0E9A}"/>
    <cellStyle name="Comma [0] 2 127 2 2" xfId="38299" hidden="1" xr:uid="{2F14B0A3-8229-454D-AF21-233DE1AABC86}"/>
    <cellStyle name="Comma [0] 2 127 2 2" xfId="39392" hidden="1" xr:uid="{A1EFE54E-4F16-4A95-BB17-850A959D24D8}"/>
    <cellStyle name="Comma [0] 2 127 2 2" xfId="39952" hidden="1" xr:uid="{9E985D32-E40C-4720-8B7A-4DF81BFB6B2E}"/>
    <cellStyle name="Comma [0] 2 127 2 2" xfId="40249" hidden="1" xr:uid="{70D64211-0A20-4C21-8091-77E4FEB49A9B}"/>
    <cellStyle name="Comma [0] 2 127 2 2" xfId="40518" hidden="1" xr:uid="{2192BDB8-644D-4ECD-BC53-6864E05A586C}"/>
    <cellStyle name="Comma [0] 2 127 2 2" xfId="41148" hidden="1" xr:uid="{E5D7E9E6-E246-4300-BB83-139EA8BFE49D}"/>
    <cellStyle name="Comma [0] 2 127 2 2" xfId="41708" hidden="1" xr:uid="{F214051A-9527-4B29-A2F8-C3895747FB5D}"/>
    <cellStyle name="Comma [0] 2 127 2 2" xfId="42005" hidden="1" xr:uid="{7B31D704-671D-4941-B935-08FAA1A2A30E}"/>
    <cellStyle name="Comma [0] 2 127 2 2" xfId="42274" hidden="1" xr:uid="{61990BBD-7A2B-499D-B48A-DA8C76934CDD}"/>
    <cellStyle name="Comma [0] 2 127 2 2" xfId="42904" hidden="1" xr:uid="{417C7157-E3BA-489A-AF41-15BFDCC5F166}"/>
    <cellStyle name="Comma [0] 2 127 2 2" xfId="43464" hidden="1" xr:uid="{2B503062-AFCF-4728-927E-4630B9919061}"/>
    <cellStyle name="Comma [0] 2 127 2 2" xfId="43761" hidden="1" xr:uid="{46FE66CE-FA69-4F75-95D6-DADDF1DD92A5}"/>
    <cellStyle name="Comma [0] 2 127 2 2" xfId="44030" hidden="1" xr:uid="{054A4588-3500-4D22-BBEA-4FDC4864DC01}"/>
    <cellStyle name="Comma [0] 2 127 2 2" xfId="44660" hidden="1" xr:uid="{4F686D85-B559-48B6-8028-665F4EF56D95}"/>
    <cellStyle name="Comma [0] 2 127 2 2" xfId="45220" hidden="1" xr:uid="{93F17F0D-883C-4F3E-875E-97328F4D46A6}"/>
    <cellStyle name="Comma [0] 2 127 2 2" xfId="45517" hidden="1" xr:uid="{AF5E7E99-2DA5-4215-A0B0-84E7CEA2A552}"/>
    <cellStyle name="Comma [0] 2 127 2 2" xfId="45786" hidden="1" xr:uid="{3C9F3086-36E7-4543-BE68-1AD845667FDB}"/>
    <cellStyle name="Comma [0] 2 127 2 2" xfId="46416" hidden="1" xr:uid="{0AA90670-CAE6-4DF9-9AFA-0654BDA234DD}"/>
    <cellStyle name="Comma [0] 2 127 2 2" xfId="46976" hidden="1" xr:uid="{93546CF0-B647-4813-BEB6-98478E40FD35}"/>
    <cellStyle name="Comma [0] 2 127 2 2" xfId="47273" hidden="1" xr:uid="{4BDBAAB0-CB95-4A74-8C9A-F1361D89A76F}"/>
    <cellStyle name="Comma [0] 2 127 2 2" xfId="47542" hidden="1" xr:uid="{5D37E971-4C48-49C9-B097-47DA9C10C41D}"/>
    <cellStyle name="Comma [0] 2 127 2 2" xfId="48169" hidden="1" xr:uid="{1D447147-AA10-4FF7-A5CE-162849023E2C}"/>
    <cellStyle name="Comma [0] 2 127 2 2" xfId="48729" hidden="1" xr:uid="{58D0CB70-CAE4-436B-A692-48F3EE745EF2}"/>
    <cellStyle name="Comma [0] 2 127 2 2" xfId="49026" hidden="1" xr:uid="{027AEC96-CF28-402E-834C-1A99DC2E862D}"/>
    <cellStyle name="Comma [0] 2 127 2 2" xfId="49295" hidden="1" xr:uid="{83B94F44-3813-40CA-AE01-B8BE42CCA827}"/>
    <cellStyle name="Comma [0] 2 127 2 2" xfId="49919" hidden="1" xr:uid="{D9C1B4AD-FD0B-4B3C-BB4F-DEFA474CD30C}"/>
    <cellStyle name="Comma [0] 2 127 2 2" xfId="50479" hidden="1" xr:uid="{E71C0A5C-2A93-4695-9ACC-E0FF9B65A5CA}"/>
    <cellStyle name="Comma [0] 2 127 2 2" xfId="50776" hidden="1" xr:uid="{0EACAD0B-1124-4ABB-9F79-00BBB0994E6C}"/>
    <cellStyle name="Comma [0] 2 127 2 2" xfId="51045" hidden="1" xr:uid="{185BC844-8019-4204-9C41-B396D1DBD714}"/>
    <cellStyle name="Comma [0] 2 127 2 2" xfId="51664" hidden="1" xr:uid="{8C0859AF-8D82-46C0-A321-D2979F62682B}"/>
    <cellStyle name="Comma [0] 2 127 2 2" xfId="52223" hidden="1" xr:uid="{4291BDF7-F0BB-4B16-A324-0406C567B52B}"/>
    <cellStyle name="Comma [0] 2 127 2 2" xfId="52520" hidden="1" xr:uid="{21EB9AD7-EEC0-4A53-8526-FAE28C3778FE}"/>
    <cellStyle name="Comma [0] 2 127 2 2" xfId="52789" hidden="1" xr:uid="{BB354274-FFC0-4A0C-8972-98EE79B07F19}"/>
    <cellStyle name="Comma [0] 2 127 2 2" xfId="53402" hidden="1" xr:uid="{9790973E-803A-478F-B129-20932AB37C0C}"/>
    <cellStyle name="Comma [0] 2 127 2 2" xfId="53957" hidden="1" xr:uid="{411E22C5-B9EF-4D03-A186-A1CDD4D98846}"/>
    <cellStyle name="Comma [0] 2 127 2 2" xfId="54254" hidden="1" xr:uid="{E4A0B8AD-70B1-4239-BEB5-FBB87CADD30B}"/>
    <cellStyle name="Comma [0] 2 127 2 2" xfId="54523" hidden="1" xr:uid="{32F28770-9219-4442-9F93-2F80A5032EE9}"/>
    <cellStyle name="Comma [0] 2 127 2 2" xfId="55130" hidden="1" xr:uid="{80FAA1CD-FE6D-432E-93DC-4A8AD7530538}"/>
    <cellStyle name="Comma [0] 2 127 2 2" xfId="55681" hidden="1" xr:uid="{3A361889-BD97-4A21-88A7-81B1DFE8F3FA}"/>
    <cellStyle name="Comma [0] 2 127 2 2" xfId="55978" hidden="1" xr:uid="{7B3C2D34-A150-4330-A6E9-9CCFC8C8D76D}"/>
    <cellStyle name="Comma [0] 2 127 2 2" xfId="56247" hidden="1" xr:uid="{B8DD78DE-7A12-43D8-B5D7-7F358D961EE1}"/>
    <cellStyle name="Comma [0] 2 127 2 2" xfId="56843" hidden="1" xr:uid="{D21C90F5-072C-4893-87BD-100F09705772}"/>
    <cellStyle name="Comma [0] 2 127 2 2" xfId="57388" hidden="1" xr:uid="{6FF117B7-13BC-44A9-80BD-E41DAE1F0718}"/>
    <cellStyle name="Comma [0] 2 127 2 2" xfId="57685" hidden="1" xr:uid="{4AA319CC-312F-4912-867F-0F3315D95433}"/>
    <cellStyle name="Comma [0] 2 127 2 2" xfId="57954" hidden="1" xr:uid="{F62EB8BB-BAFF-4B30-B6F6-8F138C2D3E95}"/>
    <cellStyle name="Comma [0] 2 127 2 2" xfId="58540" hidden="1" xr:uid="{4AF38963-6C3D-4977-A61C-AC84F44EE886}"/>
    <cellStyle name="Comma [0] 2 127 2 2" xfId="59082" hidden="1" xr:uid="{F56EEB61-DD0A-40AD-9888-C4DC47B007A2}"/>
    <cellStyle name="Comma [0] 2 127 2 2" xfId="59379" hidden="1" xr:uid="{2109643F-CA3C-43D2-BE85-3638577C836B}"/>
    <cellStyle name="Comma [0] 2 127 2 2" xfId="59648" hidden="1" xr:uid="{3BA4A7D5-3F6B-4FEC-840F-690701F11E86}"/>
    <cellStyle name="Comma [0] 2 127 2 2" xfId="60215" hidden="1" xr:uid="{6A8ADF30-524A-45C3-B8C2-C2D239A2F563}"/>
    <cellStyle name="Comma [0] 2 127 2 2" xfId="60743" hidden="1" xr:uid="{C4F6A866-4298-4A4C-8CD2-237AFDA65219}"/>
    <cellStyle name="Comma [0] 2 127 2 2" xfId="61040" hidden="1" xr:uid="{E47CD7FB-95B0-46E3-A2EE-34DD44E3466B}"/>
    <cellStyle name="Comma [0] 2 127 2 2" xfId="61309" hidden="1" xr:uid="{B0A4339B-D2E5-41CA-9697-A7AF8D1A3297}"/>
    <cellStyle name="Comma [0] 2 127 2 2" xfId="61861" hidden="1" xr:uid="{70BD1CFE-2D5A-4393-8A02-5625143B7FBF}"/>
    <cellStyle name="Comma [0] 2 127 2 2" xfId="62378" hidden="1" xr:uid="{9D4E1D91-F9B3-4F24-93B2-3F5595BC7E56}"/>
    <cellStyle name="Comma [0] 2 127 2 2" xfId="62675" hidden="1" xr:uid="{D516F0CE-4EDD-4D5A-A50A-C03A6A642EED}"/>
    <cellStyle name="Comma [0] 2 127 2 2" xfId="62944" hidden="1" xr:uid="{CFBFF568-48EA-416D-9C9C-A26B2FED8BA1}"/>
    <cellStyle name="Comma [0] 2 127 2 2" xfId="63431" hidden="1" xr:uid="{867D42AB-00D7-4081-BDE4-0560C5BBF357}"/>
    <cellStyle name="Comma [0] 2 127 2 2" xfId="63889" hidden="1" xr:uid="{CEC50803-6736-4D2E-B8E5-FF6B16FE18AE}"/>
    <cellStyle name="Comma [0] 2 127 3" xfId="4408" hidden="1" xr:uid="{00000000-0005-0000-0000-00003B110000}"/>
    <cellStyle name="Comma [0] 2 127 3" xfId="6627" hidden="1" xr:uid="{00000000-0005-0000-0000-0000E6190000}"/>
    <cellStyle name="Comma [0] 2 127 3" xfId="6918" hidden="1" xr:uid="{00000000-0005-0000-0000-0000091B0000}"/>
    <cellStyle name="Comma [0] 2 127 3" xfId="8674" hidden="1" xr:uid="{00000000-0005-0000-0000-0000E5210000}"/>
    <cellStyle name="Comma [0] 2 127 3" xfId="10430" hidden="1" xr:uid="{00000000-0005-0000-0000-0000C1280000}"/>
    <cellStyle name="Comma [0] 2 127 3" xfId="12186" hidden="1" xr:uid="{00000000-0005-0000-0000-00009D2F0000}"/>
    <cellStyle name="Comma [0] 2 127 3" xfId="13942" hidden="1" xr:uid="{00000000-0005-0000-0000-000079360000}"/>
    <cellStyle name="Comma [0] 2 127 3" xfId="15698" hidden="1" xr:uid="{00000000-0005-0000-0000-0000553D0000}"/>
    <cellStyle name="Comma [0] 2 127 3" xfId="17450" hidden="1" xr:uid="{00000000-0005-0000-0000-00002D440000}"/>
    <cellStyle name="Comma [0] 2 127 3" xfId="19199" hidden="1" xr:uid="{00000000-0005-0000-0000-0000024B0000}"/>
    <cellStyle name="Comma [0] 2 127 3" xfId="20942" hidden="1" xr:uid="{00000000-0005-0000-0000-0000D1510000}"/>
    <cellStyle name="Comma [0] 2 127 3" xfId="22672" hidden="1" xr:uid="{00000000-0005-0000-0000-000093580000}"/>
    <cellStyle name="Comma [0] 2 127 3" xfId="24395" hidden="1" xr:uid="{00000000-0005-0000-0000-00004E5F0000}"/>
    <cellStyle name="Comma [0] 2 127 3" xfId="26098" hidden="1" xr:uid="{00000000-0005-0000-0000-0000F5650000}"/>
    <cellStyle name="Comma [0] 2 127 3" xfId="27787" hidden="1" xr:uid="{00000000-0005-0000-0000-00008E6C0000}"/>
    <cellStyle name="Comma [0] 2 127 3" xfId="29442" hidden="1" xr:uid="{00000000-0005-0000-0000-000005730000}"/>
    <cellStyle name="Comma [0] 2 127 3" xfId="36512" hidden="1" xr:uid="{7683CADE-B14E-4F44-9A1C-FF80EC4DB67D}"/>
    <cellStyle name="Comma [0] 2 127 3" xfId="38731" hidden="1" xr:uid="{4728B0AD-5FFA-4F8D-9C63-FB3900D415B7}"/>
    <cellStyle name="Comma [0] 2 127 3" xfId="39022" hidden="1" xr:uid="{5F81976F-1DCF-4494-878B-73BA990F46C3}"/>
    <cellStyle name="Comma [0] 2 127 3" xfId="40778" hidden="1" xr:uid="{A585ED89-2032-4779-AB0D-973F019C9F44}"/>
    <cellStyle name="Comma [0] 2 127 3" xfId="42534" hidden="1" xr:uid="{7AC3A188-195B-4DB2-B8E4-CC72F1B36ED1}"/>
    <cellStyle name="Comma [0] 2 127 3" xfId="44290" hidden="1" xr:uid="{7DDB91C5-1AC3-40A5-B5D1-D84C04C9EAE7}"/>
    <cellStyle name="Comma [0] 2 127 3" xfId="46046" hidden="1" xr:uid="{430CA254-E65A-4F9C-9989-F351427F086B}"/>
    <cellStyle name="Comma [0] 2 127 3" xfId="47802" hidden="1" xr:uid="{44A90BAE-DB22-4B22-A485-40122507C3D2}"/>
    <cellStyle name="Comma [0] 2 127 3" xfId="49554" hidden="1" xr:uid="{E505BDE5-AC7F-4F29-9448-12D556E6A3DB}"/>
    <cellStyle name="Comma [0] 2 127 3" xfId="51303" hidden="1" xr:uid="{F57B51EB-D4FE-43DA-8BB4-710199D93A22}"/>
    <cellStyle name="Comma [0] 2 127 3" xfId="53046" hidden="1" xr:uid="{F57985D8-79CB-41F9-83EF-85BE98B99075}"/>
    <cellStyle name="Comma [0] 2 127 3" xfId="54776" hidden="1" xr:uid="{15EF4A3D-D2FA-47A8-87B6-F7436F1B448E}"/>
    <cellStyle name="Comma [0] 2 127 3" xfId="56499" hidden="1" xr:uid="{86A73E10-E14F-4C4F-978F-899AAE3F5158}"/>
    <cellStyle name="Comma [0] 2 127 3" xfId="58202" hidden="1" xr:uid="{F8F831BD-828C-4D99-AAC9-F72519AB7533}"/>
    <cellStyle name="Comma [0] 2 127 3" xfId="59891" hidden="1" xr:uid="{3F5378A4-0CF3-42F5-A955-FCCE0E8A8C03}"/>
    <cellStyle name="Comma [0] 2 127 3" xfId="61546" hidden="1" xr:uid="{AC1BF759-6E3A-4603-8421-4608216C5B1D}"/>
    <cellStyle name="Comma [0] 2 128" xfId="610" xr:uid="{00000000-0005-0000-0000-000065020000}"/>
    <cellStyle name="Comma [0] 2 128 2" xfId="967" hidden="1" xr:uid="{00000000-0005-0000-0000-0000CA030000}"/>
    <cellStyle name="Comma [0] 2 128 2" xfId="1265" hidden="1" xr:uid="{00000000-0005-0000-0000-0000F4040000}"/>
    <cellStyle name="Comma [0] 2 128 2" xfId="1821" hidden="1" xr:uid="{00000000-0005-0000-0000-000020070000}"/>
    <cellStyle name="Comma [0] 2 128 2" xfId="33091" hidden="1" xr:uid="{54C7C207-0987-432A-8BDC-524735E9E6E6}"/>
    <cellStyle name="Comma [0] 2 128 2" xfId="33383" hidden="1" xr:uid="{80BD7C4D-BD5B-4CCC-9781-10067402AB5F}"/>
    <cellStyle name="Comma [0] 2 128 2" xfId="33936" hidden="1" xr:uid="{04F52407-F382-4BCD-AE73-05EA46EAD386}"/>
    <cellStyle name="Comma [0] 2 128 2" xfId="32748" xr:uid="{8CE9C262-D336-49B6-AA2D-2E8CE7C6A203}"/>
    <cellStyle name="Comma [0] 2 128 2 2" xfId="4758" hidden="1" xr:uid="{00000000-0005-0000-0000-000099120000}"/>
    <cellStyle name="Comma [0] 2 128 2 2" xfId="4785" hidden="1" xr:uid="{00000000-0005-0000-0000-0000B4120000}"/>
    <cellStyle name="Comma [0] 2 128 2 2" xfId="5062" hidden="1" xr:uid="{00000000-0005-0000-0000-0000C9130000}"/>
    <cellStyle name="Comma [0] 2 128 2 2" xfId="5623" hidden="1" xr:uid="{00000000-0005-0000-0000-0000FA150000}"/>
    <cellStyle name="Comma [0] 2 128 2 2" xfId="6977" hidden="1" xr:uid="{00000000-0005-0000-0000-0000441B0000}"/>
    <cellStyle name="Comma [0] 2 128 2 2" xfId="7004" hidden="1" xr:uid="{00000000-0005-0000-0000-00005F1B0000}"/>
    <cellStyle name="Comma [0] 2 128 2 2" xfId="7281" hidden="1" xr:uid="{00000000-0005-0000-0000-0000741C0000}"/>
    <cellStyle name="Comma [0] 2 128 2 2" xfId="7842" hidden="1" xr:uid="{00000000-0005-0000-0000-0000A51E0000}"/>
    <cellStyle name="Comma [0] 2 128 2 2" xfId="8733" hidden="1" xr:uid="{00000000-0005-0000-0000-000020220000}"/>
    <cellStyle name="Comma [0] 2 128 2 2" xfId="8760" hidden="1" xr:uid="{00000000-0005-0000-0000-00003B220000}"/>
    <cellStyle name="Comma [0] 2 128 2 2" xfId="9037" hidden="1" xr:uid="{00000000-0005-0000-0000-000050230000}"/>
    <cellStyle name="Comma [0] 2 128 2 2" xfId="9598" hidden="1" xr:uid="{00000000-0005-0000-0000-000081250000}"/>
    <cellStyle name="Comma [0] 2 128 2 2" xfId="10489" hidden="1" xr:uid="{00000000-0005-0000-0000-0000FC280000}"/>
    <cellStyle name="Comma [0] 2 128 2 2" xfId="10516" hidden="1" xr:uid="{00000000-0005-0000-0000-000017290000}"/>
    <cellStyle name="Comma [0] 2 128 2 2" xfId="10793" hidden="1" xr:uid="{00000000-0005-0000-0000-00002C2A0000}"/>
    <cellStyle name="Comma [0] 2 128 2 2" xfId="11354" hidden="1" xr:uid="{00000000-0005-0000-0000-00005D2C0000}"/>
    <cellStyle name="Comma [0] 2 128 2 2" xfId="12245" hidden="1" xr:uid="{00000000-0005-0000-0000-0000D82F0000}"/>
    <cellStyle name="Comma [0] 2 128 2 2" xfId="12272" hidden="1" xr:uid="{00000000-0005-0000-0000-0000F32F0000}"/>
    <cellStyle name="Comma [0] 2 128 2 2" xfId="12549" hidden="1" xr:uid="{00000000-0005-0000-0000-000008310000}"/>
    <cellStyle name="Comma [0] 2 128 2 2" xfId="13110" hidden="1" xr:uid="{00000000-0005-0000-0000-000039330000}"/>
    <cellStyle name="Comma [0] 2 128 2 2" xfId="14001" hidden="1" xr:uid="{00000000-0005-0000-0000-0000B4360000}"/>
    <cellStyle name="Comma [0] 2 128 2 2" xfId="14028" hidden="1" xr:uid="{00000000-0005-0000-0000-0000CF360000}"/>
    <cellStyle name="Comma [0] 2 128 2 2" xfId="14305" hidden="1" xr:uid="{00000000-0005-0000-0000-0000E4370000}"/>
    <cellStyle name="Comma [0] 2 128 2 2" xfId="14866" hidden="1" xr:uid="{00000000-0005-0000-0000-0000153A0000}"/>
    <cellStyle name="Comma [0] 2 128 2 2" xfId="15755" hidden="1" xr:uid="{00000000-0005-0000-0000-00008E3D0000}"/>
    <cellStyle name="Comma [0] 2 128 2 2" xfId="15782" hidden="1" xr:uid="{00000000-0005-0000-0000-0000A93D0000}"/>
    <cellStyle name="Comma [0] 2 128 2 2" xfId="16058" hidden="1" xr:uid="{00000000-0005-0000-0000-0000BD3E0000}"/>
    <cellStyle name="Comma [0] 2 128 2 2" xfId="16619" hidden="1" xr:uid="{00000000-0005-0000-0000-0000EE400000}"/>
    <cellStyle name="Comma [0] 2 128 2 2" xfId="17506" hidden="1" xr:uid="{00000000-0005-0000-0000-000065440000}"/>
    <cellStyle name="Comma [0] 2 128 2 2" xfId="17533" hidden="1" xr:uid="{00000000-0005-0000-0000-000080440000}"/>
    <cellStyle name="Comma [0] 2 128 2 2" xfId="17808" hidden="1" xr:uid="{00000000-0005-0000-0000-000093450000}"/>
    <cellStyle name="Comma [0] 2 128 2 2" xfId="18369" hidden="1" xr:uid="{00000000-0005-0000-0000-0000C4470000}"/>
    <cellStyle name="Comma [0] 2 128 2 2" xfId="19252" hidden="1" xr:uid="{00000000-0005-0000-0000-0000374B0000}"/>
    <cellStyle name="Comma [0] 2 128 2 2" xfId="19279" hidden="1" xr:uid="{00000000-0005-0000-0000-0000524B0000}"/>
    <cellStyle name="Comma [0] 2 128 2 2" xfId="19553" hidden="1" xr:uid="{00000000-0005-0000-0000-0000644C0000}"/>
    <cellStyle name="Comma [0] 2 128 2 2" xfId="20113" hidden="1" xr:uid="{00000000-0005-0000-0000-0000944E0000}"/>
    <cellStyle name="Comma [0] 2 128 2 2" xfId="20993" hidden="1" xr:uid="{00000000-0005-0000-0000-000004520000}"/>
    <cellStyle name="Comma [0] 2 128 2 2" xfId="21018" hidden="1" xr:uid="{00000000-0005-0000-0000-00001D520000}"/>
    <cellStyle name="Comma [0] 2 128 2 2" xfId="21291" hidden="1" xr:uid="{00000000-0005-0000-0000-00002E530000}"/>
    <cellStyle name="Comma [0] 2 128 2 2" xfId="21847" hidden="1" xr:uid="{00000000-0005-0000-0000-00005A550000}"/>
    <cellStyle name="Comma [0] 2 128 2 2" xfId="22721" hidden="1" xr:uid="{00000000-0005-0000-0000-0000C4580000}"/>
    <cellStyle name="Comma [0] 2 128 2 2" xfId="22746" hidden="1" xr:uid="{00000000-0005-0000-0000-0000DD580000}"/>
    <cellStyle name="Comma [0] 2 128 2 2" xfId="23019" hidden="1" xr:uid="{00000000-0005-0000-0000-0000EE590000}"/>
    <cellStyle name="Comma [0] 2 128 2 2" xfId="23571" hidden="1" xr:uid="{00000000-0005-0000-0000-0000165C0000}"/>
    <cellStyle name="Comma [0] 2 128 2 2" xfId="24439" hidden="1" xr:uid="{00000000-0005-0000-0000-00007A5F0000}"/>
    <cellStyle name="Comma [0] 2 128 2 2" xfId="24463" hidden="1" xr:uid="{00000000-0005-0000-0000-0000925F0000}"/>
    <cellStyle name="Comma [0] 2 128 2 2" xfId="24732" hidden="1" xr:uid="{00000000-0005-0000-0000-00009F600000}"/>
    <cellStyle name="Comma [0] 2 128 2 2" xfId="25278" hidden="1" xr:uid="{00000000-0005-0000-0000-0000C1620000}"/>
    <cellStyle name="Comma [0] 2 128 2 2" xfId="26139" hidden="1" xr:uid="{00000000-0005-0000-0000-00001E660000}"/>
    <cellStyle name="Comma [0] 2 128 2 2" xfId="26161" hidden="1" xr:uid="{00000000-0005-0000-0000-000034660000}"/>
    <cellStyle name="Comma [0] 2 128 2 2" xfId="26429" hidden="1" xr:uid="{00000000-0005-0000-0000-000040670000}"/>
    <cellStyle name="Comma [0] 2 128 2 2" xfId="26972" hidden="1" xr:uid="{00000000-0005-0000-0000-00005F690000}"/>
    <cellStyle name="Comma [0] 2 128 2 2" xfId="27820" hidden="1" xr:uid="{00000000-0005-0000-0000-0000AF6C0000}"/>
    <cellStyle name="Comma [0] 2 128 2 2" xfId="27841" hidden="1" xr:uid="{00000000-0005-0000-0000-0000C46C0000}"/>
    <cellStyle name="Comma [0] 2 128 2 2" xfId="28104" hidden="1" xr:uid="{00000000-0005-0000-0000-0000CB6D0000}"/>
    <cellStyle name="Comma [0] 2 128 2 2" xfId="28633" hidden="1" xr:uid="{00000000-0005-0000-0000-0000DC6F0000}"/>
    <cellStyle name="Comma [0] 2 128 2 2" xfId="29472" hidden="1" xr:uid="{00000000-0005-0000-0000-000023730000}"/>
    <cellStyle name="Comma [0] 2 128 2 2" xfId="29491" hidden="1" xr:uid="{00000000-0005-0000-0000-000036730000}"/>
    <cellStyle name="Comma [0] 2 128 2 2" xfId="29750" hidden="1" xr:uid="{00000000-0005-0000-0000-000039740000}"/>
    <cellStyle name="Comma [0] 2 128 2 2" xfId="30268" hidden="1" xr:uid="{00000000-0005-0000-0000-00003F760000}"/>
    <cellStyle name="Comma [0] 2 128 2 2" xfId="31072" hidden="1" xr:uid="{00000000-0005-0000-0000-000063790000}"/>
    <cellStyle name="Comma [0] 2 128 2 2" xfId="31320" hidden="1" xr:uid="{00000000-0005-0000-0000-00005B7A0000}"/>
    <cellStyle name="Comma [0] 2 128 2 2" xfId="31779" hidden="1" xr:uid="{00000000-0005-0000-0000-0000267C0000}"/>
    <cellStyle name="Comma [0] 2 128 2 2" xfId="36862" hidden="1" xr:uid="{96E71E7A-3503-41C4-A84A-DE2367BBDECF}"/>
    <cellStyle name="Comma [0] 2 128 2 2" xfId="36889" hidden="1" xr:uid="{B58DE3D5-2E31-4A48-9E3A-8E0EAB3D30A1}"/>
    <cellStyle name="Comma [0] 2 128 2 2" xfId="37166" hidden="1" xr:uid="{2AE749C5-C2EE-4D02-814D-1728807375A6}"/>
    <cellStyle name="Comma [0] 2 128 2 2" xfId="37727" hidden="1" xr:uid="{710F1191-6867-41B7-BDDC-321613C3EED3}"/>
    <cellStyle name="Comma [0] 2 128 2 2" xfId="39081" hidden="1" xr:uid="{657C6722-55DA-4A26-8344-9848794556AD}"/>
    <cellStyle name="Comma [0] 2 128 2 2" xfId="39108" hidden="1" xr:uid="{C3095F7A-85E9-49AC-979A-966A3D854931}"/>
    <cellStyle name="Comma [0] 2 128 2 2" xfId="39385" hidden="1" xr:uid="{AB71CFEA-9B97-4AB6-BD39-54521A82ECB8}"/>
    <cellStyle name="Comma [0] 2 128 2 2" xfId="39946" hidden="1" xr:uid="{883E5AC6-F8C8-471D-AF28-61FC887FCA84}"/>
    <cellStyle name="Comma [0] 2 128 2 2" xfId="40837" hidden="1" xr:uid="{C6890FBD-44EC-4246-ACD7-C4408D9A63E5}"/>
    <cellStyle name="Comma [0] 2 128 2 2" xfId="40864" hidden="1" xr:uid="{39C5C4E7-0808-4A0B-AA8F-B332807F1D89}"/>
    <cellStyle name="Comma [0] 2 128 2 2" xfId="41141" hidden="1" xr:uid="{DA82732B-B9F1-40BE-939B-A15F2F032C09}"/>
    <cellStyle name="Comma [0] 2 128 2 2" xfId="41702" hidden="1" xr:uid="{2EF59349-F4EC-410A-937F-7941732EAC65}"/>
    <cellStyle name="Comma [0] 2 128 2 2" xfId="42593" hidden="1" xr:uid="{B7114F42-0C7C-484D-B809-CF3ED88E7B6B}"/>
    <cellStyle name="Comma [0] 2 128 2 2" xfId="42620" hidden="1" xr:uid="{4199EE8F-45B1-4484-A960-1CBC0703794D}"/>
    <cellStyle name="Comma [0] 2 128 2 2" xfId="42897" hidden="1" xr:uid="{FBCA6726-2D52-4D43-BB44-A201FBE32DC2}"/>
    <cellStyle name="Comma [0] 2 128 2 2" xfId="43458" hidden="1" xr:uid="{90DC1F03-92DA-41AD-BB91-C858C8385B9C}"/>
    <cellStyle name="Comma [0] 2 128 2 2" xfId="44349" hidden="1" xr:uid="{725FD89C-1368-4819-9BE6-BA977A12EB08}"/>
    <cellStyle name="Comma [0] 2 128 2 2" xfId="44376" hidden="1" xr:uid="{627C2BEE-10C7-4B56-A28F-803D9B79BFBD}"/>
    <cellStyle name="Comma [0] 2 128 2 2" xfId="44653" hidden="1" xr:uid="{998D109B-A75C-4B62-A2E3-4E0EB634D977}"/>
    <cellStyle name="Comma [0] 2 128 2 2" xfId="45214" hidden="1" xr:uid="{CD11090D-08A9-41EA-A1A9-E0FFFC9023BC}"/>
    <cellStyle name="Comma [0] 2 128 2 2" xfId="46105" hidden="1" xr:uid="{82F45A01-AA0F-480D-B5B3-44064C84BB62}"/>
    <cellStyle name="Comma [0] 2 128 2 2" xfId="46132" hidden="1" xr:uid="{6541EA75-4287-4DD0-9FF3-B9D02C43F27B}"/>
    <cellStyle name="Comma [0] 2 128 2 2" xfId="46409" hidden="1" xr:uid="{6D338B18-4115-400D-9088-328B903DC222}"/>
    <cellStyle name="Comma [0] 2 128 2 2" xfId="46970" hidden="1" xr:uid="{13BE466B-9AA5-405A-A396-0DFA438BECE8}"/>
    <cellStyle name="Comma [0] 2 128 2 2" xfId="47859" hidden="1" xr:uid="{53CCB008-7625-49B7-8D39-35AF8E4C244C}"/>
    <cellStyle name="Comma [0] 2 128 2 2" xfId="47886" hidden="1" xr:uid="{6B6DFEE0-6E38-414F-8B6C-BEE16AA8C1EC}"/>
    <cellStyle name="Comma [0] 2 128 2 2" xfId="48162" hidden="1" xr:uid="{BE9D80CB-AF4C-47DF-A649-DC160F78033D}"/>
    <cellStyle name="Comma [0] 2 128 2 2" xfId="48723" hidden="1" xr:uid="{D25D9A5C-5F6B-428F-8849-E19C3AF5C6A3}"/>
    <cellStyle name="Comma [0] 2 128 2 2" xfId="49610" hidden="1" xr:uid="{25D96A69-B660-4FA4-AF67-84A34D4DD74A}"/>
    <cellStyle name="Comma [0] 2 128 2 2" xfId="49637" hidden="1" xr:uid="{01306B29-E209-402D-9578-23443CF8818B}"/>
    <cellStyle name="Comma [0] 2 128 2 2" xfId="49912" hidden="1" xr:uid="{84CF98F7-43E8-4550-AAC9-F2E78EBD9FB6}"/>
    <cellStyle name="Comma [0] 2 128 2 2" xfId="50473" hidden="1" xr:uid="{25A4AF87-0A53-409F-BF37-8E9F6AF378B5}"/>
    <cellStyle name="Comma [0] 2 128 2 2" xfId="51356" hidden="1" xr:uid="{74077621-B1B7-4246-94D7-38771243DB6D}"/>
    <cellStyle name="Comma [0] 2 128 2 2" xfId="51383" hidden="1" xr:uid="{9E5658D7-D44D-4E5B-A7D0-2AB21FD1C60D}"/>
    <cellStyle name="Comma [0] 2 128 2 2" xfId="51657" hidden="1" xr:uid="{C2C523E7-7D65-4304-B3F6-1D76EB0B0D5F}"/>
    <cellStyle name="Comma [0] 2 128 2 2" xfId="52217" hidden="1" xr:uid="{0BC3AF1A-E4DC-467C-9C03-E4299D4AD3F6}"/>
    <cellStyle name="Comma [0] 2 128 2 2" xfId="53097" hidden="1" xr:uid="{FBD92691-B8E3-4BBF-BA74-DB4B237B8761}"/>
    <cellStyle name="Comma [0] 2 128 2 2" xfId="53122" hidden="1" xr:uid="{A6D9AC82-252F-4168-B883-42034B7AE2E6}"/>
    <cellStyle name="Comma [0] 2 128 2 2" xfId="53395" hidden="1" xr:uid="{7D457027-A041-4E4F-8AC8-AA7FFB067737}"/>
    <cellStyle name="Comma [0] 2 128 2 2" xfId="53951" hidden="1" xr:uid="{5F568CF6-0945-46CB-B974-951B1DC3CA10}"/>
    <cellStyle name="Comma [0] 2 128 2 2" xfId="54825" hidden="1" xr:uid="{D4813F28-433A-431B-A565-66111EEBD451}"/>
    <cellStyle name="Comma [0] 2 128 2 2" xfId="54850" hidden="1" xr:uid="{65AC3927-7A20-46EC-9275-4EE9E3A5EAFC}"/>
    <cellStyle name="Comma [0] 2 128 2 2" xfId="55123" hidden="1" xr:uid="{064EED9E-C2F0-4049-8F5A-788742C3D732}"/>
    <cellStyle name="Comma [0] 2 128 2 2" xfId="55675" hidden="1" xr:uid="{CF95421D-D280-4C0D-9575-863EDE420027}"/>
    <cellStyle name="Comma [0] 2 128 2 2" xfId="56543" hidden="1" xr:uid="{7A20B988-1A6E-42A1-A4ED-C0E2AC2DBACC}"/>
    <cellStyle name="Comma [0] 2 128 2 2" xfId="56567" hidden="1" xr:uid="{FF89605D-50E6-4735-8D1F-959E9F1CA9C6}"/>
    <cellStyle name="Comma [0] 2 128 2 2" xfId="56836" hidden="1" xr:uid="{DE3F8DBC-8000-4ED3-98FF-4F1A1D333B0B}"/>
    <cellStyle name="Comma [0] 2 128 2 2" xfId="57382" hidden="1" xr:uid="{6FC75CB5-E920-44E1-920C-36CD7560DD07}"/>
    <cellStyle name="Comma [0] 2 128 2 2" xfId="58243" hidden="1" xr:uid="{DDBCB192-9406-4FF7-AD40-26C2974C4A05}"/>
    <cellStyle name="Comma [0] 2 128 2 2" xfId="58265" hidden="1" xr:uid="{E88659E0-1259-4C55-BE87-894084F8092E}"/>
    <cellStyle name="Comma [0] 2 128 2 2" xfId="58533" hidden="1" xr:uid="{2D7AFA9A-A2D2-4C5F-8A9A-95A20C7D5E86}"/>
    <cellStyle name="Comma [0] 2 128 2 2" xfId="59076" hidden="1" xr:uid="{0F283BC7-F784-4E0B-A0CB-ACA74293F886}"/>
    <cellStyle name="Comma [0] 2 128 2 2" xfId="59924" hidden="1" xr:uid="{9998524A-83DC-4F1F-BB3E-CC3EB2DA0A51}"/>
    <cellStyle name="Comma [0] 2 128 2 2" xfId="59945" hidden="1" xr:uid="{570D0B85-E85C-4161-A5A0-8A5B529E6892}"/>
    <cellStyle name="Comma [0] 2 128 2 2" xfId="60208" hidden="1" xr:uid="{8A9B2E82-AC6D-445F-8970-3F96C53E5C16}"/>
    <cellStyle name="Comma [0] 2 128 2 2" xfId="60737" hidden="1" xr:uid="{27ADC860-8F35-4A70-ABAF-B2FC9288A41D}"/>
    <cellStyle name="Comma [0] 2 128 2 2" xfId="61576" hidden="1" xr:uid="{39F493CF-1A88-44F3-B24E-10A05D8E8552}"/>
    <cellStyle name="Comma [0] 2 128 2 2" xfId="61595" hidden="1" xr:uid="{B4466A63-CACD-4649-A8D1-8A79F7C05F18}"/>
    <cellStyle name="Comma [0] 2 128 2 2" xfId="61854" hidden="1" xr:uid="{DE494AF8-F9EB-4B33-9769-E5B80EBFE81B}"/>
    <cellStyle name="Comma [0] 2 128 2 2" xfId="62372" hidden="1" xr:uid="{20277C20-C0E5-4825-B933-8A7218663571}"/>
    <cellStyle name="Comma [0] 2 128 2 2" xfId="63176" hidden="1" xr:uid="{40C8CB7B-6EAE-4441-A945-1E60EDA4FBF2}"/>
    <cellStyle name="Comma [0] 2 128 2 2" xfId="63424" hidden="1" xr:uid="{C638E385-17F0-4EF3-B3DC-0C8145CD2CAF}"/>
    <cellStyle name="Comma [0] 2 128 2 2" xfId="63883" hidden="1" xr:uid="{BA57C842-FDFA-492E-AC8E-862A45276911}"/>
    <cellStyle name="Comma [0] 2 128 3" xfId="4401" hidden="1" xr:uid="{00000000-0005-0000-0000-000034110000}"/>
    <cellStyle name="Comma [0] 2 128 3" xfId="6620" hidden="1" xr:uid="{00000000-0005-0000-0000-0000DF190000}"/>
    <cellStyle name="Comma [0] 2 128 3" xfId="6937" hidden="1" xr:uid="{00000000-0005-0000-0000-00001C1B0000}"/>
    <cellStyle name="Comma [0] 2 128 3" xfId="8693" hidden="1" xr:uid="{00000000-0005-0000-0000-0000F8210000}"/>
    <cellStyle name="Comma [0] 2 128 3" xfId="10449" hidden="1" xr:uid="{00000000-0005-0000-0000-0000D4280000}"/>
    <cellStyle name="Comma [0] 2 128 3" xfId="12205" hidden="1" xr:uid="{00000000-0005-0000-0000-0000B02F0000}"/>
    <cellStyle name="Comma [0] 2 128 3" xfId="13961" hidden="1" xr:uid="{00000000-0005-0000-0000-00008C360000}"/>
    <cellStyle name="Comma [0] 2 128 3" xfId="15717" hidden="1" xr:uid="{00000000-0005-0000-0000-0000683D0000}"/>
    <cellStyle name="Comma [0] 2 128 3" xfId="17469" hidden="1" xr:uid="{00000000-0005-0000-0000-000040440000}"/>
    <cellStyle name="Comma [0] 2 128 3" xfId="19218" hidden="1" xr:uid="{00000000-0005-0000-0000-0000154B0000}"/>
    <cellStyle name="Comma [0] 2 128 3" xfId="20961" hidden="1" xr:uid="{00000000-0005-0000-0000-0000E4510000}"/>
    <cellStyle name="Comma [0] 2 128 3" xfId="22691" hidden="1" xr:uid="{00000000-0005-0000-0000-0000A6580000}"/>
    <cellStyle name="Comma [0] 2 128 3" xfId="24414" hidden="1" xr:uid="{00000000-0005-0000-0000-0000615F0000}"/>
    <cellStyle name="Comma [0] 2 128 3" xfId="26116" hidden="1" xr:uid="{00000000-0005-0000-0000-000007660000}"/>
    <cellStyle name="Comma [0] 2 128 3" xfId="27803" hidden="1" xr:uid="{00000000-0005-0000-0000-00009E6C0000}"/>
    <cellStyle name="Comma [0] 2 128 3" xfId="29458" hidden="1" xr:uid="{00000000-0005-0000-0000-000015730000}"/>
    <cellStyle name="Comma [0] 2 128 3" xfId="36505" hidden="1" xr:uid="{5A330C0F-3C51-4445-B657-96229323C5CF}"/>
    <cellStyle name="Comma [0] 2 128 3" xfId="38724" hidden="1" xr:uid="{0B3B30CE-145D-4CD5-8AF8-4D2BFDE9DAA7}"/>
    <cellStyle name="Comma [0] 2 128 3" xfId="39041" hidden="1" xr:uid="{D97CA6CF-23EF-4534-B535-4E1B39D4135D}"/>
    <cellStyle name="Comma [0] 2 128 3" xfId="40797" hidden="1" xr:uid="{CC8BA426-93EB-46AD-A367-24E4F11744FD}"/>
    <cellStyle name="Comma [0] 2 128 3" xfId="42553" hidden="1" xr:uid="{E3802E3A-0874-4C30-8805-9511C28B7C22}"/>
    <cellStyle name="Comma [0] 2 128 3" xfId="44309" hidden="1" xr:uid="{D59953D8-AF62-4A84-8F87-4D900F18DEC6}"/>
    <cellStyle name="Comma [0] 2 128 3" xfId="46065" hidden="1" xr:uid="{6D225763-88A9-47E4-BF2F-BBBCC2E6E1EB}"/>
    <cellStyle name="Comma [0] 2 128 3" xfId="47821" hidden="1" xr:uid="{C25E1FFF-7C28-48EF-8B94-8711BF64667A}"/>
    <cellStyle name="Comma [0] 2 128 3" xfId="49573" hidden="1" xr:uid="{1E556CE2-5877-4CC6-8130-B9978A2B28AD}"/>
    <cellStyle name="Comma [0] 2 128 3" xfId="51322" hidden="1" xr:uid="{53372715-F0F4-4C1D-B04E-D15041355D6C}"/>
    <cellStyle name="Comma [0] 2 128 3" xfId="53065" hidden="1" xr:uid="{1B6E9DBA-A6BD-4872-869A-C13E1955EBB6}"/>
    <cellStyle name="Comma [0] 2 128 3" xfId="54795" hidden="1" xr:uid="{BD446EF4-DF78-4B55-A1C8-21573F0FCC31}"/>
    <cellStyle name="Comma [0] 2 128 3" xfId="56518" hidden="1" xr:uid="{16CDF1EE-B125-46D9-A4B2-5539C261E093}"/>
    <cellStyle name="Comma [0] 2 128 3" xfId="58220" hidden="1" xr:uid="{B9E95F7F-32F0-4408-9159-3C656A6E9B9C}"/>
    <cellStyle name="Comma [0] 2 128 3" xfId="59907" hidden="1" xr:uid="{B15D72AF-7DEF-41B8-991C-8971273A0A27}"/>
    <cellStyle name="Comma [0] 2 128 3" xfId="61562" hidden="1" xr:uid="{B8BD4109-3B58-452C-AC64-D942C0DD58D3}"/>
    <cellStyle name="Comma [0] 2 129" xfId="607" xr:uid="{00000000-0005-0000-0000-000062020000}"/>
    <cellStyle name="Comma [0] 2 129 2" xfId="1015" hidden="1" xr:uid="{00000000-0005-0000-0000-0000FA030000}"/>
    <cellStyle name="Comma [0] 2 129 2" xfId="1262" hidden="1" xr:uid="{00000000-0005-0000-0000-0000F1040000}"/>
    <cellStyle name="Comma [0] 2 129 2" xfId="1607" hidden="1" xr:uid="{00000000-0005-0000-0000-00004A060000}"/>
    <cellStyle name="Comma [0] 2 129 2" xfId="33137" hidden="1" xr:uid="{B32BF33A-6E6A-4E51-8BCF-93BA4B6E2E02}"/>
    <cellStyle name="Comma [0] 2 129 2" xfId="33380" hidden="1" xr:uid="{B3A65959-7FF0-46DA-81EC-5005EAE0F85E}"/>
    <cellStyle name="Comma [0] 2 129 2" xfId="33725" hidden="1" xr:uid="{A2175B67-808D-4A2C-AA93-A99821D25792}"/>
    <cellStyle name="Comma [0] 2 129 2" xfId="32745" xr:uid="{1BEC495D-38D7-45D5-BD18-82F28314FACA}"/>
    <cellStyle name="Comma [0] 2 129 2 2" xfId="4807" hidden="1" xr:uid="{00000000-0005-0000-0000-0000CA120000}"/>
    <cellStyle name="Comma [0] 2 129 2 2" xfId="5059" hidden="1" xr:uid="{00000000-0005-0000-0000-0000C6130000}"/>
    <cellStyle name="Comma [0] 2 129 2 2" xfId="5404" hidden="1" xr:uid="{00000000-0005-0000-0000-00001F150000}"/>
    <cellStyle name="Comma [0] 2 129 2 2" xfId="5620" hidden="1" xr:uid="{00000000-0005-0000-0000-0000F7150000}"/>
    <cellStyle name="Comma [0] 2 129 2 2" xfId="7026" hidden="1" xr:uid="{00000000-0005-0000-0000-0000751B0000}"/>
    <cellStyle name="Comma [0] 2 129 2 2" xfId="7278" hidden="1" xr:uid="{00000000-0005-0000-0000-0000711C0000}"/>
    <cellStyle name="Comma [0] 2 129 2 2" xfId="7623" hidden="1" xr:uid="{00000000-0005-0000-0000-0000CA1D0000}"/>
    <cellStyle name="Comma [0] 2 129 2 2" xfId="7839" hidden="1" xr:uid="{00000000-0005-0000-0000-0000A21E0000}"/>
    <cellStyle name="Comma [0] 2 129 2 2" xfId="8782" hidden="1" xr:uid="{00000000-0005-0000-0000-000051220000}"/>
    <cellStyle name="Comma [0] 2 129 2 2" xfId="9034" hidden="1" xr:uid="{00000000-0005-0000-0000-00004D230000}"/>
    <cellStyle name="Comma [0] 2 129 2 2" xfId="9379" hidden="1" xr:uid="{00000000-0005-0000-0000-0000A6240000}"/>
    <cellStyle name="Comma [0] 2 129 2 2" xfId="9595" hidden="1" xr:uid="{00000000-0005-0000-0000-00007E250000}"/>
    <cellStyle name="Comma [0] 2 129 2 2" xfId="10538" hidden="1" xr:uid="{00000000-0005-0000-0000-00002D290000}"/>
    <cellStyle name="Comma [0] 2 129 2 2" xfId="10790" hidden="1" xr:uid="{00000000-0005-0000-0000-0000292A0000}"/>
    <cellStyle name="Comma [0] 2 129 2 2" xfId="11135" hidden="1" xr:uid="{00000000-0005-0000-0000-0000822B0000}"/>
    <cellStyle name="Comma [0] 2 129 2 2" xfId="11351" hidden="1" xr:uid="{00000000-0005-0000-0000-00005A2C0000}"/>
    <cellStyle name="Comma [0] 2 129 2 2" xfId="12294" hidden="1" xr:uid="{00000000-0005-0000-0000-000009300000}"/>
    <cellStyle name="Comma [0] 2 129 2 2" xfId="12546" hidden="1" xr:uid="{00000000-0005-0000-0000-000005310000}"/>
    <cellStyle name="Comma [0] 2 129 2 2" xfId="12891" hidden="1" xr:uid="{00000000-0005-0000-0000-00005E320000}"/>
    <cellStyle name="Comma [0] 2 129 2 2" xfId="13107" hidden="1" xr:uid="{00000000-0005-0000-0000-000036330000}"/>
    <cellStyle name="Comma [0] 2 129 2 2" xfId="14050" hidden="1" xr:uid="{00000000-0005-0000-0000-0000E5360000}"/>
    <cellStyle name="Comma [0] 2 129 2 2" xfId="14302" hidden="1" xr:uid="{00000000-0005-0000-0000-0000E1370000}"/>
    <cellStyle name="Comma [0] 2 129 2 2" xfId="14647" hidden="1" xr:uid="{00000000-0005-0000-0000-00003A390000}"/>
    <cellStyle name="Comma [0] 2 129 2 2" xfId="14863" hidden="1" xr:uid="{00000000-0005-0000-0000-0000123A0000}"/>
    <cellStyle name="Comma [0] 2 129 2 2" xfId="15803" hidden="1" xr:uid="{00000000-0005-0000-0000-0000BE3D0000}"/>
    <cellStyle name="Comma [0] 2 129 2 2" xfId="16055" hidden="1" xr:uid="{00000000-0005-0000-0000-0000BA3E0000}"/>
    <cellStyle name="Comma [0] 2 129 2 2" xfId="16400" hidden="1" xr:uid="{00000000-0005-0000-0000-000013400000}"/>
    <cellStyle name="Comma [0] 2 129 2 2" xfId="16616" hidden="1" xr:uid="{00000000-0005-0000-0000-0000EB400000}"/>
    <cellStyle name="Comma [0] 2 129 2 2" xfId="17553" hidden="1" xr:uid="{00000000-0005-0000-0000-000094440000}"/>
    <cellStyle name="Comma [0] 2 129 2 2" xfId="17805" hidden="1" xr:uid="{00000000-0005-0000-0000-000090450000}"/>
    <cellStyle name="Comma [0] 2 129 2 2" xfId="18150" hidden="1" xr:uid="{00000000-0005-0000-0000-0000E9460000}"/>
    <cellStyle name="Comma [0] 2 129 2 2" xfId="18366" hidden="1" xr:uid="{00000000-0005-0000-0000-0000C1470000}"/>
    <cellStyle name="Comma [0] 2 129 2 2" xfId="19299" hidden="1" xr:uid="{00000000-0005-0000-0000-0000664B0000}"/>
    <cellStyle name="Comma [0] 2 129 2 2" xfId="19550" hidden="1" xr:uid="{00000000-0005-0000-0000-0000614C0000}"/>
    <cellStyle name="Comma [0] 2 129 2 2" xfId="19894" hidden="1" xr:uid="{00000000-0005-0000-0000-0000B94D0000}"/>
    <cellStyle name="Comma [0] 2 129 2 2" xfId="20110" hidden="1" xr:uid="{00000000-0005-0000-0000-0000914E0000}"/>
    <cellStyle name="Comma [0] 2 129 2 2" xfId="21037" hidden="1" xr:uid="{00000000-0005-0000-0000-000030520000}"/>
    <cellStyle name="Comma [0] 2 129 2 2" xfId="21288" hidden="1" xr:uid="{00000000-0005-0000-0000-00002B530000}"/>
    <cellStyle name="Comma [0] 2 129 2 2" xfId="21628" hidden="1" xr:uid="{00000000-0005-0000-0000-00007F540000}"/>
    <cellStyle name="Comma [0] 2 129 2 2" xfId="21844" hidden="1" xr:uid="{00000000-0005-0000-0000-000057550000}"/>
    <cellStyle name="Comma [0] 2 129 2 2" xfId="22765" hidden="1" xr:uid="{00000000-0005-0000-0000-0000F0580000}"/>
    <cellStyle name="Comma [0] 2 129 2 2" xfId="23016" hidden="1" xr:uid="{00000000-0005-0000-0000-0000EB590000}"/>
    <cellStyle name="Comma [0] 2 129 2 2" xfId="23352" hidden="1" xr:uid="{00000000-0005-0000-0000-00003B5B0000}"/>
    <cellStyle name="Comma [0] 2 129 2 2" xfId="23568" hidden="1" xr:uid="{00000000-0005-0000-0000-0000135C0000}"/>
    <cellStyle name="Comma [0] 2 129 2 2" xfId="24481" hidden="1" xr:uid="{00000000-0005-0000-0000-0000A45F0000}"/>
    <cellStyle name="Comma [0] 2 129 2 2" xfId="24729" hidden="1" xr:uid="{00000000-0005-0000-0000-00009C600000}"/>
    <cellStyle name="Comma [0] 2 129 2 2" xfId="25060" hidden="1" xr:uid="{00000000-0005-0000-0000-0000E7610000}"/>
    <cellStyle name="Comma [0] 2 129 2 2" xfId="25275" hidden="1" xr:uid="{00000000-0005-0000-0000-0000BE620000}"/>
    <cellStyle name="Comma [0] 2 129 2 2" xfId="26179" hidden="1" xr:uid="{00000000-0005-0000-0000-000046660000}"/>
    <cellStyle name="Comma [0] 2 129 2 2" xfId="26426" hidden="1" xr:uid="{00000000-0005-0000-0000-00003D670000}"/>
    <cellStyle name="Comma [0] 2 129 2 2" xfId="26754" hidden="1" xr:uid="{00000000-0005-0000-0000-000085680000}"/>
    <cellStyle name="Comma [0] 2 129 2 2" xfId="26969" hidden="1" xr:uid="{00000000-0005-0000-0000-00005C690000}"/>
    <cellStyle name="Comma [0] 2 129 2 2" xfId="27859" hidden="1" xr:uid="{00000000-0005-0000-0000-0000D66C0000}"/>
    <cellStyle name="Comma [0] 2 129 2 2" xfId="28101" hidden="1" xr:uid="{00000000-0005-0000-0000-0000C86D0000}"/>
    <cellStyle name="Comma [0] 2 129 2 2" xfId="28416" hidden="1" xr:uid="{00000000-0005-0000-0000-0000036F0000}"/>
    <cellStyle name="Comma [0] 2 129 2 2" xfId="28630" hidden="1" xr:uid="{00000000-0005-0000-0000-0000D96F0000}"/>
    <cellStyle name="Comma [0] 2 129 2 2" xfId="29507" hidden="1" xr:uid="{00000000-0005-0000-0000-000046730000}"/>
    <cellStyle name="Comma [0] 2 129 2 2" xfId="29747" hidden="1" xr:uid="{00000000-0005-0000-0000-000036740000}"/>
    <cellStyle name="Comma [0] 2 129 2 2" xfId="30051" hidden="1" xr:uid="{00000000-0005-0000-0000-000066750000}"/>
    <cellStyle name="Comma [0] 2 129 2 2" xfId="30265" hidden="1" xr:uid="{00000000-0005-0000-0000-00003C760000}"/>
    <cellStyle name="Comma [0] 2 129 2 2" xfId="31103" hidden="1" xr:uid="{00000000-0005-0000-0000-000082790000}"/>
    <cellStyle name="Comma [0] 2 129 2 2" xfId="31317" hidden="1" xr:uid="{00000000-0005-0000-0000-0000587A0000}"/>
    <cellStyle name="Comma [0] 2 129 2 2" xfId="31573" hidden="1" xr:uid="{00000000-0005-0000-0000-0000587B0000}"/>
    <cellStyle name="Comma [0] 2 129 2 2" xfId="36911" hidden="1" xr:uid="{0726ED3E-F803-467A-8FAC-50A19FF846ED}"/>
    <cellStyle name="Comma [0] 2 129 2 2" xfId="37163" hidden="1" xr:uid="{C6717B78-7190-416E-A9C8-611EB56C2AE5}"/>
    <cellStyle name="Comma [0] 2 129 2 2" xfId="37508" hidden="1" xr:uid="{F2763E4B-5387-48A2-80AF-99334D207CEE}"/>
    <cellStyle name="Comma [0] 2 129 2 2" xfId="37724" hidden="1" xr:uid="{9DBD5DE2-EFDC-4A6D-BEAF-A1EECB18A30C}"/>
    <cellStyle name="Comma [0] 2 129 2 2" xfId="39130" hidden="1" xr:uid="{D489D87C-09C1-4352-A973-E676FC7A2AE0}"/>
    <cellStyle name="Comma [0] 2 129 2 2" xfId="39382" hidden="1" xr:uid="{8F40A6C6-9AD5-4D0B-8AFD-2C3BBCF8C332}"/>
    <cellStyle name="Comma [0] 2 129 2 2" xfId="39727" hidden="1" xr:uid="{C6DECA25-CA02-48C8-8E9A-473BF1BD62B9}"/>
    <cellStyle name="Comma [0] 2 129 2 2" xfId="39943" hidden="1" xr:uid="{5E04551B-7E26-4F67-995E-411410D4E94A}"/>
    <cellStyle name="Comma [0] 2 129 2 2" xfId="40886" hidden="1" xr:uid="{1BCF8AA1-6052-4D18-A57B-EA6143418BB1}"/>
    <cellStyle name="Comma [0] 2 129 2 2" xfId="41138" hidden="1" xr:uid="{2F72A2AF-86E5-413F-8EAE-EF7D78950B7A}"/>
    <cellStyle name="Comma [0] 2 129 2 2" xfId="41483" hidden="1" xr:uid="{7A48F602-0FEC-41FF-AA65-2A288B92A203}"/>
    <cellStyle name="Comma [0] 2 129 2 2" xfId="41699" hidden="1" xr:uid="{047193F8-70E8-4EA6-ABDB-5FBB9CA2A8C9}"/>
    <cellStyle name="Comma [0] 2 129 2 2" xfId="42642" hidden="1" xr:uid="{9F35B95F-6DAA-46C6-8375-649D458FA64B}"/>
    <cellStyle name="Comma [0] 2 129 2 2" xfId="42894" hidden="1" xr:uid="{3D2FE85F-B4C6-4A2F-AB9F-2E42BE6822FA}"/>
    <cellStyle name="Comma [0] 2 129 2 2" xfId="43239" hidden="1" xr:uid="{4C7484A1-8673-4460-A950-37F9E307051E}"/>
    <cellStyle name="Comma [0] 2 129 2 2" xfId="43455" hidden="1" xr:uid="{7792D1B2-43C4-46FE-A2A6-1AED07B6966D}"/>
    <cellStyle name="Comma [0] 2 129 2 2" xfId="44398" hidden="1" xr:uid="{40BA147F-6D48-406A-83D5-98989C2C4CC9}"/>
    <cellStyle name="Comma [0] 2 129 2 2" xfId="44650" hidden="1" xr:uid="{8FC33D6B-97D0-4D0C-9641-DC1AE9C01D7B}"/>
    <cellStyle name="Comma [0] 2 129 2 2" xfId="44995" hidden="1" xr:uid="{8F960C4F-758F-4951-82C4-67F297B3B756}"/>
    <cellStyle name="Comma [0] 2 129 2 2" xfId="45211" hidden="1" xr:uid="{C3436D1C-007E-4E43-92F7-11C653ED2A84}"/>
    <cellStyle name="Comma [0] 2 129 2 2" xfId="46154" hidden="1" xr:uid="{0F2D5F36-E3D6-4CE2-9FBC-B745C0556925}"/>
    <cellStyle name="Comma [0] 2 129 2 2" xfId="46406" hidden="1" xr:uid="{3606FB95-5D0E-42A9-990B-5F6306BCBFFB}"/>
    <cellStyle name="Comma [0] 2 129 2 2" xfId="46751" hidden="1" xr:uid="{96358CEE-B7BC-4E1C-932F-12B450394C8E}"/>
    <cellStyle name="Comma [0] 2 129 2 2" xfId="46967" hidden="1" xr:uid="{FC9E5A7D-DD59-4404-88C7-B378B6C6C211}"/>
    <cellStyle name="Comma [0] 2 129 2 2" xfId="47907" hidden="1" xr:uid="{76B3F054-E4B6-494A-861C-68122F04C47D}"/>
    <cellStyle name="Comma [0] 2 129 2 2" xfId="48159" hidden="1" xr:uid="{23A70018-7139-47F4-B2CB-C5D297F1FB16}"/>
    <cellStyle name="Comma [0] 2 129 2 2" xfId="48504" hidden="1" xr:uid="{BE0D2389-B4F0-4264-9F74-CA7D64D6A909}"/>
    <cellStyle name="Comma [0] 2 129 2 2" xfId="48720" hidden="1" xr:uid="{4FF10A13-050D-42FB-A10C-24B69673249D}"/>
    <cellStyle name="Comma [0] 2 129 2 2" xfId="49657" hidden="1" xr:uid="{551CCF00-0FA1-4250-8BBF-5F2E534D9176}"/>
    <cellStyle name="Comma [0] 2 129 2 2" xfId="49909" hidden="1" xr:uid="{90762132-ED20-4513-B6DA-D28314A92155}"/>
    <cellStyle name="Comma [0] 2 129 2 2" xfId="50254" hidden="1" xr:uid="{636ADAC7-E12F-4D54-B885-A1D1C7F94589}"/>
    <cellStyle name="Comma [0] 2 129 2 2" xfId="50470" hidden="1" xr:uid="{373D6206-F5C8-4185-82C5-5896E951FF06}"/>
    <cellStyle name="Comma [0] 2 129 2 2" xfId="51403" hidden="1" xr:uid="{E7FBC9AB-5786-4F37-8325-5F5421824E3A}"/>
    <cellStyle name="Comma [0] 2 129 2 2" xfId="51654" hidden="1" xr:uid="{64D406AB-AE97-4DD2-AC2A-E701A74101A4}"/>
    <cellStyle name="Comma [0] 2 129 2 2" xfId="51998" hidden="1" xr:uid="{CE13579D-B22C-49F2-8638-3E76A96E7153}"/>
    <cellStyle name="Comma [0] 2 129 2 2" xfId="52214" hidden="1" xr:uid="{1E9D7F75-7CAB-4E5F-82DB-599FD534308D}"/>
    <cellStyle name="Comma [0] 2 129 2 2" xfId="53141" hidden="1" xr:uid="{BDB277A4-4DF1-4C07-81E6-51FC0CAF816B}"/>
    <cellStyle name="Comma [0] 2 129 2 2" xfId="53392" hidden="1" xr:uid="{09EC79C6-47D5-43B0-A531-79593DD617FA}"/>
    <cellStyle name="Comma [0] 2 129 2 2" xfId="53732" hidden="1" xr:uid="{E3EDCCA2-1E2D-4C86-AAB7-9FB6AC18D47C}"/>
    <cellStyle name="Comma [0] 2 129 2 2" xfId="53948" hidden="1" xr:uid="{EED4378F-C09A-46EA-A2BD-E3FDA17A1DDA}"/>
    <cellStyle name="Comma [0] 2 129 2 2" xfId="54869" hidden="1" xr:uid="{3EFCD5C6-DEFE-4060-BB7D-866209C8B4F4}"/>
    <cellStyle name="Comma [0] 2 129 2 2" xfId="55120" hidden="1" xr:uid="{110C0D58-57E0-4EB0-8A68-0DDDB30A7E44}"/>
    <cellStyle name="Comma [0] 2 129 2 2" xfId="55456" hidden="1" xr:uid="{442A49D6-9E3D-4A0C-AC65-80DC164802DA}"/>
    <cellStyle name="Comma [0] 2 129 2 2" xfId="55672" hidden="1" xr:uid="{00675DAC-06D6-4334-AF76-4E2308937687}"/>
    <cellStyle name="Comma [0] 2 129 2 2" xfId="56585" hidden="1" xr:uid="{3EFB7D29-0094-4F45-B5A3-3BA08B29D4F4}"/>
    <cellStyle name="Comma [0] 2 129 2 2" xfId="56833" hidden="1" xr:uid="{0FDD8C13-02C4-49C4-81BE-52EDFF4580DC}"/>
    <cellStyle name="Comma [0] 2 129 2 2" xfId="57164" hidden="1" xr:uid="{8908E18B-096B-471D-8E0E-AD5AE9D1265B}"/>
    <cellStyle name="Comma [0] 2 129 2 2" xfId="57379" hidden="1" xr:uid="{87BB5AED-C726-4B69-931E-77D8E4AD7E40}"/>
    <cellStyle name="Comma [0] 2 129 2 2" xfId="58283" hidden="1" xr:uid="{DE5F0856-EA47-4CA1-97F2-B1E6866A2E45}"/>
    <cellStyle name="Comma [0] 2 129 2 2" xfId="58530" hidden="1" xr:uid="{101EB2BA-0A97-45C2-9A27-B995D9AF1414}"/>
    <cellStyle name="Comma [0] 2 129 2 2" xfId="58858" hidden="1" xr:uid="{2A17DF86-2C26-4D6F-A4FB-1DB28D95724E}"/>
    <cellStyle name="Comma [0] 2 129 2 2" xfId="59073" hidden="1" xr:uid="{3D6F9550-BFC9-4057-AA6F-4ABFF2F6A0E1}"/>
    <cellStyle name="Comma [0] 2 129 2 2" xfId="59963" hidden="1" xr:uid="{891AD267-E968-46D6-822D-621E8EF060E7}"/>
    <cellStyle name="Comma [0] 2 129 2 2" xfId="60205" hidden="1" xr:uid="{7D617E1C-D31D-446C-B543-494EB633CA39}"/>
    <cellStyle name="Comma [0] 2 129 2 2" xfId="60520" hidden="1" xr:uid="{96BE87B2-211B-4E3E-A388-619863802BF0}"/>
    <cellStyle name="Comma [0] 2 129 2 2" xfId="60734" hidden="1" xr:uid="{026FEBE3-562D-4C9F-A688-677E5683F65D}"/>
    <cellStyle name="Comma [0] 2 129 2 2" xfId="61611" hidden="1" xr:uid="{C3D853EA-418E-434D-A351-AC7D2A8CA04B}"/>
    <cellStyle name="Comma [0] 2 129 2 2" xfId="61851" hidden="1" xr:uid="{19850A60-B744-4A2C-97F7-2A776E1221D9}"/>
    <cellStyle name="Comma [0] 2 129 2 2" xfId="62155" hidden="1" xr:uid="{A2DCC8C3-48DD-447C-9F2E-F42B5BD588AA}"/>
    <cellStyle name="Comma [0] 2 129 2 2" xfId="62369" hidden="1" xr:uid="{5473882F-4414-447A-96E2-EC2C529B64D0}"/>
    <cellStyle name="Comma [0] 2 129 2 2" xfId="63207" hidden="1" xr:uid="{2F85274D-6163-4C8C-A52E-A6DBFBC41DC3}"/>
    <cellStyle name="Comma [0] 2 129 2 2" xfId="63421" hidden="1" xr:uid="{5D0CFC1F-8ADA-46D4-9907-85DF2AA4B1B5}"/>
    <cellStyle name="Comma [0] 2 129 2 2" xfId="63677" hidden="1" xr:uid="{DA421C87-02E0-47FF-8778-8DF945EC4EDE}"/>
    <cellStyle name="Comma [0] 2 129 3" xfId="4398" hidden="1" xr:uid="{00000000-0005-0000-0000-000031110000}"/>
    <cellStyle name="Comma [0] 2 129 3" xfId="6617" hidden="1" xr:uid="{00000000-0005-0000-0000-0000DC190000}"/>
    <cellStyle name="Comma [0] 2 129 3" xfId="6941" hidden="1" xr:uid="{00000000-0005-0000-0000-0000201B0000}"/>
    <cellStyle name="Comma [0] 2 129 3" xfId="8697" hidden="1" xr:uid="{00000000-0005-0000-0000-0000FC210000}"/>
    <cellStyle name="Comma [0] 2 129 3" xfId="10453" hidden="1" xr:uid="{00000000-0005-0000-0000-0000D8280000}"/>
    <cellStyle name="Comma [0] 2 129 3" xfId="12209" hidden="1" xr:uid="{00000000-0005-0000-0000-0000B42F0000}"/>
    <cellStyle name="Comma [0] 2 129 3" xfId="13965" hidden="1" xr:uid="{00000000-0005-0000-0000-000090360000}"/>
    <cellStyle name="Comma [0] 2 129 3" xfId="15721" hidden="1" xr:uid="{00000000-0005-0000-0000-00006C3D0000}"/>
    <cellStyle name="Comma [0] 2 129 3" xfId="17473" hidden="1" xr:uid="{00000000-0005-0000-0000-000044440000}"/>
    <cellStyle name="Comma [0] 2 129 3" xfId="19222" hidden="1" xr:uid="{00000000-0005-0000-0000-0000194B0000}"/>
    <cellStyle name="Comma [0] 2 129 3" xfId="20965" hidden="1" xr:uid="{00000000-0005-0000-0000-0000E8510000}"/>
    <cellStyle name="Comma [0] 2 129 3" xfId="22695" hidden="1" xr:uid="{00000000-0005-0000-0000-0000AA580000}"/>
    <cellStyle name="Comma [0] 2 129 3" xfId="24418" hidden="1" xr:uid="{00000000-0005-0000-0000-0000655F0000}"/>
    <cellStyle name="Comma [0] 2 129 3" xfId="26120" hidden="1" xr:uid="{00000000-0005-0000-0000-00000B660000}"/>
    <cellStyle name="Comma [0] 2 129 3" xfId="27806" hidden="1" xr:uid="{00000000-0005-0000-0000-0000A16C0000}"/>
    <cellStyle name="Comma [0] 2 129 3" xfId="29461" hidden="1" xr:uid="{00000000-0005-0000-0000-000018730000}"/>
    <cellStyle name="Comma [0] 2 129 3" xfId="36502" hidden="1" xr:uid="{C7F4ADAB-41EA-477F-A195-FA8247B37C08}"/>
    <cellStyle name="Comma [0] 2 129 3" xfId="38721" hidden="1" xr:uid="{5DD8F6F1-4C8D-432E-B84C-B6D34A30713B}"/>
    <cellStyle name="Comma [0] 2 129 3" xfId="39045" hidden="1" xr:uid="{0B0D81A0-2AD7-407B-916A-6181B1CCF335}"/>
    <cellStyle name="Comma [0] 2 129 3" xfId="40801" hidden="1" xr:uid="{996453BE-C48E-408D-BB46-CD77C5794087}"/>
    <cellStyle name="Comma [0] 2 129 3" xfId="42557" hidden="1" xr:uid="{637E87FF-5E3D-4880-BA75-5404B337781B}"/>
    <cellStyle name="Comma [0] 2 129 3" xfId="44313" hidden="1" xr:uid="{42D38EB8-162F-4861-99CD-1513254970F6}"/>
    <cellStyle name="Comma [0] 2 129 3" xfId="46069" hidden="1" xr:uid="{2234055E-508D-4BF4-AA62-251ACEB1422C}"/>
    <cellStyle name="Comma [0] 2 129 3" xfId="47825" hidden="1" xr:uid="{8FDA6B18-D6AA-4B4D-AD03-080F74203505}"/>
    <cellStyle name="Comma [0] 2 129 3" xfId="49577" hidden="1" xr:uid="{601C9031-3032-4672-BC2A-B904A48234FD}"/>
    <cellStyle name="Comma [0] 2 129 3" xfId="51326" hidden="1" xr:uid="{0C789D45-8248-4BEC-A6B0-3DB4FD4B4B27}"/>
    <cellStyle name="Comma [0] 2 129 3" xfId="53069" hidden="1" xr:uid="{F55858B5-B3F3-4713-BF14-609DDC95E1CB}"/>
    <cellStyle name="Comma [0] 2 129 3" xfId="54799" hidden="1" xr:uid="{E8C87C16-354C-439B-9FAA-54702C40D3AE}"/>
    <cellStyle name="Comma [0] 2 129 3" xfId="56522" hidden="1" xr:uid="{9ADC8336-1C39-4030-B8A7-EF8D8810F0A4}"/>
    <cellStyle name="Comma [0] 2 129 3" xfId="58224" hidden="1" xr:uid="{7E8F3B2A-A370-4F0F-9971-F0F6CE2D74BB}"/>
    <cellStyle name="Comma [0] 2 129 3" xfId="59910" hidden="1" xr:uid="{2FE02565-D715-4032-800D-1F24558EFFF3}"/>
    <cellStyle name="Comma [0] 2 129 3" xfId="61565" hidden="1" xr:uid="{A8443889-6CAF-4158-8FC2-517DB2CCE4E6}"/>
    <cellStyle name="Comma [0] 2 13" xfId="912" xr:uid="{00000000-0005-0000-0000-000093030000}"/>
    <cellStyle name="Comma [0] 2 13 2" xfId="1567" hidden="1" xr:uid="{00000000-0005-0000-0000-000022060000}"/>
    <cellStyle name="Comma [0] 2 13 2" xfId="2098" hidden="1" xr:uid="{00000000-0005-0000-0000-000035080000}"/>
    <cellStyle name="Comma [0] 2 13 2" xfId="2370" hidden="1" xr:uid="{00000000-0005-0000-0000-000045090000}"/>
    <cellStyle name="Comma [0] 2 13 2" xfId="2575" hidden="1" xr:uid="{00000000-0005-0000-0000-0000120A0000}"/>
    <cellStyle name="Comma [0] 2 13 2" xfId="33685" hidden="1" xr:uid="{8361B6FC-E58D-498F-A094-06CA1249A3D5}"/>
    <cellStyle name="Comma [0] 2 13 2" xfId="34213" hidden="1" xr:uid="{DA2876CA-3FF6-41B0-8623-C6FB1F810A0E}"/>
    <cellStyle name="Comma [0] 2 13 2" xfId="34485" hidden="1" xr:uid="{8569CD21-F3D4-46EB-BBFE-E0F40AEE5A58}"/>
    <cellStyle name="Comma [0] 2 13 2" xfId="34690" hidden="1" xr:uid="{37040999-3998-451D-A7F7-DAF6F4C09604}"/>
    <cellStyle name="Comma [0] 2 13 2" xfId="33050" xr:uid="{CD87B901-A65C-4D82-A1A9-4B57E1F20F2B}"/>
    <cellStyle name="Comma [0] 2 13 2 2" xfId="5364" hidden="1" xr:uid="{00000000-0005-0000-0000-0000F7140000}"/>
    <cellStyle name="Comma [0] 2 13 2 2" xfId="5900" hidden="1" xr:uid="{00000000-0005-0000-0000-00000F170000}"/>
    <cellStyle name="Comma [0] 2 13 2 2" xfId="6172" hidden="1" xr:uid="{00000000-0005-0000-0000-00001F180000}"/>
    <cellStyle name="Comma [0] 2 13 2 2" xfId="6377" hidden="1" xr:uid="{00000000-0005-0000-0000-0000EC180000}"/>
    <cellStyle name="Comma [0] 2 13 2 2" xfId="7583" hidden="1" xr:uid="{00000000-0005-0000-0000-0000A21D0000}"/>
    <cellStyle name="Comma [0] 2 13 2 2" xfId="8119" hidden="1" xr:uid="{00000000-0005-0000-0000-0000BA1F0000}"/>
    <cellStyle name="Comma [0] 2 13 2 2" xfId="8391" hidden="1" xr:uid="{00000000-0005-0000-0000-0000CA200000}"/>
    <cellStyle name="Comma [0] 2 13 2 2" xfId="8596" hidden="1" xr:uid="{00000000-0005-0000-0000-000097210000}"/>
    <cellStyle name="Comma [0] 2 13 2 2" xfId="9339" hidden="1" xr:uid="{00000000-0005-0000-0000-00007E240000}"/>
    <cellStyle name="Comma [0] 2 13 2 2" xfId="9875" hidden="1" xr:uid="{00000000-0005-0000-0000-000096260000}"/>
    <cellStyle name="Comma [0] 2 13 2 2" xfId="10147" hidden="1" xr:uid="{00000000-0005-0000-0000-0000A6270000}"/>
    <cellStyle name="Comma [0] 2 13 2 2" xfId="10352" hidden="1" xr:uid="{00000000-0005-0000-0000-000073280000}"/>
    <cellStyle name="Comma [0] 2 13 2 2" xfId="11095" hidden="1" xr:uid="{00000000-0005-0000-0000-00005A2B0000}"/>
    <cellStyle name="Comma [0] 2 13 2 2" xfId="11631" hidden="1" xr:uid="{00000000-0005-0000-0000-0000722D0000}"/>
    <cellStyle name="Comma [0] 2 13 2 2" xfId="11903" hidden="1" xr:uid="{00000000-0005-0000-0000-0000822E0000}"/>
    <cellStyle name="Comma [0] 2 13 2 2" xfId="12108" hidden="1" xr:uid="{00000000-0005-0000-0000-00004F2F0000}"/>
    <cellStyle name="Comma [0] 2 13 2 2" xfId="12851" hidden="1" xr:uid="{00000000-0005-0000-0000-000036320000}"/>
    <cellStyle name="Comma [0] 2 13 2 2" xfId="13387" hidden="1" xr:uid="{00000000-0005-0000-0000-00004E340000}"/>
    <cellStyle name="Comma [0] 2 13 2 2" xfId="13659" hidden="1" xr:uid="{00000000-0005-0000-0000-00005E350000}"/>
    <cellStyle name="Comma [0] 2 13 2 2" xfId="13864" hidden="1" xr:uid="{00000000-0005-0000-0000-00002B360000}"/>
    <cellStyle name="Comma [0] 2 13 2 2" xfId="14607" hidden="1" xr:uid="{00000000-0005-0000-0000-000012390000}"/>
    <cellStyle name="Comma [0] 2 13 2 2" xfId="15143" hidden="1" xr:uid="{00000000-0005-0000-0000-00002A3B0000}"/>
    <cellStyle name="Comma [0] 2 13 2 2" xfId="15415" hidden="1" xr:uid="{00000000-0005-0000-0000-00003A3C0000}"/>
    <cellStyle name="Comma [0] 2 13 2 2" xfId="15620" hidden="1" xr:uid="{00000000-0005-0000-0000-0000073D0000}"/>
    <cellStyle name="Comma [0] 2 13 2 2" xfId="16360" hidden="1" xr:uid="{00000000-0005-0000-0000-0000EB3F0000}"/>
    <cellStyle name="Comma [0] 2 13 2 2" xfId="16896" hidden="1" xr:uid="{00000000-0005-0000-0000-000003420000}"/>
    <cellStyle name="Comma [0] 2 13 2 2" xfId="17168" hidden="1" xr:uid="{00000000-0005-0000-0000-000013430000}"/>
    <cellStyle name="Comma [0] 2 13 2 2" xfId="17373" hidden="1" xr:uid="{00000000-0005-0000-0000-0000E0430000}"/>
    <cellStyle name="Comma [0] 2 13 2 2" xfId="18110" hidden="1" xr:uid="{00000000-0005-0000-0000-0000C1460000}"/>
    <cellStyle name="Comma [0] 2 13 2 2" xfId="18646" hidden="1" xr:uid="{00000000-0005-0000-0000-0000D9480000}"/>
    <cellStyle name="Comma [0] 2 13 2 2" xfId="18918" hidden="1" xr:uid="{00000000-0005-0000-0000-0000E9490000}"/>
    <cellStyle name="Comma [0] 2 13 2 2" xfId="19123" hidden="1" xr:uid="{00000000-0005-0000-0000-0000B64A0000}"/>
    <cellStyle name="Comma [0] 2 13 2 2" xfId="19854" hidden="1" xr:uid="{00000000-0005-0000-0000-0000914D0000}"/>
    <cellStyle name="Comma [0] 2 13 2 2" xfId="20390" hidden="1" xr:uid="{00000000-0005-0000-0000-0000A94F0000}"/>
    <cellStyle name="Comma [0] 2 13 2 2" xfId="20662" hidden="1" xr:uid="{00000000-0005-0000-0000-0000B9500000}"/>
    <cellStyle name="Comma [0] 2 13 2 2" xfId="20867" hidden="1" xr:uid="{00000000-0005-0000-0000-000086510000}"/>
    <cellStyle name="Comma [0] 2 13 2 2" xfId="21588" hidden="1" xr:uid="{00000000-0005-0000-0000-000057540000}"/>
    <cellStyle name="Comma [0] 2 13 2 2" xfId="22124" hidden="1" xr:uid="{00000000-0005-0000-0000-00006F560000}"/>
    <cellStyle name="Comma [0] 2 13 2 2" xfId="22396" hidden="1" xr:uid="{00000000-0005-0000-0000-00007F570000}"/>
    <cellStyle name="Comma [0] 2 13 2 2" xfId="22601" hidden="1" xr:uid="{00000000-0005-0000-0000-00004C580000}"/>
    <cellStyle name="Comma [0] 2 13 2 2" xfId="23314" hidden="1" xr:uid="{00000000-0005-0000-0000-0000155B0000}"/>
    <cellStyle name="Comma [0] 2 13 2 2" xfId="23848" hidden="1" xr:uid="{00000000-0005-0000-0000-00002B5D0000}"/>
    <cellStyle name="Comma [0] 2 13 2 2" xfId="24120" hidden="1" xr:uid="{00000000-0005-0000-0000-00003B5E0000}"/>
    <cellStyle name="Comma [0] 2 13 2 2" xfId="24325" hidden="1" xr:uid="{00000000-0005-0000-0000-0000085F0000}"/>
    <cellStyle name="Comma [0] 2 13 2 2" xfId="25022" hidden="1" xr:uid="{00000000-0005-0000-0000-0000C1610000}"/>
    <cellStyle name="Comma [0] 2 13 2 2" xfId="25555" hidden="1" xr:uid="{00000000-0005-0000-0000-0000D6630000}"/>
    <cellStyle name="Comma [0] 2 13 2 2" xfId="25827" hidden="1" xr:uid="{00000000-0005-0000-0000-0000E6640000}"/>
    <cellStyle name="Comma [0] 2 13 2 2" xfId="26032" hidden="1" xr:uid="{00000000-0005-0000-0000-0000B3650000}"/>
    <cellStyle name="Comma [0] 2 13 2 2" xfId="26717" hidden="1" xr:uid="{00000000-0005-0000-0000-000060680000}"/>
    <cellStyle name="Comma [0] 2 13 2 2" xfId="27249" hidden="1" xr:uid="{00000000-0005-0000-0000-0000746A0000}"/>
    <cellStyle name="Comma [0] 2 13 2 2" xfId="27521" hidden="1" xr:uid="{00000000-0005-0000-0000-0000846B0000}"/>
    <cellStyle name="Comma [0] 2 13 2 2" xfId="27726" hidden="1" xr:uid="{00000000-0005-0000-0000-0000516C0000}"/>
    <cellStyle name="Comma [0] 2 13 2 2" xfId="28381" hidden="1" xr:uid="{00000000-0005-0000-0000-0000E06E0000}"/>
    <cellStyle name="Comma [0] 2 13 2 2" xfId="28910" hidden="1" xr:uid="{00000000-0005-0000-0000-0000F1700000}"/>
    <cellStyle name="Comma [0] 2 13 2 2" xfId="29182" hidden="1" xr:uid="{00000000-0005-0000-0000-000001720000}"/>
    <cellStyle name="Comma [0] 2 13 2 2" xfId="29387" hidden="1" xr:uid="{00000000-0005-0000-0000-0000CE720000}"/>
    <cellStyle name="Comma [0] 2 13 2 2" xfId="30016" hidden="1" xr:uid="{00000000-0005-0000-0000-000043750000}"/>
    <cellStyle name="Comma [0] 2 13 2 2" xfId="30545" hidden="1" xr:uid="{00000000-0005-0000-0000-000054770000}"/>
    <cellStyle name="Comma [0] 2 13 2 2" xfId="30817" hidden="1" xr:uid="{00000000-0005-0000-0000-000064780000}"/>
    <cellStyle name="Comma [0] 2 13 2 2" xfId="31022" hidden="1" xr:uid="{00000000-0005-0000-0000-000031790000}"/>
    <cellStyle name="Comma [0] 2 13 2 2" xfId="31543" hidden="1" xr:uid="{00000000-0005-0000-0000-00003A7B0000}"/>
    <cellStyle name="Comma [0] 2 13 2 2" xfId="37468" hidden="1" xr:uid="{5747A4B0-113F-43DA-9F99-4FF939D0817B}"/>
    <cellStyle name="Comma [0] 2 13 2 2" xfId="38004" hidden="1" xr:uid="{E8AA8A78-9A88-46B0-8461-557655052D63}"/>
    <cellStyle name="Comma [0] 2 13 2 2" xfId="38276" hidden="1" xr:uid="{24EC4F34-DA23-4611-A600-06BC2807485E}"/>
    <cellStyle name="Comma [0] 2 13 2 2" xfId="38481" hidden="1" xr:uid="{8D7854CD-36BF-49EB-B7B1-E94F207776BF}"/>
    <cellStyle name="Comma [0] 2 13 2 2" xfId="39687" hidden="1" xr:uid="{B6533B32-2741-46BC-B168-12AFAE4C9472}"/>
    <cellStyle name="Comma [0] 2 13 2 2" xfId="40223" hidden="1" xr:uid="{17C08860-3932-450D-9B29-EE5E1188FAA8}"/>
    <cellStyle name="Comma [0] 2 13 2 2" xfId="40495" hidden="1" xr:uid="{130B84FE-B56C-4B9D-94E2-5BE42F124215}"/>
    <cellStyle name="Comma [0] 2 13 2 2" xfId="40700" hidden="1" xr:uid="{3737056B-BFAE-4E92-A358-35643164B7F6}"/>
    <cellStyle name="Comma [0] 2 13 2 2" xfId="41443" hidden="1" xr:uid="{663CB813-EDBB-4586-A5D8-7F581F5A2FC4}"/>
    <cellStyle name="Comma [0] 2 13 2 2" xfId="41979" hidden="1" xr:uid="{4FDF1518-6191-4697-88D1-DC535EFF19AE}"/>
    <cellStyle name="Comma [0] 2 13 2 2" xfId="42251" hidden="1" xr:uid="{3BE718F7-2F01-4559-AFEA-2C44C60D4E63}"/>
    <cellStyle name="Comma [0] 2 13 2 2" xfId="42456" hidden="1" xr:uid="{50F3FC2A-B97A-4289-87A4-6E7938FC24DE}"/>
    <cellStyle name="Comma [0] 2 13 2 2" xfId="43199" hidden="1" xr:uid="{1076E5D5-97F9-454B-9F95-FBCBCE1BC9D3}"/>
    <cellStyle name="Comma [0] 2 13 2 2" xfId="43735" hidden="1" xr:uid="{A0E5D6D0-79E7-414A-8E40-30F550F7D8F3}"/>
    <cellStyle name="Comma [0] 2 13 2 2" xfId="44007" hidden="1" xr:uid="{1938E4B6-0FAA-4E82-A34D-69EE69F53763}"/>
    <cellStyle name="Comma [0] 2 13 2 2" xfId="44212" hidden="1" xr:uid="{CD8C60D2-3328-4CBA-A8AE-F3B26B0B6499}"/>
    <cellStyle name="Comma [0] 2 13 2 2" xfId="44955" hidden="1" xr:uid="{523C2FD8-CD97-440D-966D-2ED0E59EC25E}"/>
    <cellStyle name="Comma [0] 2 13 2 2" xfId="45491" hidden="1" xr:uid="{7B0CE4DD-66EC-4BEB-B263-0984473C1D3E}"/>
    <cellStyle name="Comma [0] 2 13 2 2" xfId="45763" hidden="1" xr:uid="{2543F6CC-EAC5-4793-8E26-8AF5C0C8E32E}"/>
    <cellStyle name="Comma [0] 2 13 2 2" xfId="45968" hidden="1" xr:uid="{B10F83DF-0ED6-47ED-AD69-27CB760BD50E}"/>
    <cellStyle name="Comma [0] 2 13 2 2" xfId="46711" hidden="1" xr:uid="{2D90442D-06AA-4AD2-878C-BD66F67ECA2F}"/>
    <cellStyle name="Comma [0] 2 13 2 2" xfId="47247" hidden="1" xr:uid="{606BF8A0-D508-493A-84A0-DCAFCDE92D9D}"/>
    <cellStyle name="Comma [0] 2 13 2 2" xfId="47519" hidden="1" xr:uid="{CCE07E52-7B38-4DEE-929D-24AF02D871A5}"/>
    <cellStyle name="Comma [0] 2 13 2 2" xfId="47724" hidden="1" xr:uid="{88C47347-9C08-4BD4-A0D8-BDD7F6CE1B28}"/>
    <cellStyle name="Comma [0] 2 13 2 2" xfId="48464" hidden="1" xr:uid="{1AB6E52E-A734-4D57-8DBB-AD4579BB35F2}"/>
    <cellStyle name="Comma [0] 2 13 2 2" xfId="49000" hidden="1" xr:uid="{60FC4AE8-64FA-4206-B70D-17F48E1D8827}"/>
    <cellStyle name="Comma [0] 2 13 2 2" xfId="49272" hidden="1" xr:uid="{363A5B1F-923F-40FE-8B2B-9783463203EA}"/>
    <cellStyle name="Comma [0] 2 13 2 2" xfId="49477" hidden="1" xr:uid="{FD2B9749-C1BC-4C06-9FD6-C7036F1FBE7E}"/>
    <cellStyle name="Comma [0] 2 13 2 2" xfId="50214" hidden="1" xr:uid="{C6ED6652-2248-45DC-811D-9D0E8AA58C8B}"/>
    <cellStyle name="Comma [0] 2 13 2 2" xfId="50750" hidden="1" xr:uid="{CE835279-7F52-4498-B2B0-A5F82DAF4DB8}"/>
    <cellStyle name="Comma [0] 2 13 2 2" xfId="51022" hidden="1" xr:uid="{57029440-87AC-4346-ACD2-C27404195374}"/>
    <cellStyle name="Comma [0] 2 13 2 2" xfId="51227" hidden="1" xr:uid="{2894ADB5-4049-4F49-8A85-102E44D4097F}"/>
    <cellStyle name="Comma [0] 2 13 2 2" xfId="51958" hidden="1" xr:uid="{DB01FA4B-4AAF-477B-9E1F-7AABD8926C44}"/>
    <cellStyle name="Comma [0] 2 13 2 2" xfId="52494" hidden="1" xr:uid="{B40C1B83-8839-4E80-91C2-D6210D6817E7}"/>
    <cellStyle name="Comma [0] 2 13 2 2" xfId="52766" hidden="1" xr:uid="{9A7C00F7-1CD7-4FE3-B493-89F39B7561F3}"/>
    <cellStyle name="Comma [0] 2 13 2 2" xfId="52971" hidden="1" xr:uid="{397FBC10-AD5A-4D34-9799-35E0FBABFB12}"/>
    <cellStyle name="Comma [0] 2 13 2 2" xfId="53692" hidden="1" xr:uid="{09EB0D13-681C-481B-BEDF-ABA5E3844D28}"/>
    <cellStyle name="Comma [0] 2 13 2 2" xfId="54228" hidden="1" xr:uid="{BDD5E728-62D6-4F35-8F8B-4A0DE21FCFB6}"/>
    <cellStyle name="Comma [0] 2 13 2 2" xfId="54500" hidden="1" xr:uid="{82120FF6-4EED-4B50-B016-ED98EEEC89F2}"/>
    <cellStyle name="Comma [0] 2 13 2 2" xfId="54705" hidden="1" xr:uid="{C2D6A48F-F217-4F53-8C11-CF9DC2870445}"/>
    <cellStyle name="Comma [0] 2 13 2 2" xfId="55418" hidden="1" xr:uid="{88B0ABC4-E313-4B01-A5DB-A4D6D225A330}"/>
    <cellStyle name="Comma [0] 2 13 2 2" xfId="55952" hidden="1" xr:uid="{58D6B2E5-212F-4407-A430-DE291FBE5601}"/>
    <cellStyle name="Comma [0] 2 13 2 2" xfId="56224" hidden="1" xr:uid="{78870267-EE17-4C25-BA23-B549ADBEEA3E}"/>
    <cellStyle name="Comma [0] 2 13 2 2" xfId="56429" hidden="1" xr:uid="{C5F9B8F4-61DD-4B7C-BF71-DB03912B9735}"/>
    <cellStyle name="Comma [0] 2 13 2 2" xfId="57126" hidden="1" xr:uid="{D80F5663-2BDA-44AB-BDD6-ADD2569A95DA}"/>
    <cellStyle name="Comma [0] 2 13 2 2" xfId="57659" hidden="1" xr:uid="{6D27C268-D798-45AD-9D81-73DEA9606F0A}"/>
    <cellStyle name="Comma [0] 2 13 2 2" xfId="57931" hidden="1" xr:uid="{5B604D34-CA23-4E9A-82BB-F482A99AD3E6}"/>
    <cellStyle name="Comma [0] 2 13 2 2" xfId="58136" hidden="1" xr:uid="{C3B65CB0-08AD-4260-BDD4-24327436239E}"/>
    <cellStyle name="Comma [0] 2 13 2 2" xfId="58821" hidden="1" xr:uid="{6855EC5C-7383-4DDD-9128-30FF4D2986CD}"/>
    <cellStyle name="Comma [0] 2 13 2 2" xfId="59353" hidden="1" xr:uid="{0EBA281E-23DC-416E-AB6A-7B1A7C63C366}"/>
    <cellStyle name="Comma [0] 2 13 2 2" xfId="59625" hidden="1" xr:uid="{EAB4D374-53D1-4EF6-A474-F829B815008F}"/>
    <cellStyle name="Comma [0] 2 13 2 2" xfId="59830" hidden="1" xr:uid="{CF30895D-899B-4597-8BB8-0AB5E338A5FE}"/>
    <cellStyle name="Comma [0] 2 13 2 2" xfId="60485" hidden="1" xr:uid="{02A982B7-BE09-4054-948F-D2E383376C55}"/>
    <cellStyle name="Comma [0] 2 13 2 2" xfId="61014" hidden="1" xr:uid="{69441847-3B96-4201-B399-77F7666C63BB}"/>
    <cellStyle name="Comma [0] 2 13 2 2" xfId="61286" hidden="1" xr:uid="{6BFE4310-594D-47C3-9490-F7DA281EAFD4}"/>
    <cellStyle name="Comma [0] 2 13 2 2" xfId="61491" hidden="1" xr:uid="{3338E5D2-45DE-405A-8AE4-19E4034559C4}"/>
    <cellStyle name="Comma [0] 2 13 2 2" xfId="62120" hidden="1" xr:uid="{96685BAC-FA30-4762-A0EC-72F482A6D21C}"/>
    <cellStyle name="Comma [0] 2 13 2 2" xfId="62649" hidden="1" xr:uid="{1D86B62D-0E5E-46DE-A5E3-983A89B7798E}"/>
    <cellStyle name="Comma [0] 2 13 2 2" xfId="62921" hidden="1" xr:uid="{7317EED6-D38D-43DC-8FB1-0A914347C225}"/>
    <cellStyle name="Comma [0] 2 13 2 2" xfId="63126" hidden="1" xr:uid="{459CB778-5EAD-49E5-BE30-A30C601AE4CE}"/>
    <cellStyle name="Comma [0] 2 13 2 2" xfId="63647" hidden="1" xr:uid="{11783A9F-9381-49BD-96D5-DD1574C09AB3}"/>
    <cellStyle name="Comma [0] 2 13 3" xfId="4703" hidden="1" xr:uid="{00000000-0005-0000-0000-000062120000}"/>
    <cellStyle name="Comma [0] 2 13 3" xfId="6922" hidden="1" xr:uid="{00000000-0005-0000-0000-00000D1B0000}"/>
    <cellStyle name="Comma [0] 2 13 3" xfId="8678" hidden="1" xr:uid="{00000000-0005-0000-0000-0000E9210000}"/>
    <cellStyle name="Comma [0] 2 13 3" xfId="10434" hidden="1" xr:uid="{00000000-0005-0000-0000-0000C5280000}"/>
    <cellStyle name="Comma [0] 2 13 3" xfId="12190" hidden="1" xr:uid="{00000000-0005-0000-0000-0000A12F0000}"/>
    <cellStyle name="Comma [0] 2 13 3" xfId="13946" hidden="1" xr:uid="{00000000-0005-0000-0000-00007D360000}"/>
    <cellStyle name="Comma [0] 2 13 3" xfId="15702" hidden="1" xr:uid="{00000000-0005-0000-0000-0000593D0000}"/>
    <cellStyle name="Comma [0] 2 13 3" xfId="17454" hidden="1" xr:uid="{00000000-0005-0000-0000-000031440000}"/>
    <cellStyle name="Comma [0] 2 13 3" xfId="19203" hidden="1" xr:uid="{00000000-0005-0000-0000-0000064B0000}"/>
    <cellStyle name="Comma [0] 2 13 3" xfId="20946" hidden="1" xr:uid="{00000000-0005-0000-0000-0000D5510000}"/>
    <cellStyle name="Comma [0] 2 13 3" xfId="22676" hidden="1" xr:uid="{00000000-0005-0000-0000-000097580000}"/>
    <cellStyle name="Comma [0] 2 13 3" xfId="24399" hidden="1" xr:uid="{00000000-0005-0000-0000-0000525F0000}"/>
    <cellStyle name="Comma [0] 2 13 3" xfId="26102" hidden="1" xr:uid="{00000000-0005-0000-0000-0000F9650000}"/>
    <cellStyle name="Comma [0] 2 13 3" xfId="27791" hidden="1" xr:uid="{00000000-0005-0000-0000-0000926C0000}"/>
    <cellStyle name="Comma [0] 2 13 3" xfId="29446" hidden="1" xr:uid="{00000000-0005-0000-0000-000009730000}"/>
    <cellStyle name="Comma [0] 2 13 3" xfId="31061" hidden="1" xr:uid="{00000000-0005-0000-0000-000058790000}"/>
    <cellStyle name="Comma [0] 2 13 3" xfId="36807" hidden="1" xr:uid="{6571DC8E-0845-4B07-AC40-FEDFA3A01396}"/>
    <cellStyle name="Comma [0] 2 13 3" xfId="39026" hidden="1" xr:uid="{C3E8DA91-3D11-4247-A819-0BF2BDE202A7}"/>
    <cellStyle name="Comma [0] 2 13 3" xfId="40782" hidden="1" xr:uid="{D898E799-32FF-4B85-AE10-DA9178BF9601}"/>
    <cellStyle name="Comma [0] 2 13 3" xfId="42538" hidden="1" xr:uid="{DFB5F327-84A3-43BB-A1E1-C76CCC2A5346}"/>
    <cellStyle name="Comma [0] 2 13 3" xfId="44294" hidden="1" xr:uid="{A707D3D8-4B29-4B63-BDE3-F99E4D8D450E}"/>
    <cellStyle name="Comma [0] 2 13 3" xfId="46050" hidden="1" xr:uid="{1A192E5E-7E57-4B23-A1B1-30DBC85E2A61}"/>
    <cellStyle name="Comma [0] 2 13 3" xfId="47806" hidden="1" xr:uid="{15E1CE02-1746-4AD6-8A70-F392A43D01BE}"/>
    <cellStyle name="Comma [0] 2 13 3" xfId="49558" hidden="1" xr:uid="{CD4C31BE-57CD-46F4-9E53-B8BDFC475CD0}"/>
    <cellStyle name="Comma [0] 2 13 3" xfId="51307" hidden="1" xr:uid="{27ED897B-9F4E-4D1A-89A4-6A4C7B3D1365}"/>
    <cellStyle name="Comma [0] 2 13 3" xfId="53050" hidden="1" xr:uid="{436B8DD1-372F-4E55-B85C-2AF25F229038}"/>
    <cellStyle name="Comma [0] 2 13 3" xfId="54780" hidden="1" xr:uid="{266EEFB1-27B6-448D-A955-9D1A4EBB8A0C}"/>
    <cellStyle name="Comma [0] 2 13 3" xfId="56503" hidden="1" xr:uid="{85772353-EC26-4393-B0D3-4806F6A06F9F}"/>
    <cellStyle name="Comma [0] 2 13 3" xfId="58206" hidden="1" xr:uid="{4937B890-8663-42B8-BAB6-5F9DAC186AB6}"/>
    <cellStyle name="Comma [0] 2 13 3" xfId="59895" hidden="1" xr:uid="{893ED7AE-F2A9-4BBC-A46E-38BA68DFA9BD}"/>
    <cellStyle name="Comma [0] 2 13 3" xfId="61550" hidden="1" xr:uid="{73566ECA-FFC0-4B60-B84B-F3E375CCAB0B}"/>
    <cellStyle name="Comma [0] 2 13 3" xfId="63165" hidden="1" xr:uid="{D2AF57C6-BB96-4582-88CD-58413F3054A4}"/>
    <cellStyle name="Comma [0] 2 130" xfId="604" xr:uid="{00000000-0005-0000-0000-00005F020000}"/>
    <cellStyle name="Comma [0] 2 130 2" xfId="968" hidden="1" xr:uid="{00000000-0005-0000-0000-0000CB030000}"/>
    <cellStyle name="Comma [0] 2 130 2" xfId="1259" hidden="1" xr:uid="{00000000-0005-0000-0000-0000EE040000}"/>
    <cellStyle name="Comma [0] 2 130 2" xfId="1602" hidden="1" xr:uid="{00000000-0005-0000-0000-000045060000}"/>
    <cellStyle name="Comma [0] 2 130 2" xfId="33092" hidden="1" xr:uid="{C5CA1FD6-0031-4327-AA29-E1F06F03EBB5}"/>
    <cellStyle name="Comma [0] 2 130 2" xfId="33377" hidden="1" xr:uid="{FC7ECA77-4F1C-4B13-B2B1-3C282AC991A7}"/>
    <cellStyle name="Comma [0] 2 130 2" xfId="33720" hidden="1" xr:uid="{A2951EB2-28EE-4FF3-90F1-B390398D020E}"/>
    <cellStyle name="Comma [0] 2 130 2" xfId="32742" xr:uid="{6ABDC704-6DBB-4D29-ABE4-8DB732031CEC}"/>
    <cellStyle name="Comma [0] 2 130 2 2" xfId="4759" hidden="1" xr:uid="{00000000-0005-0000-0000-00009A120000}"/>
    <cellStyle name="Comma [0] 2 130 2 2" xfId="5056" hidden="1" xr:uid="{00000000-0005-0000-0000-0000C3130000}"/>
    <cellStyle name="Comma [0] 2 130 2 2" xfId="5399" hidden="1" xr:uid="{00000000-0005-0000-0000-00001A150000}"/>
    <cellStyle name="Comma [0] 2 130 2 2" xfId="5617" hidden="1" xr:uid="{00000000-0005-0000-0000-0000F4150000}"/>
    <cellStyle name="Comma [0] 2 130 2 2" xfId="6978" hidden="1" xr:uid="{00000000-0005-0000-0000-0000451B0000}"/>
    <cellStyle name="Comma [0] 2 130 2 2" xfId="7275" hidden="1" xr:uid="{00000000-0005-0000-0000-00006E1C0000}"/>
    <cellStyle name="Comma [0] 2 130 2 2" xfId="7618" hidden="1" xr:uid="{00000000-0005-0000-0000-0000C51D0000}"/>
    <cellStyle name="Comma [0] 2 130 2 2" xfId="7836" hidden="1" xr:uid="{00000000-0005-0000-0000-00009F1E0000}"/>
    <cellStyle name="Comma [0] 2 130 2 2" xfId="8734" hidden="1" xr:uid="{00000000-0005-0000-0000-000021220000}"/>
    <cellStyle name="Comma [0] 2 130 2 2" xfId="9031" hidden="1" xr:uid="{00000000-0005-0000-0000-00004A230000}"/>
    <cellStyle name="Comma [0] 2 130 2 2" xfId="9374" hidden="1" xr:uid="{00000000-0005-0000-0000-0000A1240000}"/>
    <cellStyle name="Comma [0] 2 130 2 2" xfId="9592" hidden="1" xr:uid="{00000000-0005-0000-0000-00007B250000}"/>
    <cellStyle name="Comma [0] 2 130 2 2" xfId="10490" hidden="1" xr:uid="{00000000-0005-0000-0000-0000FD280000}"/>
    <cellStyle name="Comma [0] 2 130 2 2" xfId="10787" hidden="1" xr:uid="{00000000-0005-0000-0000-0000262A0000}"/>
    <cellStyle name="Comma [0] 2 130 2 2" xfId="11130" hidden="1" xr:uid="{00000000-0005-0000-0000-00007D2B0000}"/>
    <cellStyle name="Comma [0] 2 130 2 2" xfId="11348" hidden="1" xr:uid="{00000000-0005-0000-0000-0000572C0000}"/>
    <cellStyle name="Comma [0] 2 130 2 2" xfId="12246" hidden="1" xr:uid="{00000000-0005-0000-0000-0000D92F0000}"/>
    <cellStyle name="Comma [0] 2 130 2 2" xfId="12543" hidden="1" xr:uid="{00000000-0005-0000-0000-000002310000}"/>
    <cellStyle name="Comma [0] 2 130 2 2" xfId="12886" hidden="1" xr:uid="{00000000-0005-0000-0000-000059320000}"/>
    <cellStyle name="Comma [0] 2 130 2 2" xfId="13104" hidden="1" xr:uid="{00000000-0005-0000-0000-000033330000}"/>
    <cellStyle name="Comma [0] 2 130 2 2" xfId="14002" hidden="1" xr:uid="{00000000-0005-0000-0000-0000B5360000}"/>
    <cellStyle name="Comma [0] 2 130 2 2" xfId="14299" hidden="1" xr:uid="{00000000-0005-0000-0000-0000DE370000}"/>
    <cellStyle name="Comma [0] 2 130 2 2" xfId="14642" hidden="1" xr:uid="{00000000-0005-0000-0000-000035390000}"/>
    <cellStyle name="Comma [0] 2 130 2 2" xfId="14860" hidden="1" xr:uid="{00000000-0005-0000-0000-00000F3A0000}"/>
    <cellStyle name="Comma [0] 2 130 2 2" xfId="15756" hidden="1" xr:uid="{00000000-0005-0000-0000-00008F3D0000}"/>
    <cellStyle name="Comma [0] 2 130 2 2" xfId="16052" hidden="1" xr:uid="{00000000-0005-0000-0000-0000B73E0000}"/>
    <cellStyle name="Comma [0] 2 130 2 2" xfId="16395" hidden="1" xr:uid="{00000000-0005-0000-0000-00000E400000}"/>
    <cellStyle name="Comma [0] 2 130 2 2" xfId="16613" hidden="1" xr:uid="{00000000-0005-0000-0000-0000E8400000}"/>
    <cellStyle name="Comma [0] 2 130 2 2" xfId="17507" hidden="1" xr:uid="{00000000-0005-0000-0000-000066440000}"/>
    <cellStyle name="Comma [0] 2 130 2 2" xfId="17802" hidden="1" xr:uid="{00000000-0005-0000-0000-00008D450000}"/>
    <cellStyle name="Comma [0] 2 130 2 2" xfId="18145" hidden="1" xr:uid="{00000000-0005-0000-0000-0000E4460000}"/>
    <cellStyle name="Comma [0] 2 130 2 2" xfId="18363" hidden="1" xr:uid="{00000000-0005-0000-0000-0000BE470000}"/>
    <cellStyle name="Comma [0] 2 130 2 2" xfId="19253" hidden="1" xr:uid="{00000000-0005-0000-0000-0000384B0000}"/>
    <cellStyle name="Comma [0] 2 130 2 2" xfId="19547" hidden="1" xr:uid="{00000000-0005-0000-0000-00005E4C0000}"/>
    <cellStyle name="Comma [0] 2 130 2 2" xfId="19889" hidden="1" xr:uid="{00000000-0005-0000-0000-0000B44D0000}"/>
    <cellStyle name="Comma [0] 2 130 2 2" xfId="20107" hidden="1" xr:uid="{00000000-0005-0000-0000-00008E4E0000}"/>
    <cellStyle name="Comma [0] 2 130 2 2" xfId="20994" hidden="1" xr:uid="{00000000-0005-0000-0000-000005520000}"/>
    <cellStyle name="Comma [0] 2 130 2 2" xfId="21285" hidden="1" xr:uid="{00000000-0005-0000-0000-000028530000}"/>
    <cellStyle name="Comma [0] 2 130 2 2" xfId="21623" hidden="1" xr:uid="{00000000-0005-0000-0000-00007A540000}"/>
    <cellStyle name="Comma [0] 2 130 2 2" xfId="21841" hidden="1" xr:uid="{00000000-0005-0000-0000-000054550000}"/>
    <cellStyle name="Comma [0] 2 130 2 2" xfId="22722" hidden="1" xr:uid="{00000000-0005-0000-0000-0000C5580000}"/>
    <cellStyle name="Comma [0] 2 130 2 2" xfId="23013" hidden="1" xr:uid="{00000000-0005-0000-0000-0000E8590000}"/>
    <cellStyle name="Comma [0] 2 130 2 2" xfId="23347" hidden="1" xr:uid="{00000000-0005-0000-0000-0000365B0000}"/>
    <cellStyle name="Comma [0] 2 130 2 2" xfId="23565" hidden="1" xr:uid="{00000000-0005-0000-0000-0000105C0000}"/>
    <cellStyle name="Comma [0] 2 130 2 2" xfId="24440" hidden="1" xr:uid="{00000000-0005-0000-0000-00007B5F0000}"/>
    <cellStyle name="Comma [0] 2 130 2 2" xfId="24726" hidden="1" xr:uid="{00000000-0005-0000-0000-000099600000}"/>
    <cellStyle name="Comma [0] 2 130 2 2" xfId="25055" hidden="1" xr:uid="{00000000-0005-0000-0000-0000E2610000}"/>
    <cellStyle name="Comma [0] 2 130 2 2" xfId="25272" hidden="1" xr:uid="{00000000-0005-0000-0000-0000BB620000}"/>
    <cellStyle name="Comma [0] 2 130 2 2" xfId="26140" hidden="1" xr:uid="{00000000-0005-0000-0000-00001F660000}"/>
    <cellStyle name="Comma [0] 2 130 2 2" xfId="26423" hidden="1" xr:uid="{00000000-0005-0000-0000-00003A670000}"/>
    <cellStyle name="Comma [0] 2 130 2 2" xfId="26749" hidden="1" xr:uid="{00000000-0005-0000-0000-000080680000}"/>
    <cellStyle name="Comma [0] 2 130 2 2" xfId="26966" hidden="1" xr:uid="{00000000-0005-0000-0000-000059690000}"/>
    <cellStyle name="Comma [0] 2 130 2 2" xfId="27821" hidden="1" xr:uid="{00000000-0005-0000-0000-0000B06C0000}"/>
    <cellStyle name="Comma [0] 2 130 2 2" xfId="28098" hidden="1" xr:uid="{00000000-0005-0000-0000-0000C56D0000}"/>
    <cellStyle name="Comma [0] 2 130 2 2" xfId="28411" hidden="1" xr:uid="{00000000-0005-0000-0000-0000FE6E0000}"/>
    <cellStyle name="Comma [0] 2 130 2 2" xfId="28627" hidden="1" xr:uid="{00000000-0005-0000-0000-0000D66F0000}"/>
    <cellStyle name="Comma [0] 2 130 2 2" xfId="29473" hidden="1" xr:uid="{00000000-0005-0000-0000-000024730000}"/>
    <cellStyle name="Comma [0] 2 130 2 2" xfId="29744" hidden="1" xr:uid="{00000000-0005-0000-0000-000033740000}"/>
    <cellStyle name="Comma [0] 2 130 2 2" xfId="30046" hidden="1" xr:uid="{00000000-0005-0000-0000-000061750000}"/>
    <cellStyle name="Comma [0] 2 130 2 2" xfId="30262" hidden="1" xr:uid="{00000000-0005-0000-0000-000039760000}"/>
    <cellStyle name="Comma [0] 2 130 2 2" xfId="31073" hidden="1" xr:uid="{00000000-0005-0000-0000-000064790000}"/>
    <cellStyle name="Comma [0] 2 130 2 2" xfId="31314" hidden="1" xr:uid="{00000000-0005-0000-0000-0000557A0000}"/>
    <cellStyle name="Comma [0] 2 130 2 2" xfId="31568" hidden="1" xr:uid="{00000000-0005-0000-0000-0000537B0000}"/>
    <cellStyle name="Comma [0] 2 130 2 2" xfId="36863" hidden="1" xr:uid="{5941C97E-3CDF-4C04-A3D6-A5C642369146}"/>
    <cellStyle name="Comma [0] 2 130 2 2" xfId="37160" hidden="1" xr:uid="{F8ECC1DF-30F1-4F84-B4C7-C07995172936}"/>
    <cellStyle name="Comma [0] 2 130 2 2" xfId="37503" hidden="1" xr:uid="{9DBAD3F9-5B9E-44A0-AF16-0E1672C7D28A}"/>
    <cellStyle name="Comma [0] 2 130 2 2" xfId="37721" hidden="1" xr:uid="{27CD1E28-5B24-465F-B79C-60546AC54D95}"/>
    <cellStyle name="Comma [0] 2 130 2 2" xfId="39082" hidden="1" xr:uid="{B2D94DF9-CD4D-46C2-93A3-EF1DC92BC759}"/>
    <cellStyle name="Comma [0] 2 130 2 2" xfId="39379" hidden="1" xr:uid="{E0CC6CCC-4976-4C73-B5E8-885397931A8F}"/>
    <cellStyle name="Comma [0] 2 130 2 2" xfId="39722" hidden="1" xr:uid="{CFE77CDD-B664-4A93-8CBE-69852124943E}"/>
    <cellStyle name="Comma [0] 2 130 2 2" xfId="39940" hidden="1" xr:uid="{B4CD5117-26C7-4691-9D4B-AED88EE1D62F}"/>
    <cellStyle name="Comma [0] 2 130 2 2" xfId="40838" hidden="1" xr:uid="{1E707659-6C0E-4134-A686-34B5601EA898}"/>
    <cellStyle name="Comma [0] 2 130 2 2" xfId="41135" hidden="1" xr:uid="{23FBDB6B-F103-4B49-B942-6B663B3E3A05}"/>
    <cellStyle name="Comma [0] 2 130 2 2" xfId="41478" hidden="1" xr:uid="{0CFA48B9-0F4A-4300-8EE3-C51A16836297}"/>
    <cellStyle name="Comma [0] 2 130 2 2" xfId="41696" hidden="1" xr:uid="{9AB5466A-9A0A-4C4C-9BE5-235E4CC6F271}"/>
    <cellStyle name="Comma [0] 2 130 2 2" xfId="42594" hidden="1" xr:uid="{F82A480B-F876-4FF6-AC97-B49903F393AC}"/>
    <cellStyle name="Comma [0] 2 130 2 2" xfId="42891" hidden="1" xr:uid="{5CBBB0BD-32F8-40F4-8CB7-195797E496AF}"/>
    <cellStyle name="Comma [0] 2 130 2 2" xfId="43234" hidden="1" xr:uid="{B225819A-69D8-43B0-B31D-C479E31A0C6B}"/>
    <cellStyle name="Comma [0] 2 130 2 2" xfId="43452" hidden="1" xr:uid="{C501E2C3-97AB-4CF9-B422-4D95CAF2F72D}"/>
    <cellStyle name="Comma [0] 2 130 2 2" xfId="44350" hidden="1" xr:uid="{445DFAE2-BCFD-4629-9D63-D0FFD789C3CD}"/>
    <cellStyle name="Comma [0] 2 130 2 2" xfId="44647" hidden="1" xr:uid="{052F6F0C-0D98-40DA-AC3F-CE4DE0557A86}"/>
    <cellStyle name="Comma [0] 2 130 2 2" xfId="44990" hidden="1" xr:uid="{D2A658EF-DF78-4874-BE9D-8F16F3269E96}"/>
    <cellStyle name="Comma [0] 2 130 2 2" xfId="45208" hidden="1" xr:uid="{A5180672-7C48-4B2B-B2F9-2183476CD268}"/>
    <cellStyle name="Comma [0] 2 130 2 2" xfId="46106" hidden="1" xr:uid="{FD104407-F023-45BB-8EEC-E42B33B6FACF}"/>
    <cellStyle name="Comma [0] 2 130 2 2" xfId="46403" hidden="1" xr:uid="{0327FD5B-6C60-444E-8979-4A2B8DB3BE73}"/>
    <cellStyle name="Comma [0] 2 130 2 2" xfId="46746" hidden="1" xr:uid="{0EEC0346-9438-4640-8850-87DD0B2E8CAD}"/>
    <cellStyle name="Comma [0] 2 130 2 2" xfId="46964" hidden="1" xr:uid="{FBD205DF-7A78-46E5-A6D1-58CFB01F1217}"/>
    <cellStyle name="Comma [0] 2 130 2 2" xfId="47860" hidden="1" xr:uid="{0B91B48A-4A9A-4E5C-BD79-DED6EB0FADAD}"/>
    <cellStyle name="Comma [0] 2 130 2 2" xfId="48156" hidden="1" xr:uid="{9B9D9E5D-CEDD-4FA0-A621-13C88243552A}"/>
    <cellStyle name="Comma [0] 2 130 2 2" xfId="48499" hidden="1" xr:uid="{702BB12D-510F-47F0-A0A9-78E17A746567}"/>
    <cellStyle name="Comma [0] 2 130 2 2" xfId="48717" hidden="1" xr:uid="{D0632718-0FC8-45E0-8AC3-38C58D8EA3F4}"/>
    <cellStyle name="Comma [0] 2 130 2 2" xfId="49611" hidden="1" xr:uid="{3C043F8B-AADC-4D74-9C67-E6E811457F57}"/>
    <cellStyle name="Comma [0] 2 130 2 2" xfId="49906" hidden="1" xr:uid="{215B0E74-09C3-4F6B-BB64-B77BE9A4A4D7}"/>
    <cellStyle name="Comma [0] 2 130 2 2" xfId="50249" hidden="1" xr:uid="{978D911F-8F74-4864-97A1-2225D5CEF196}"/>
    <cellStyle name="Comma [0] 2 130 2 2" xfId="50467" hidden="1" xr:uid="{0849B009-1690-4EBD-8E79-258848392255}"/>
    <cellStyle name="Comma [0] 2 130 2 2" xfId="51357" hidden="1" xr:uid="{2E262188-8FC6-4451-82E1-D0FA8CBDD4A2}"/>
    <cellStyle name="Comma [0] 2 130 2 2" xfId="51651" hidden="1" xr:uid="{9A80C489-8058-415B-A32B-38D31A6F8D6A}"/>
    <cellStyle name="Comma [0] 2 130 2 2" xfId="51993" hidden="1" xr:uid="{BF55C686-222B-457C-8364-3598725CF15F}"/>
    <cellStyle name="Comma [0] 2 130 2 2" xfId="52211" hidden="1" xr:uid="{A38D36F9-DD24-4E12-8C9A-5E50AB7BFD8C}"/>
    <cellStyle name="Comma [0] 2 130 2 2" xfId="53098" hidden="1" xr:uid="{8687A053-9ADB-47F3-B9D7-88E257A61134}"/>
    <cellStyle name="Comma [0] 2 130 2 2" xfId="53389" hidden="1" xr:uid="{C7B6A72B-23F2-4B1F-BE4D-F604A854887E}"/>
    <cellStyle name="Comma [0] 2 130 2 2" xfId="53727" hidden="1" xr:uid="{968AAEE0-E86C-4171-92FA-7D34D7F2D393}"/>
    <cellStyle name="Comma [0] 2 130 2 2" xfId="53945" hidden="1" xr:uid="{FCD90869-02D4-4B52-AABE-930D5EA6C2B4}"/>
    <cellStyle name="Comma [0] 2 130 2 2" xfId="54826" hidden="1" xr:uid="{BCDF8576-711D-46AD-BC6A-FBEA5240026D}"/>
    <cellStyle name="Comma [0] 2 130 2 2" xfId="55117" hidden="1" xr:uid="{7AD44A4D-F910-4255-95AB-864DD4EA1996}"/>
    <cellStyle name="Comma [0] 2 130 2 2" xfId="55451" hidden="1" xr:uid="{66E8BEA3-4085-4732-A221-DFC3195582C1}"/>
    <cellStyle name="Comma [0] 2 130 2 2" xfId="55669" hidden="1" xr:uid="{04794488-F836-4E1C-A130-00D60D85B2E2}"/>
    <cellStyle name="Comma [0] 2 130 2 2" xfId="56544" hidden="1" xr:uid="{7BDCCC53-F4AC-4CED-9B77-8EA0BAECEB10}"/>
    <cellStyle name="Comma [0] 2 130 2 2" xfId="56830" hidden="1" xr:uid="{BC335891-96E4-4DE1-88D4-C1CC09DD40FF}"/>
    <cellStyle name="Comma [0] 2 130 2 2" xfId="57159" hidden="1" xr:uid="{754FD258-9B89-4BAE-B837-9C9D83960CCA}"/>
    <cellStyle name="Comma [0] 2 130 2 2" xfId="57376" hidden="1" xr:uid="{FE2A77B8-05A8-4EFC-BC74-3E3663AFF218}"/>
    <cellStyle name="Comma [0] 2 130 2 2" xfId="58244" hidden="1" xr:uid="{97B5B564-4A87-4279-8410-6131CE73B4DA}"/>
    <cellStyle name="Comma [0] 2 130 2 2" xfId="58527" hidden="1" xr:uid="{ADFB438F-3CBB-4039-801F-401668B8B8DF}"/>
    <cellStyle name="Comma [0] 2 130 2 2" xfId="58853" hidden="1" xr:uid="{5A6201B1-2F03-45C8-8BE6-5039E7263CAF}"/>
    <cellStyle name="Comma [0] 2 130 2 2" xfId="59070" hidden="1" xr:uid="{EE53D26A-F839-4953-859E-36F9BE9BC3FB}"/>
    <cellStyle name="Comma [0] 2 130 2 2" xfId="59925" hidden="1" xr:uid="{A58416F1-7BEA-4202-A5C0-4B6716E3875D}"/>
    <cellStyle name="Comma [0] 2 130 2 2" xfId="60202" hidden="1" xr:uid="{CB7F2AF5-8E52-4410-8E6B-075882147F7F}"/>
    <cellStyle name="Comma [0] 2 130 2 2" xfId="60515" hidden="1" xr:uid="{C830BE39-5EE0-480D-8253-218A20F68342}"/>
    <cellStyle name="Comma [0] 2 130 2 2" xfId="60731" hidden="1" xr:uid="{8086DB81-5E44-4FD6-B952-FFC8B46E9B75}"/>
    <cellStyle name="Comma [0] 2 130 2 2" xfId="61577" hidden="1" xr:uid="{775C878A-E269-4893-80EF-763C585B0C5C}"/>
    <cellStyle name="Comma [0] 2 130 2 2" xfId="61848" hidden="1" xr:uid="{3FB16204-D961-4B9C-9F04-56797D2ADF07}"/>
    <cellStyle name="Comma [0] 2 130 2 2" xfId="62150" hidden="1" xr:uid="{765741F7-8A95-45C6-8837-1D254E456D15}"/>
    <cellStyle name="Comma [0] 2 130 2 2" xfId="62366" hidden="1" xr:uid="{9B426678-34C2-4B54-B1CF-DA0494080952}"/>
    <cellStyle name="Comma [0] 2 130 2 2" xfId="63177" hidden="1" xr:uid="{48813202-2318-495D-A6C1-C1D9BCA5D89E}"/>
    <cellStyle name="Comma [0] 2 130 2 2" xfId="63418" hidden="1" xr:uid="{63775B07-63C3-43A5-9E7C-26B5AAA67430}"/>
    <cellStyle name="Comma [0] 2 130 2 2" xfId="63672" hidden="1" xr:uid="{29B296A4-73EE-4FC6-9F8D-C39FF2CEE5BE}"/>
    <cellStyle name="Comma [0] 2 130 3" xfId="4113" hidden="1" xr:uid="{00000000-0005-0000-0000-000014100000}"/>
    <cellStyle name="Comma [0] 2 130 3" xfId="4395" hidden="1" xr:uid="{00000000-0005-0000-0000-00002E110000}"/>
    <cellStyle name="Comma [0] 2 130 3" xfId="6614" hidden="1" xr:uid="{00000000-0005-0000-0000-0000D9190000}"/>
    <cellStyle name="Comma [0] 2 130 3" xfId="7008" hidden="1" xr:uid="{00000000-0005-0000-0000-0000631B0000}"/>
    <cellStyle name="Comma [0] 2 130 3" xfId="8764" hidden="1" xr:uid="{00000000-0005-0000-0000-00003F220000}"/>
    <cellStyle name="Comma [0] 2 130 3" xfId="10520" hidden="1" xr:uid="{00000000-0005-0000-0000-00001B290000}"/>
    <cellStyle name="Comma [0] 2 130 3" xfId="12276" hidden="1" xr:uid="{00000000-0005-0000-0000-0000F72F0000}"/>
    <cellStyle name="Comma [0] 2 130 3" xfId="14032" hidden="1" xr:uid="{00000000-0005-0000-0000-0000D3360000}"/>
    <cellStyle name="Comma [0] 2 130 3" xfId="15786" hidden="1" xr:uid="{00000000-0005-0000-0000-0000AD3D0000}"/>
    <cellStyle name="Comma [0] 2 130 3" xfId="17537" hidden="1" xr:uid="{00000000-0005-0000-0000-000084440000}"/>
    <cellStyle name="Comma [0] 2 130 3" xfId="19283" hidden="1" xr:uid="{00000000-0005-0000-0000-0000564B0000}"/>
    <cellStyle name="Comma [0] 2 130 3" xfId="21022" hidden="1" xr:uid="{00000000-0005-0000-0000-000021520000}"/>
    <cellStyle name="Comma [0] 2 130 3" xfId="22750" hidden="1" xr:uid="{00000000-0005-0000-0000-0000E1580000}"/>
    <cellStyle name="Comma [0] 2 130 3" xfId="24467" hidden="1" xr:uid="{00000000-0005-0000-0000-0000965F0000}"/>
    <cellStyle name="Comma [0] 2 130 3" xfId="26165" hidden="1" xr:uid="{00000000-0005-0000-0000-000038660000}"/>
    <cellStyle name="Comma [0] 2 130 3" xfId="27845" hidden="1" xr:uid="{00000000-0005-0000-0000-0000C86C0000}"/>
    <cellStyle name="Comma [0] 2 130 3" xfId="36217" hidden="1" xr:uid="{E8CD4255-5F07-4ECD-856B-3BC809B1A653}"/>
    <cellStyle name="Comma [0] 2 130 3" xfId="36499" hidden="1" xr:uid="{FE52C601-451D-4DA0-A098-D98233638433}"/>
    <cellStyle name="Comma [0] 2 130 3" xfId="38718" hidden="1" xr:uid="{138F6EAB-8A80-4308-844E-797F6880FD5B}"/>
    <cellStyle name="Comma [0] 2 130 3" xfId="39112" hidden="1" xr:uid="{0BD9E285-CA5B-425A-8E16-F96127E3290C}"/>
    <cellStyle name="Comma [0] 2 130 3" xfId="40868" hidden="1" xr:uid="{5B33E63B-BE0D-4BC7-AFB0-C823F7FB4AB8}"/>
    <cellStyle name="Comma [0] 2 130 3" xfId="42624" hidden="1" xr:uid="{72A03306-5381-48A2-9D17-FEC26D22A073}"/>
    <cellStyle name="Comma [0] 2 130 3" xfId="44380" hidden="1" xr:uid="{6B028A4E-2C84-4C33-A56C-160460DB336D}"/>
    <cellStyle name="Comma [0] 2 130 3" xfId="46136" hidden="1" xr:uid="{63DC2F3B-7445-437D-B0BC-3C89CA836EC9}"/>
    <cellStyle name="Comma [0] 2 130 3" xfId="47890" hidden="1" xr:uid="{7E3CE4AC-6179-4A39-9B0A-0E1C97AA3447}"/>
    <cellStyle name="Comma [0] 2 130 3" xfId="49641" hidden="1" xr:uid="{41A91FA2-B754-467C-B52A-AEED3319C33B}"/>
    <cellStyle name="Comma [0] 2 130 3" xfId="51387" hidden="1" xr:uid="{D641C831-C550-4CC1-9ECC-6C4D9EFCAE4E}"/>
    <cellStyle name="Comma [0] 2 130 3" xfId="53126" hidden="1" xr:uid="{D361A853-F57C-42C3-BCF7-EBC4F3B1ACF7}"/>
    <cellStyle name="Comma [0] 2 130 3" xfId="54854" hidden="1" xr:uid="{41A232BD-4187-4E5C-B84F-0B88D96CA83A}"/>
    <cellStyle name="Comma [0] 2 130 3" xfId="56571" hidden="1" xr:uid="{55D351C3-A408-40E4-84CE-862393B68C22}"/>
    <cellStyle name="Comma [0] 2 130 3" xfId="58269" hidden="1" xr:uid="{42EA4D06-2598-415E-84BA-F9E1E6071D69}"/>
    <cellStyle name="Comma [0] 2 130 3" xfId="59949" hidden="1" xr:uid="{11B8D4D8-ED0E-4991-81E5-F069BDEE7CE5}"/>
    <cellStyle name="Comma [0] 2 131" xfId="602" xr:uid="{00000000-0005-0000-0000-00005D020000}"/>
    <cellStyle name="Comma [0] 2 131 2" xfId="975" hidden="1" xr:uid="{00000000-0005-0000-0000-0000D2030000}"/>
    <cellStyle name="Comma [0] 2 131 2" xfId="1257" hidden="1" xr:uid="{00000000-0005-0000-0000-0000EC040000}"/>
    <cellStyle name="Comma [0] 2 131 2" xfId="1814" hidden="1" xr:uid="{00000000-0005-0000-0000-000019070000}"/>
    <cellStyle name="Comma [0] 2 131 2" xfId="33099" hidden="1" xr:uid="{E615291C-8CD3-428B-B5E6-A20CC0C4D598}"/>
    <cellStyle name="Comma [0] 2 131 2" xfId="33375" hidden="1" xr:uid="{A98AFD5E-20C8-426F-BCE8-D7FC07500133}"/>
    <cellStyle name="Comma [0] 2 131 2" xfId="33929" hidden="1" xr:uid="{F93F5CDD-F8E7-4784-A5A3-E60A68287828}"/>
    <cellStyle name="Comma [0] 2 131 2" xfId="32740" xr:uid="{1A8CCA39-BD83-489A-8946-172878997DE0}"/>
    <cellStyle name="Comma [0] 2 131 2 2" xfId="4766" hidden="1" xr:uid="{00000000-0005-0000-0000-0000A1120000}"/>
    <cellStyle name="Comma [0] 2 131 2 2" xfId="4784" hidden="1" xr:uid="{00000000-0005-0000-0000-0000B3120000}"/>
    <cellStyle name="Comma [0] 2 131 2 2" xfId="5054" hidden="1" xr:uid="{00000000-0005-0000-0000-0000C1130000}"/>
    <cellStyle name="Comma [0] 2 131 2 2" xfId="5615" hidden="1" xr:uid="{00000000-0005-0000-0000-0000F2150000}"/>
    <cellStyle name="Comma [0] 2 131 2 2" xfId="6985" hidden="1" xr:uid="{00000000-0005-0000-0000-00004C1B0000}"/>
    <cellStyle name="Comma [0] 2 131 2 2" xfId="7003" hidden="1" xr:uid="{00000000-0005-0000-0000-00005E1B0000}"/>
    <cellStyle name="Comma [0] 2 131 2 2" xfId="7273" hidden="1" xr:uid="{00000000-0005-0000-0000-00006C1C0000}"/>
    <cellStyle name="Comma [0] 2 131 2 2" xfId="7834" hidden="1" xr:uid="{00000000-0005-0000-0000-00009D1E0000}"/>
    <cellStyle name="Comma [0] 2 131 2 2" xfId="8741" hidden="1" xr:uid="{00000000-0005-0000-0000-000028220000}"/>
    <cellStyle name="Comma [0] 2 131 2 2" xfId="8759" hidden="1" xr:uid="{00000000-0005-0000-0000-00003A220000}"/>
    <cellStyle name="Comma [0] 2 131 2 2" xfId="9029" hidden="1" xr:uid="{00000000-0005-0000-0000-000048230000}"/>
    <cellStyle name="Comma [0] 2 131 2 2" xfId="9590" hidden="1" xr:uid="{00000000-0005-0000-0000-000079250000}"/>
    <cellStyle name="Comma [0] 2 131 2 2" xfId="10497" hidden="1" xr:uid="{00000000-0005-0000-0000-000004290000}"/>
    <cellStyle name="Comma [0] 2 131 2 2" xfId="10515" hidden="1" xr:uid="{00000000-0005-0000-0000-000016290000}"/>
    <cellStyle name="Comma [0] 2 131 2 2" xfId="10785" hidden="1" xr:uid="{00000000-0005-0000-0000-0000242A0000}"/>
    <cellStyle name="Comma [0] 2 131 2 2" xfId="11346" hidden="1" xr:uid="{00000000-0005-0000-0000-0000552C0000}"/>
    <cellStyle name="Comma [0] 2 131 2 2" xfId="12253" hidden="1" xr:uid="{00000000-0005-0000-0000-0000E02F0000}"/>
    <cellStyle name="Comma [0] 2 131 2 2" xfId="12271" hidden="1" xr:uid="{00000000-0005-0000-0000-0000F22F0000}"/>
    <cellStyle name="Comma [0] 2 131 2 2" xfId="12541" hidden="1" xr:uid="{00000000-0005-0000-0000-000000310000}"/>
    <cellStyle name="Comma [0] 2 131 2 2" xfId="13102" hidden="1" xr:uid="{00000000-0005-0000-0000-000031330000}"/>
    <cellStyle name="Comma [0] 2 131 2 2" xfId="14009" hidden="1" xr:uid="{00000000-0005-0000-0000-0000BC360000}"/>
    <cellStyle name="Comma [0] 2 131 2 2" xfId="14027" hidden="1" xr:uid="{00000000-0005-0000-0000-0000CE360000}"/>
    <cellStyle name="Comma [0] 2 131 2 2" xfId="14297" hidden="1" xr:uid="{00000000-0005-0000-0000-0000DC370000}"/>
    <cellStyle name="Comma [0] 2 131 2 2" xfId="14858" hidden="1" xr:uid="{00000000-0005-0000-0000-00000D3A0000}"/>
    <cellStyle name="Comma [0] 2 131 2 2" xfId="15763" hidden="1" xr:uid="{00000000-0005-0000-0000-0000963D0000}"/>
    <cellStyle name="Comma [0] 2 131 2 2" xfId="15781" hidden="1" xr:uid="{00000000-0005-0000-0000-0000A83D0000}"/>
    <cellStyle name="Comma [0] 2 131 2 2" xfId="16050" hidden="1" xr:uid="{00000000-0005-0000-0000-0000B53E0000}"/>
    <cellStyle name="Comma [0] 2 131 2 2" xfId="16611" hidden="1" xr:uid="{00000000-0005-0000-0000-0000E6400000}"/>
    <cellStyle name="Comma [0] 2 131 2 2" xfId="17514" hidden="1" xr:uid="{00000000-0005-0000-0000-00006D440000}"/>
    <cellStyle name="Comma [0] 2 131 2 2" xfId="17532" hidden="1" xr:uid="{00000000-0005-0000-0000-00007F440000}"/>
    <cellStyle name="Comma [0] 2 131 2 2" xfId="17800" hidden="1" xr:uid="{00000000-0005-0000-0000-00008B450000}"/>
    <cellStyle name="Comma [0] 2 131 2 2" xfId="18361" hidden="1" xr:uid="{00000000-0005-0000-0000-0000BC470000}"/>
    <cellStyle name="Comma [0] 2 131 2 2" xfId="19260" hidden="1" xr:uid="{00000000-0005-0000-0000-00003F4B0000}"/>
    <cellStyle name="Comma [0] 2 131 2 2" xfId="19278" hidden="1" xr:uid="{00000000-0005-0000-0000-0000514B0000}"/>
    <cellStyle name="Comma [0] 2 131 2 2" xfId="19545" hidden="1" xr:uid="{00000000-0005-0000-0000-00005C4C0000}"/>
    <cellStyle name="Comma [0] 2 131 2 2" xfId="20105" hidden="1" xr:uid="{00000000-0005-0000-0000-00008C4E0000}"/>
    <cellStyle name="Comma [0] 2 131 2 2" xfId="21000" hidden="1" xr:uid="{00000000-0005-0000-0000-00000B520000}"/>
    <cellStyle name="Comma [0] 2 131 2 2" xfId="21017" hidden="1" xr:uid="{00000000-0005-0000-0000-00001C520000}"/>
    <cellStyle name="Comma [0] 2 131 2 2" xfId="21283" hidden="1" xr:uid="{00000000-0005-0000-0000-000026530000}"/>
    <cellStyle name="Comma [0] 2 131 2 2" xfId="21839" hidden="1" xr:uid="{00000000-0005-0000-0000-000052550000}"/>
    <cellStyle name="Comma [0] 2 131 2 2" xfId="22728" hidden="1" xr:uid="{00000000-0005-0000-0000-0000CB580000}"/>
    <cellStyle name="Comma [0] 2 131 2 2" xfId="22745" hidden="1" xr:uid="{00000000-0005-0000-0000-0000DC580000}"/>
    <cellStyle name="Comma [0] 2 131 2 2" xfId="23011" hidden="1" xr:uid="{00000000-0005-0000-0000-0000E6590000}"/>
    <cellStyle name="Comma [0] 2 131 2 2" xfId="23563" hidden="1" xr:uid="{00000000-0005-0000-0000-00000E5C0000}"/>
    <cellStyle name="Comma [0] 2 131 2 2" xfId="24446" hidden="1" xr:uid="{00000000-0005-0000-0000-0000815F0000}"/>
    <cellStyle name="Comma [0] 2 131 2 2" xfId="24462" hidden="1" xr:uid="{00000000-0005-0000-0000-0000915F0000}"/>
    <cellStyle name="Comma [0] 2 131 2 2" xfId="24724" hidden="1" xr:uid="{00000000-0005-0000-0000-000097600000}"/>
    <cellStyle name="Comma [0] 2 131 2 2" xfId="25270" hidden="1" xr:uid="{00000000-0005-0000-0000-0000B9620000}"/>
    <cellStyle name="Comma [0] 2 131 2 2" xfId="26145" hidden="1" xr:uid="{00000000-0005-0000-0000-000024660000}"/>
    <cellStyle name="Comma [0] 2 131 2 2" xfId="26160" hidden="1" xr:uid="{00000000-0005-0000-0000-000033660000}"/>
    <cellStyle name="Comma [0] 2 131 2 2" xfId="26421" hidden="1" xr:uid="{00000000-0005-0000-0000-000038670000}"/>
    <cellStyle name="Comma [0] 2 131 2 2" xfId="26964" hidden="1" xr:uid="{00000000-0005-0000-0000-000057690000}"/>
    <cellStyle name="Comma [0] 2 131 2 2" xfId="27826" hidden="1" xr:uid="{00000000-0005-0000-0000-0000B56C0000}"/>
    <cellStyle name="Comma [0] 2 131 2 2" xfId="27840" hidden="1" xr:uid="{00000000-0005-0000-0000-0000C36C0000}"/>
    <cellStyle name="Comma [0] 2 131 2 2" xfId="28096" hidden="1" xr:uid="{00000000-0005-0000-0000-0000C36D0000}"/>
    <cellStyle name="Comma [0] 2 131 2 2" xfId="28625" hidden="1" xr:uid="{00000000-0005-0000-0000-0000D46F0000}"/>
    <cellStyle name="Comma [0] 2 131 2 2" xfId="29477" hidden="1" xr:uid="{00000000-0005-0000-0000-000028730000}"/>
    <cellStyle name="Comma [0] 2 131 2 2" xfId="29490" hidden="1" xr:uid="{00000000-0005-0000-0000-000035730000}"/>
    <cellStyle name="Comma [0] 2 131 2 2" xfId="29742" hidden="1" xr:uid="{00000000-0005-0000-0000-000031740000}"/>
    <cellStyle name="Comma [0] 2 131 2 2" xfId="30260" hidden="1" xr:uid="{00000000-0005-0000-0000-000037760000}"/>
    <cellStyle name="Comma [0] 2 131 2 2" xfId="31077" hidden="1" xr:uid="{00000000-0005-0000-0000-000068790000}"/>
    <cellStyle name="Comma [0] 2 131 2 2" xfId="31312" hidden="1" xr:uid="{00000000-0005-0000-0000-0000537A0000}"/>
    <cellStyle name="Comma [0] 2 131 2 2" xfId="31773" hidden="1" xr:uid="{00000000-0005-0000-0000-0000207C0000}"/>
    <cellStyle name="Comma [0] 2 131 2 2" xfId="36870" hidden="1" xr:uid="{32472D11-32D7-43A1-AC49-000586A65A66}"/>
    <cellStyle name="Comma [0] 2 131 2 2" xfId="36888" hidden="1" xr:uid="{90E7FB38-46EE-446A-99E7-2B04E3AC584E}"/>
    <cellStyle name="Comma [0] 2 131 2 2" xfId="37158" hidden="1" xr:uid="{923E0B7E-E8F9-43E4-8236-589B5038523A}"/>
    <cellStyle name="Comma [0] 2 131 2 2" xfId="37719" hidden="1" xr:uid="{C9FB6952-6606-4F36-86DC-78B1B4A9AE7B}"/>
    <cellStyle name="Comma [0] 2 131 2 2" xfId="39089" hidden="1" xr:uid="{E8DFD73F-5516-41FD-880F-825AD0B0C042}"/>
    <cellStyle name="Comma [0] 2 131 2 2" xfId="39107" hidden="1" xr:uid="{C8352BF2-B832-4223-B487-04656FBE60D0}"/>
    <cellStyle name="Comma [0] 2 131 2 2" xfId="39377" hidden="1" xr:uid="{0785B11E-1DD4-4CCC-B8F1-A98587D62212}"/>
    <cellStyle name="Comma [0] 2 131 2 2" xfId="39938" hidden="1" xr:uid="{E327483C-1A65-4A24-8BCE-A3CF956ACAC9}"/>
    <cellStyle name="Comma [0] 2 131 2 2" xfId="40845" hidden="1" xr:uid="{66DA08C9-F077-4BD5-9617-00CF783D5B9D}"/>
    <cellStyle name="Comma [0] 2 131 2 2" xfId="40863" hidden="1" xr:uid="{5FC4595A-A17C-4BBE-901F-9BE7AB933A19}"/>
    <cellStyle name="Comma [0] 2 131 2 2" xfId="41133" hidden="1" xr:uid="{17C02E28-8F55-437C-A48E-A8A173AB26B4}"/>
    <cellStyle name="Comma [0] 2 131 2 2" xfId="41694" hidden="1" xr:uid="{73E1FB16-9C44-4361-BE1B-B2C3848F21A9}"/>
    <cellStyle name="Comma [0] 2 131 2 2" xfId="42601" hidden="1" xr:uid="{8F53B846-3B96-4E02-8ED3-71C6C7701E18}"/>
    <cellStyle name="Comma [0] 2 131 2 2" xfId="42619" hidden="1" xr:uid="{D2EFB23D-AD26-4C6B-B156-88A00C528ED8}"/>
    <cellStyle name="Comma [0] 2 131 2 2" xfId="42889" hidden="1" xr:uid="{21280345-A5F3-4140-985B-BC7AE62E2904}"/>
    <cellStyle name="Comma [0] 2 131 2 2" xfId="43450" hidden="1" xr:uid="{10C6A709-58F4-4D25-93EB-FA57C37FE606}"/>
    <cellStyle name="Comma [0] 2 131 2 2" xfId="44357" hidden="1" xr:uid="{417DAF10-E6A8-470A-850D-4F8B929D348C}"/>
    <cellStyle name="Comma [0] 2 131 2 2" xfId="44375" hidden="1" xr:uid="{B9F0548A-D6BE-4E83-A8B6-8C31FF13BD7C}"/>
    <cellStyle name="Comma [0] 2 131 2 2" xfId="44645" hidden="1" xr:uid="{5DF434F5-3274-4772-A93B-42211710311B}"/>
    <cellStyle name="Comma [0] 2 131 2 2" xfId="45206" hidden="1" xr:uid="{6F7EA3C3-93F6-48ED-80C9-036A71D3CC3C}"/>
    <cellStyle name="Comma [0] 2 131 2 2" xfId="46113" hidden="1" xr:uid="{10AE12D9-15D0-4D2B-B339-CA33B4627E8D}"/>
    <cellStyle name="Comma [0] 2 131 2 2" xfId="46131" hidden="1" xr:uid="{7834D339-C441-4E42-A9DC-456555B44959}"/>
    <cellStyle name="Comma [0] 2 131 2 2" xfId="46401" hidden="1" xr:uid="{58854ECC-0F2B-4318-8170-F4080DEAA275}"/>
    <cellStyle name="Comma [0] 2 131 2 2" xfId="46962" hidden="1" xr:uid="{CE830855-B769-4977-9657-D32E23D26E33}"/>
    <cellStyle name="Comma [0] 2 131 2 2" xfId="47867" hidden="1" xr:uid="{A3D91EA4-270B-42E0-993B-2D36948A560D}"/>
    <cellStyle name="Comma [0] 2 131 2 2" xfId="47885" hidden="1" xr:uid="{44D9A3B1-05CB-4B47-85EB-9B0A9ABD6183}"/>
    <cellStyle name="Comma [0] 2 131 2 2" xfId="48154" hidden="1" xr:uid="{14846C9E-540D-48DC-BCA8-6E72411F1CD7}"/>
    <cellStyle name="Comma [0] 2 131 2 2" xfId="48715" hidden="1" xr:uid="{E6BD4284-50C7-48DD-9C57-F5BD18B3128D}"/>
    <cellStyle name="Comma [0] 2 131 2 2" xfId="49618" hidden="1" xr:uid="{2063E787-A379-483F-8E99-D371D651AE33}"/>
    <cellStyle name="Comma [0] 2 131 2 2" xfId="49636" hidden="1" xr:uid="{5241131E-E3D6-4EB5-A55E-AB7EF1FE1660}"/>
    <cellStyle name="Comma [0] 2 131 2 2" xfId="49904" hidden="1" xr:uid="{A9132973-262E-4E42-858C-7DE8717F68B5}"/>
    <cellStyle name="Comma [0] 2 131 2 2" xfId="50465" hidden="1" xr:uid="{A542554C-8276-4A1E-A42E-DD8C0A5209B8}"/>
    <cellStyle name="Comma [0] 2 131 2 2" xfId="51364" hidden="1" xr:uid="{82FF16E0-9DD7-43A9-A26E-F528CA38ACB7}"/>
    <cellStyle name="Comma [0] 2 131 2 2" xfId="51382" hidden="1" xr:uid="{8C6A1470-6052-4144-832B-5055C456AA5B}"/>
    <cellStyle name="Comma [0] 2 131 2 2" xfId="51649" hidden="1" xr:uid="{6F16E05E-ED3E-4AD6-B1BA-D4A1453A952D}"/>
    <cellStyle name="Comma [0] 2 131 2 2" xfId="52209" hidden="1" xr:uid="{29CC7E9E-8D2F-4318-9AA7-6B212759EFA7}"/>
    <cellStyle name="Comma [0] 2 131 2 2" xfId="53104" hidden="1" xr:uid="{13C455DC-2C93-41B5-9E5A-6D059D165415}"/>
    <cellStyle name="Comma [0] 2 131 2 2" xfId="53121" hidden="1" xr:uid="{2851C606-C828-404D-92F9-7CE0C9F6A15C}"/>
    <cellStyle name="Comma [0] 2 131 2 2" xfId="53387" hidden="1" xr:uid="{7FD677AB-EF7B-4796-937F-899872EA37DD}"/>
    <cellStyle name="Comma [0] 2 131 2 2" xfId="53943" hidden="1" xr:uid="{95EC4932-4393-4682-AE99-7F1992379B58}"/>
    <cellStyle name="Comma [0] 2 131 2 2" xfId="54832" hidden="1" xr:uid="{503E3A46-07DF-4EB2-951C-81997F793A7D}"/>
    <cellStyle name="Comma [0] 2 131 2 2" xfId="54849" hidden="1" xr:uid="{6F851115-A7F0-4E07-8EC4-65C39B8D2DE3}"/>
    <cellStyle name="Comma [0] 2 131 2 2" xfId="55115" hidden="1" xr:uid="{A5D27087-D520-4396-9A7E-95193F0409CB}"/>
    <cellStyle name="Comma [0] 2 131 2 2" xfId="55667" hidden="1" xr:uid="{A60450E4-1B56-4B78-B666-0F6EB71862A9}"/>
    <cellStyle name="Comma [0] 2 131 2 2" xfId="56550" hidden="1" xr:uid="{7229E824-2CB4-4A18-9557-84DF55626661}"/>
    <cellStyle name="Comma [0] 2 131 2 2" xfId="56566" hidden="1" xr:uid="{86E56666-4CF7-40EE-9E11-B5EF8B864300}"/>
    <cellStyle name="Comma [0] 2 131 2 2" xfId="56828" hidden="1" xr:uid="{29144881-CDD2-4CF5-8A63-884244138D5F}"/>
    <cellStyle name="Comma [0] 2 131 2 2" xfId="57374" hidden="1" xr:uid="{57270CB9-2020-4F6B-8C58-C0CCAC852C64}"/>
    <cellStyle name="Comma [0] 2 131 2 2" xfId="58249" hidden="1" xr:uid="{D7B80472-9A63-4843-A876-07B408226AE6}"/>
    <cellStyle name="Comma [0] 2 131 2 2" xfId="58264" hidden="1" xr:uid="{D154A653-45CC-4292-8529-FDD5662F2BF4}"/>
    <cellStyle name="Comma [0] 2 131 2 2" xfId="58525" hidden="1" xr:uid="{27BC212A-114E-42E5-B425-4ACF354DD9B0}"/>
    <cellStyle name="Comma [0] 2 131 2 2" xfId="59068" hidden="1" xr:uid="{A5C5FE1F-88E3-4C28-9EB8-44F39AB66B7C}"/>
    <cellStyle name="Comma [0] 2 131 2 2" xfId="59930" hidden="1" xr:uid="{8F0679C0-C343-4F19-B4E0-AD41B2A6A2E4}"/>
    <cellStyle name="Comma [0] 2 131 2 2" xfId="59944" hidden="1" xr:uid="{DBB8D5DE-0706-4D55-B967-BD2CB6AB7C1E}"/>
    <cellStyle name="Comma [0] 2 131 2 2" xfId="60200" hidden="1" xr:uid="{31EBF2A4-7781-41AC-B533-6D9DD763B499}"/>
    <cellStyle name="Comma [0] 2 131 2 2" xfId="60729" hidden="1" xr:uid="{E825AF48-E0B1-4DB4-8947-65E7156419BC}"/>
    <cellStyle name="Comma [0] 2 131 2 2" xfId="61581" hidden="1" xr:uid="{9D82B9ED-3766-4861-8C8F-BA77F8211A32}"/>
    <cellStyle name="Comma [0] 2 131 2 2" xfId="61594" hidden="1" xr:uid="{C233CAAA-CAD9-4E78-A378-B2AC7A6B557F}"/>
    <cellStyle name="Comma [0] 2 131 2 2" xfId="61846" hidden="1" xr:uid="{D2086C94-65BE-4D72-AB5E-92ACCC9A3CED}"/>
    <cellStyle name="Comma [0] 2 131 2 2" xfId="62364" hidden="1" xr:uid="{1DFF28EB-6FDD-4FC0-BA03-2688DC0F7567}"/>
    <cellStyle name="Comma [0] 2 131 2 2" xfId="63181" hidden="1" xr:uid="{EC8A48C9-8C0D-4523-91AE-C69FBC85416B}"/>
    <cellStyle name="Comma [0] 2 131 2 2" xfId="63416" hidden="1" xr:uid="{D330F036-F573-4B5D-BBF2-1C614BAA5AC4}"/>
    <cellStyle name="Comma [0] 2 131 2 2" xfId="63877" hidden="1" xr:uid="{440EFFA7-BB92-43D7-9FB7-E97EF850E79B}"/>
    <cellStyle name="Comma [0] 2 131 3" xfId="4393" hidden="1" xr:uid="{00000000-0005-0000-0000-00002C110000}"/>
    <cellStyle name="Comma [0] 2 131 3" xfId="6612" hidden="1" xr:uid="{00000000-0005-0000-0000-0000D7190000}"/>
    <cellStyle name="Comma [0] 2 131 3" xfId="7093" hidden="1" xr:uid="{00000000-0005-0000-0000-0000B81B0000}"/>
    <cellStyle name="Comma [0] 2 131 3" xfId="8849" hidden="1" xr:uid="{00000000-0005-0000-0000-000094220000}"/>
    <cellStyle name="Comma [0] 2 131 3" xfId="10605" hidden="1" xr:uid="{00000000-0005-0000-0000-000070290000}"/>
    <cellStyle name="Comma [0] 2 131 3" xfId="12361" hidden="1" xr:uid="{00000000-0005-0000-0000-00004C300000}"/>
    <cellStyle name="Comma [0] 2 131 3" xfId="14117" hidden="1" xr:uid="{00000000-0005-0000-0000-000028370000}"/>
    <cellStyle name="Comma [0] 2 131 3" xfId="15870" hidden="1" xr:uid="{00000000-0005-0000-0000-0000013E0000}"/>
    <cellStyle name="Comma [0] 2 131 3" xfId="17620" hidden="1" xr:uid="{00000000-0005-0000-0000-0000D7440000}"/>
    <cellStyle name="Comma [0] 2 131 3" xfId="19365" hidden="1" xr:uid="{00000000-0005-0000-0000-0000A84B0000}"/>
    <cellStyle name="Comma [0] 2 131 3" xfId="21103" hidden="1" xr:uid="{00000000-0005-0000-0000-000072520000}"/>
    <cellStyle name="Comma [0] 2 131 3" xfId="22831" hidden="1" xr:uid="{00000000-0005-0000-0000-000032590000}"/>
    <cellStyle name="Comma [0] 2 131 3" xfId="24544" hidden="1" xr:uid="{00000000-0005-0000-0000-0000E35F0000}"/>
    <cellStyle name="Comma [0] 2 131 3" xfId="26241" hidden="1" xr:uid="{00000000-0005-0000-0000-000084660000}"/>
    <cellStyle name="Comma [0] 2 131 3" xfId="27916" hidden="1" xr:uid="{00000000-0005-0000-0000-00000F6D0000}"/>
    <cellStyle name="Comma [0] 2 131 3" xfId="29563" hidden="1" xr:uid="{00000000-0005-0000-0000-00007E730000}"/>
    <cellStyle name="Comma [0] 2 131 3" xfId="36497" hidden="1" xr:uid="{415C6F4B-0A47-4655-9783-5CF0B784D08B}"/>
    <cellStyle name="Comma [0] 2 131 3" xfId="38716" hidden="1" xr:uid="{F5853ED0-B88E-445C-9072-A542044E8D8A}"/>
    <cellStyle name="Comma [0] 2 131 3" xfId="39197" hidden="1" xr:uid="{937BF9B4-DAD0-4FB6-989B-781BD40E9A1B}"/>
    <cellStyle name="Comma [0] 2 131 3" xfId="40953" hidden="1" xr:uid="{AFBA3CB7-A0BD-4C0B-9FA2-01FC21BEEB15}"/>
    <cellStyle name="Comma [0] 2 131 3" xfId="42709" hidden="1" xr:uid="{834B7918-B260-4C5B-B231-4E50ABB1E0FE}"/>
    <cellStyle name="Comma [0] 2 131 3" xfId="44465" hidden="1" xr:uid="{D1F930B0-28C2-4213-BBD8-BE05E04B3306}"/>
    <cellStyle name="Comma [0] 2 131 3" xfId="46221" hidden="1" xr:uid="{54F2ECA8-DC2F-4B0F-97A9-1FE3F8E1E56D}"/>
    <cellStyle name="Comma [0] 2 131 3" xfId="47974" hidden="1" xr:uid="{AF364D98-7312-4E54-A5BD-B35E2393FB8D}"/>
    <cellStyle name="Comma [0] 2 131 3" xfId="49724" hidden="1" xr:uid="{0A9A9AB9-5D32-471D-8EB6-F4A372B65E01}"/>
    <cellStyle name="Comma [0] 2 131 3" xfId="51469" hidden="1" xr:uid="{27CBC1EF-C7AC-4E2F-B4D8-5A87BBD01B39}"/>
    <cellStyle name="Comma [0] 2 131 3" xfId="53207" hidden="1" xr:uid="{99FC1C25-8F65-4749-87AB-D22BECDF9567}"/>
    <cellStyle name="Comma [0] 2 131 3" xfId="54935" hidden="1" xr:uid="{8F41CDEA-64D1-4E4A-89EB-51763D310472}"/>
    <cellStyle name="Comma [0] 2 131 3" xfId="56648" hidden="1" xr:uid="{FB596E83-1693-459E-AB68-72C1711E2190}"/>
    <cellStyle name="Comma [0] 2 131 3" xfId="58345" hidden="1" xr:uid="{C14DC421-840E-446A-BDAC-822C7344334F}"/>
    <cellStyle name="Comma [0] 2 131 3" xfId="60020" hidden="1" xr:uid="{39AF2080-2DE7-4337-B9DF-D087A86BA64F}"/>
    <cellStyle name="Comma [0] 2 131 3" xfId="61667" hidden="1" xr:uid="{45E1C0D6-C7A0-4772-ABB7-F45C655EEA9B}"/>
    <cellStyle name="Comma [0] 2 132" xfId="596" xr:uid="{00000000-0005-0000-0000-000057020000}"/>
    <cellStyle name="Comma [0] 2 132 2" xfId="1021" hidden="1" xr:uid="{00000000-0005-0000-0000-000000040000}"/>
    <cellStyle name="Comma [0] 2 132 2" xfId="1033" hidden="1" xr:uid="{00000000-0005-0000-0000-00000C040000}"/>
    <cellStyle name="Comma [0] 2 132 2" xfId="1808" hidden="1" xr:uid="{00000000-0005-0000-0000-000013070000}"/>
    <cellStyle name="Comma [0] 2 132 2" xfId="33142" hidden="1" xr:uid="{D4C5FBAC-BEE9-4FE9-B9BC-927F8294BD19}"/>
    <cellStyle name="Comma [0] 2 132 2" xfId="33154" hidden="1" xr:uid="{D6F6C22F-974F-461E-BCE5-94C06B6F4927}"/>
    <cellStyle name="Comma [0] 2 132 2" xfId="33923" hidden="1" xr:uid="{626B650A-E85A-4243-9D6C-5DDEAB810F63}"/>
    <cellStyle name="Comma [0] 2 132 2" xfId="32734" xr:uid="{B1582D39-2887-43C8-B858-539683A4BC27}"/>
    <cellStyle name="Comma [0] 2 132 2 2" xfId="4814" hidden="1" xr:uid="{00000000-0005-0000-0000-0000D1120000}"/>
    <cellStyle name="Comma [0] 2 132 2 2" xfId="4826" hidden="1" xr:uid="{00000000-0005-0000-0000-0000DD120000}"/>
    <cellStyle name="Comma [0] 2 132 2 2" xfId="5048" hidden="1" xr:uid="{00000000-0005-0000-0000-0000BB130000}"/>
    <cellStyle name="Comma [0] 2 132 2 2" xfId="5609" hidden="1" xr:uid="{00000000-0005-0000-0000-0000EC150000}"/>
    <cellStyle name="Comma [0] 2 132 2 2" xfId="7033" hidden="1" xr:uid="{00000000-0005-0000-0000-00007C1B0000}"/>
    <cellStyle name="Comma [0] 2 132 2 2" xfId="7045" hidden="1" xr:uid="{00000000-0005-0000-0000-0000881B0000}"/>
    <cellStyle name="Comma [0] 2 132 2 2" xfId="7267" hidden="1" xr:uid="{00000000-0005-0000-0000-0000661C0000}"/>
    <cellStyle name="Comma [0] 2 132 2 2" xfId="7828" hidden="1" xr:uid="{00000000-0005-0000-0000-0000971E0000}"/>
    <cellStyle name="Comma [0] 2 132 2 2" xfId="8789" hidden="1" xr:uid="{00000000-0005-0000-0000-000058220000}"/>
    <cellStyle name="Comma [0] 2 132 2 2" xfId="8801" hidden="1" xr:uid="{00000000-0005-0000-0000-000064220000}"/>
    <cellStyle name="Comma [0] 2 132 2 2" xfId="9023" hidden="1" xr:uid="{00000000-0005-0000-0000-000042230000}"/>
    <cellStyle name="Comma [0] 2 132 2 2" xfId="9584" hidden="1" xr:uid="{00000000-0005-0000-0000-000073250000}"/>
    <cellStyle name="Comma [0] 2 132 2 2" xfId="10545" hidden="1" xr:uid="{00000000-0005-0000-0000-000034290000}"/>
    <cellStyle name="Comma [0] 2 132 2 2" xfId="10557" hidden="1" xr:uid="{00000000-0005-0000-0000-000040290000}"/>
    <cellStyle name="Comma [0] 2 132 2 2" xfId="10779" hidden="1" xr:uid="{00000000-0005-0000-0000-00001E2A0000}"/>
    <cellStyle name="Comma [0] 2 132 2 2" xfId="11340" hidden="1" xr:uid="{00000000-0005-0000-0000-00004F2C0000}"/>
    <cellStyle name="Comma [0] 2 132 2 2" xfId="12301" hidden="1" xr:uid="{00000000-0005-0000-0000-000010300000}"/>
    <cellStyle name="Comma [0] 2 132 2 2" xfId="12313" hidden="1" xr:uid="{00000000-0005-0000-0000-00001C300000}"/>
    <cellStyle name="Comma [0] 2 132 2 2" xfId="12535" hidden="1" xr:uid="{00000000-0005-0000-0000-0000FA300000}"/>
    <cellStyle name="Comma [0] 2 132 2 2" xfId="13096" hidden="1" xr:uid="{00000000-0005-0000-0000-00002B330000}"/>
    <cellStyle name="Comma [0] 2 132 2 2" xfId="14057" hidden="1" xr:uid="{00000000-0005-0000-0000-0000EC360000}"/>
    <cellStyle name="Comma [0] 2 132 2 2" xfId="14069" hidden="1" xr:uid="{00000000-0005-0000-0000-0000F8360000}"/>
    <cellStyle name="Comma [0] 2 132 2 2" xfId="14291" hidden="1" xr:uid="{00000000-0005-0000-0000-0000D6370000}"/>
    <cellStyle name="Comma [0] 2 132 2 2" xfId="14852" hidden="1" xr:uid="{00000000-0005-0000-0000-0000073A0000}"/>
    <cellStyle name="Comma [0] 2 132 2 2" xfId="15810" hidden="1" xr:uid="{00000000-0005-0000-0000-0000C53D0000}"/>
    <cellStyle name="Comma [0] 2 132 2 2" xfId="15822" hidden="1" xr:uid="{00000000-0005-0000-0000-0000D13D0000}"/>
    <cellStyle name="Comma [0] 2 132 2 2" xfId="16044" hidden="1" xr:uid="{00000000-0005-0000-0000-0000AF3E0000}"/>
    <cellStyle name="Comma [0] 2 132 2 2" xfId="16605" hidden="1" xr:uid="{00000000-0005-0000-0000-0000E0400000}"/>
    <cellStyle name="Comma [0] 2 132 2 2" xfId="17560" hidden="1" xr:uid="{00000000-0005-0000-0000-00009B440000}"/>
    <cellStyle name="Comma [0] 2 132 2 2" xfId="17572" hidden="1" xr:uid="{00000000-0005-0000-0000-0000A7440000}"/>
    <cellStyle name="Comma [0] 2 132 2 2" xfId="17794" hidden="1" xr:uid="{00000000-0005-0000-0000-000085450000}"/>
    <cellStyle name="Comma [0] 2 132 2 2" xfId="18355" hidden="1" xr:uid="{00000000-0005-0000-0000-0000B6470000}"/>
    <cellStyle name="Comma [0] 2 132 2 2" xfId="19306" hidden="1" xr:uid="{00000000-0005-0000-0000-00006D4B0000}"/>
    <cellStyle name="Comma [0] 2 132 2 2" xfId="19318" hidden="1" xr:uid="{00000000-0005-0000-0000-0000794B0000}"/>
    <cellStyle name="Comma [0] 2 132 2 2" xfId="19539" hidden="1" xr:uid="{00000000-0005-0000-0000-0000564C0000}"/>
    <cellStyle name="Comma [0] 2 132 2 2" xfId="20099" hidden="1" xr:uid="{00000000-0005-0000-0000-0000864E0000}"/>
    <cellStyle name="Comma [0] 2 132 2 2" xfId="21044" hidden="1" xr:uid="{00000000-0005-0000-0000-000037520000}"/>
    <cellStyle name="Comma [0] 2 132 2 2" xfId="21056" hidden="1" xr:uid="{00000000-0005-0000-0000-000043520000}"/>
    <cellStyle name="Comma [0] 2 132 2 2" xfId="21277" hidden="1" xr:uid="{00000000-0005-0000-0000-000020530000}"/>
    <cellStyle name="Comma [0] 2 132 2 2" xfId="21833" hidden="1" xr:uid="{00000000-0005-0000-0000-00004C550000}"/>
    <cellStyle name="Comma [0] 2 132 2 2" xfId="22772" hidden="1" xr:uid="{00000000-0005-0000-0000-0000F7580000}"/>
    <cellStyle name="Comma [0] 2 132 2 2" xfId="22784" hidden="1" xr:uid="{00000000-0005-0000-0000-000003590000}"/>
    <cellStyle name="Comma [0] 2 132 2 2" xfId="23005" hidden="1" xr:uid="{00000000-0005-0000-0000-0000E0590000}"/>
    <cellStyle name="Comma [0] 2 132 2 2" xfId="23557" hidden="1" xr:uid="{00000000-0005-0000-0000-0000085C0000}"/>
    <cellStyle name="Comma [0] 2 132 2 2" xfId="24488" hidden="1" xr:uid="{00000000-0005-0000-0000-0000AB5F0000}"/>
    <cellStyle name="Comma [0] 2 132 2 2" xfId="24499" hidden="1" xr:uid="{00000000-0005-0000-0000-0000B65F0000}"/>
    <cellStyle name="Comma [0] 2 132 2 2" xfId="24718" hidden="1" xr:uid="{00000000-0005-0000-0000-000091600000}"/>
    <cellStyle name="Comma [0] 2 132 2 2" xfId="25264" hidden="1" xr:uid="{00000000-0005-0000-0000-0000B3620000}"/>
    <cellStyle name="Comma [0] 2 132 2 2" xfId="26185" hidden="1" xr:uid="{00000000-0005-0000-0000-00004C660000}"/>
    <cellStyle name="Comma [0] 2 132 2 2" xfId="26196" hidden="1" xr:uid="{00000000-0005-0000-0000-000057660000}"/>
    <cellStyle name="Comma [0] 2 132 2 2" xfId="26415" hidden="1" xr:uid="{00000000-0005-0000-0000-000032670000}"/>
    <cellStyle name="Comma [0] 2 132 2 2" xfId="26958" hidden="1" xr:uid="{00000000-0005-0000-0000-000051690000}"/>
    <cellStyle name="Comma [0] 2 132 2 2" xfId="27865" hidden="1" xr:uid="{00000000-0005-0000-0000-0000DC6C0000}"/>
    <cellStyle name="Comma [0] 2 132 2 2" xfId="27876" hidden="1" xr:uid="{00000000-0005-0000-0000-0000E76C0000}"/>
    <cellStyle name="Comma [0] 2 132 2 2" xfId="28090" hidden="1" xr:uid="{00000000-0005-0000-0000-0000BD6D0000}"/>
    <cellStyle name="Comma [0] 2 132 2 2" xfId="28619" hidden="1" xr:uid="{00000000-0005-0000-0000-0000CE6F0000}"/>
    <cellStyle name="Comma [0] 2 132 2 2" xfId="29512" hidden="1" xr:uid="{00000000-0005-0000-0000-00004B730000}"/>
    <cellStyle name="Comma [0] 2 132 2 2" xfId="29523" hidden="1" xr:uid="{00000000-0005-0000-0000-000056730000}"/>
    <cellStyle name="Comma [0] 2 132 2 2" xfId="29736" hidden="1" xr:uid="{00000000-0005-0000-0000-00002B740000}"/>
    <cellStyle name="Comma [0] 2 132 2 2" xfId="30254" hidden="1" xr:uid="{00000000-0005-0000-0000-000031760000}"/>
    <cellStyle name="Comma [0] 2 132 2 2" xfId="31105" hidden="1" xr:uid="{00000000-0005-0000-0000-000084790000}"/>
    <cellStyle name="Comma [0] 2 132 2 2" xfId="31115" hidden="1" xr:uid="{00000000-0005-0000-0000-00008E790000}"/>
    <cellStyle name="Comma [0] 2 132 2 2" xfId="31767" hidden="1" xr:uid="{00000000-0005-0000-0000-00001A7C0000}"/>
    <cellStyle name="Comma [0] 2 132 2 2" xfId="36918" hidden="1" xr:uid="{042F725D-6513-4A3E-8711-06FCB4EAC968}"/>
    <cellStyle name="Comma [0] 2 132 2 2" xfId="36930" hidden="1" xr:uid="{E527EF56-15FD-43BA-8308-79FAA2FBDAC5}"/>
    <cellStyle name="Comma [0] 2 132 2 2" xfId="37152" hidden="1" xr:uid="{01E0CC4F-9CC7-449A-BD0D-86F149FD98D6}"/>
    <cellStyle name="Comma [0] 2 132 2 2" xfId="37713" hidden="1" xr:uid="{AEC4A88E-3BD0-47E9-8ED6-5B0ED62E0D1C}"/>
    <cellStyle name="Comma [0] 2 132 2 2" xfId="39137" hidden="1" xr:uid="{7C8C1861-BB5A-434D-8D68-E02D57E836D4}"/>
    <cellStyle name="Comma [0] 2 132 2 2" xfId="39149" hidden="1" xr:uid="{D9912C15-94AD-4F06-96BA-C82D1C509469}"/>
    <cellStyle name="Comma [0] 2 132 2 2" xfId="39371" hidden="1" xr:uid="{3FB722FC-23EF-49FC-AA53-B69D08CCCBD0}"/>
    <cellStyle name="Comma [0] 2 132 2 2" xfId="39932" hidden="1" xr:uid="{FE9AB0DE-795E-4BC3-A434-7141415B0335}"/>
    <cellStyle name="Comma [0] 2 132 2 2" xfId="40893" hidden="1" xr:uid="{C9234602-C6E3-4628-8C3D-500168A7F996}"/>
    <cellStyle name="Comma [0] 2 132 2 2" xfId="40905" hidden="1" xr:uid="{9C5F5EBE-AAC8-49F8-BEFA-3333E5794453}"/>
    <cellStyle name="Comma [0] 2 132 2 2" xfId="41127" hidden="1" xr:uid="{6687C9FB-A347-4419-8984-34BD5B155188}"/>
    <cellStyle name="Comma [0] 2 132 2 2" xfId="41688" hidden="1" xr:uid="{7567FB00-36CD-4711-9643-8E97D7C7AFE7}"/>
    <cellStyle name="Comma [0] 2 132 2 2" xfId="42649" hidden="1" xr:uid="{4B5B2E39-C2F1-484E-B8F0-62F077CF927D}"/>
    <cellStyle name="Comma [0] 2 132 2 2" xfId="42661" hidden="1" xr:uid="{847E4709-F2B9-4FA5-BFB8-33450E5E71E3}"/>
    <cellStyle name="Comma [0] 2 132 2 2" xfId="42883" hidden="1" xr:uid="{88A9E09A-3404-4790-9669-16DB8BAF60B9}"/>
    <cellStyle name="Comma [0] 2 132 2 2" xfId="43444" hidden="1" xr:uid="{B8EF65D6-A71B-4455-8490-1FF96EED9830}"/>
    <cellStyle name="Comma [0] 2 132 2 2" xfId="44405" hidden="1" xr:uid="{B170976C-DE27-4931-9C77-9C314CF3DA05}"/>
    <cellStyle name="Comma [0] 2 132 2 2" xfId="44417" hidden="1" xr:uid="{43E2D9ED-5262-40D6-BAFD-7BBA02DBC22D}"/>
    <cellStyle name="Comma [0] 2 132 2 2" xfId="44639" hidden="1" xr:uid="{07DEFC82-92F7-4665-93C7-D9CA68903125}"/>
    <cellStyle name="Comma [0] 2 132 2 2" xfId="45200" hidden="1" xr:uid="{1C959760-A7D1-425B-B203-46020F065A02}"/>
    <cellStyle name="Comma [0] 2 132 2 2" xfId="46161" hidden="1" xr:uid="{7C44FFB9-2647-4A7A-8E56-D33ACB5FC0D5}"/>
    <cellStyle name="Comma [0] 2 132 2 2" xfId="46173" hidden="1" xr:uid="{147BE0F4-0DB6-40D2-B60B-06C1909149C0}"/>
    <cellStyle name="Comma [0] 2 132 2 2" xfId="46395" hidden="1" xr:uid="{4657BBF4-CF27-4174-8D24-7EB3A2384A10}"/>
    <cellStyle name="Comma [0] 2 132 2 2" xfId="46956" hidden="1" xr:uid="{0AEA8F02-2A5E-41D7-BA39-FA47A0DF6C6A}"/>
    <cellStyle name="Comma [0] 2 132 2 2" xfId="47914" hidden="1" xr:uid="{0411FAB0-A8E2-4310-B15C-7904F32BD657}"/>
    <cellStyle name="Comma [0] 2 132 2 2" xfId="47926" hidden="1" xr:uid="{1EE6827C-FEB9-414D-B992-F8617A237C95}"/>
    <cellStyle name="Comma [0] 2 132 2 2" xfId="48148" hidden="1" xr:uid="{45118FD0-71F6-4F81-B80B-07EF06FAFD8C}"/>
    <cellStyle name="Comma [0] 2 132 2 2" xfId="48709" hidden="1" xr:uid="{B2E1599D-B119-4236-9D19-E84444B854C0}"/>
    <cellStyle name="Comma [0] 2 132 2 2" xfId="49664" hidden="1" xr:uid="{E85E63C9-1B5D-48F3-BB7D-08EBF3D87C05}"/>
    <cellStyle name="Comma [0] 2 132 2 2" xfId="49676" hidden="1" xr:uid="{7EAF5714-446E-4E44-B8D8-8AC73C1F9891}"/>
    <cellStyle name="Comma [0] 2 132 2 2" xfId="49898" hidden="1" xr:uid="{BAC42DBB-D2F8-4E9F-93B9-40B8D059820B}"/>
    <cellStyle name="Comma [0] 2 132 2 2" xfId="50459" hidden="1" xr:uid="{EC26A516-F471-4B56-8F0A-4D4212DD17A1}"/>
    <cellStyle name="Comma [0] 2 132 2 2" xfId="51410" hidden="1" xr:uid="{02AFB20B-ABD5-4FF2-802E-31D8591D81BE}"/>
    <cellStyle name="Comma [0] 2 132 2 2" xfId="51422" hidden="1" xr:uid="{918CBE6D-CA12-497A-8346-42242AF24DB8}"/>
    <cellStyle name="Comma [0] 2 132 2 2" xfId="51643" hidden="1" xr:uid="{C9A4DA3D-90CB-4833-A68D-44D8E09C01E1}"/>
    <cellStyle name="Comma [0] 2 132 2 2" xfId="52203" hidden="1" xr:uid="{E2CC7FE3-5336-4F06-A822-A726523E90D1}"/>
    <cellStyle name="Comma [0] 2 132 2 2" xfId="53148" hidden="1" xr:uid="{F2C6B996-4007-48A9-BA48-98C8A57E1849}"/>
    <cellStyle name="Comma [0] 2 132 2 2" xfId="53160" hidden="1" xr:uid="{9E402CA3-C266-4BC9-A89E-D1B8024DBD9A}"/>
    <cellStyle name="Comma [0] 2 132 2 2" xfId="53381" hidden="1" xr:uid="{24644BBC-51CA-4DEC-8856-080E7A864009}"/>
    <cellStyle name="Comma [0] 2 132 2 2" xfId="53937" hidden="1" xr:uid="{F7459149-E1C8-4882-9F27-90490D117D69}"/>
    <cellStyle name="Comma [0] 2 132 2 2" xfId="54876" hidden="1" xr:uid="{AF37151A-2D6E-460D-95A0-46AD4B243370}"/>
    <cellStyle name="Comma [0] 2 132 2 2" xfId="54888" hidden="1" xr:uid="{083DBE81-62DC-4532-AD7E-772D14100E9B}"/>
    <cellStyle name="Comma [0] 2 132 2 2" xfId="55109" hidden="1" xr:uid="{3DEFE4F1-3540-4439-AFE1-E6CCCC296958}"/>
    <cellStyle name="Comma [0] 2 132 2 2" xfId="55661" hidden="1" xr:uid="{71972BD1-9B6A-437F-9331-5532235DA468}"/>
    <cellStyle name="Comma [0] 2 132 2 2" xfId="56592" hidden="1" xr:uid="{0CCB29DB-D629-453A-998C-969BB4B57DF5}"/>
    <cellStyle name="Comma [0] 2 132 2 2" xfId="56603" hidden="1" xr:uid="{92C77B87-B631-4F93-8808-E84D244F95FB}"/>
    <cellStyle name="Comma [0] 2 132 2 2" xfId="56822" hidden="1" xr:uid="{51D21767-834D-4462-980D-964806FCB2A7}"/>
    <cellStyle name="Comma [0] 2 132 2 2" xfId="57368" hidden="1" xr:uid="{7C6C1E0D-A1BF-458E-8A90-03BC3DAFC5A6}"/>
    <cellStyle name="Comma [0] 2 132 2 2" xfId="58289" hidden="1" xr:uid="{0A87BD1E-78F6-476A-BC51-191D2B2B4AE3}"/>
    <cellStyle name="Comma [0] 2 132 2 2" xfId="58300" hidden="1" xr:uid="{873EF806-D31B-449A-BDD7-172CBA9DD902}"/>
    <cellStyle name="Comma [0] 2 132 2 2" xfId="58519" hidden="1" xr:uid="{B1743E73-6EF0-416D-9645-7EEB5BCB8BB2}"/>
    <cellStyle name="Comma [0] 2 132 2 2" xfId="59062" hidden="1" xr:uid="{6A58F43F-5152-4BBA-B91A-AC090EAAA343}"/>
    <cellStyle name="Comma [0] 2 132 2 2" xfId="59969" hidden="1" xr:uid="{54794DAD-8533-46E4-A8D6-FAFAEB4327B2}"/>
    <cellStyle name="Comma [0] 2 132 2 2" xfId="59980" hidden="1" xr:uid="{19B6C211-DAAB-4B5F-839A-24D7440D5F9B}"/>
    <cellStyle name="Comma [0] 2 132 2 2" xfId="60194" hidden="1" xr:uid="{62E4B702-33B5-427E-A2C4-A7BD5B3DEA71}"/>
    <cellStyle name="Comma [0] 2 132 2 2" xfId="60723" hidden="1" xr:uid="{54F29B5E-CC7E-4F74-854E-13D8D2F17567}"/>
    <cellStyle name="Comma [0] 2 132 2 2" xfId="61616" hidden="1" xr:uid="{293D68E3-4EB5-45B6-B3DE-F65812A7437E}"/>
    <cellStyle name="Comma [0] 2 132 2 2" xfId="61627" hidden="1" xr:uid="{B7E963CB-4EE0-4BC3-893C-6FD6CA4518E4}"/>
    <cellStyle name="Comma [0] 2 132 2 2" xfId="61840" hidden="1" xr:uid="{705BF960-CA29-4C14-B627-28D963879CED}"/>
    <cellStyle name="Comma [0] 2 132 2 2" xfId="62358" hidden="1" xr:uid="{44324399-FADA-475A-B163-A36A4F29075C}"/>
    <cellStyle name="Comma [0] 2 132 2 2" xfId="63209" hidden="1" xr:uid="{78BFB242-A66D-46B4-9BCF-8B9140ABA9FB}"/>
    <cellStyle name="Comma [0] 2 132 2 2" xfId="63219" hidden="1" xr:uid="{DF087038-D093-4972-9880-A82832DF4A38}"/>
    <cellStyle name="Comma [0] 2 132 2 2" xfId="63871" hidden="1" xr:uid="{C3D54333-222E-4AB5-8D57-9289EC648960}"/>
    <cellStyle name="Comma [0] 2 132 3" xfId="4387" hidden="1" xr:uid="{00000000-0005-0000-0000-000026110000}"/>
    <cellStyle name="Comma [0] 2 132 3" xfId="6606" hidden="1" xr:uid="{00000000-0005-0000-0000-0000D1190000}"/>
    <cellStyle name="Comma [0] 2 132 3" xfId="7565" hidden="1" xr:uid="{00000000-0005-0000-0000-0000901D0000}"/>
    <cellStyle name="Comma [0] 2 132 3" xfId="9321" hidden="1" xr:uid="{00000000-0005-0000-0000-00006C240000}"/>
    <cellStyle name="Comma [0] 2 132 3" xfId="11077" hidden="1" xr:uid="{00000000-0005-0000-0000-0000482B0000}"/>
    <cellStyle name="Comma [0] 2 132 3" xfId="12833" hidden="1" xr:uid="{00000000-0005-0000-0000-000024320000}"/>
    <cellStyle name="Comma [0] 2 132 3" xfId="14589" hidden="1" xr:uid="{00000000-0005-0000-0000-000000390000}"/>
    <cellStyle name="Comma [0] 2 132 3" xfId="16342" hidden="1" xr:uid="{00000000-0005-0000-0000-0000D93F0000}"/>
    <cellStyle name="Comma [0] 2 132 3" xfId="18092" hidden="1" xr:uid="{00000000-0005-0000-0000-0000AF460000}"/>
    <cellStyle name="Comma [0] 2 132 3" xfId="19836" hidden="1" xr:uid="{00000000-0005-0000-0000-00007F4D0000}"/>
    <cellStyle name="Comma [0] 2 132 3" xfId="21570" hidden="1" xr:uid="{00000000-0005-0000-0000-000045540000}"/>
    <cellStyle name="Comma [0] 2 132 3" xfId="23296" hidden="1" xr:uid="{00000000-0005-0000-0000-0000035B0000}"/>
    <cellStyle name="Comma [0] 2 132 3" xfId="25004" hidden="1" xr:uid="{00000000-0005-0000-0000-0000AF610000}"/>
    <cellStyle name="Comma [0] 2 132 3" xfId="26699" hidden="1" xr:uid="{00000000-0005-0000-0000-00004E680000}"/>
    <cellStyle name="Comma [0] 2 132 3" xfId="28363" hidden="1" xr:uid="{00000000-0005-0000-0000-0000CE6E0000}"/>
    <cellStyle name="Comma [0] 2 132 3" xfId="29998" hidden="1" xr:uid="{00000000-0005-0000-0000-000031750000}"/>
    <cellStyle name="Comma [0] 2 132 3" xfId="36491" hidden="1" xr:uid="{17BB34BB-FBD7-4F3A-988D-E9A935D7E418}"/>
    <cellStyle name="Comma [0] 2 132 3" xfId="38710" hidden="1" xr:uid="{BB6F083E-5D26-46FA-8F6D-B8BAB3681BB1}"/>
    <cellStyle name="Comma [0] 2 132 3" xfId="39669" hidden="1" xr:uid="{AB899B6B-52DD-4344-8042-4379CEA530A6}"/>
    <cellStyle name="Comma [0] 2 132 3" xfId="41425" hidden="1" xr:uid="{B416D8F5-ADB8-445D-B5A2-D06AE5B4282D}"/>
    <cellStyle name="Comma [0] 2 132 3" xfId="43181" hidden="1" xr:uid="{3825215A-0537-448F-BCF2-31226BF93257}"/>
    <cellStyle name="Comma [0] 2 132 3" xfId="44937" hidden="1" xr:uid="{9C2DDE03-D049-4162-A7A3-9A70D4D45216}"/>
    <cellStyle name="Comma [0] 2 132 3" xfId="46693" hidden="1" xr:uid="{15405F4D-F8F7-4D82-A29D-59F158FD2114}"/>
    <cellStyle name="Comma [0] 2 132 3" xfId="48446" hidden="1" xr:uid="{C5B9BF7C-1EAF-4D92-8868-E01CC94346EA}"/>
    <cellStyle name="Comma [0] 2 132 3" xfId="50196" hidden="1" xr:uid="{7917519E-0871-4B8E-B9B9-D0D7B3870423}"/>
    <cellStyle name="Comma [0] 2 132 3" xfId="51940" hidden="1" xr:uid="{BAA50825-440F-4AFE-A486-172137343ECC}"/>
    <cellStyle name="Comma [0] 2 132 3" xfId="53674" hidden="1" xr:uid="{2AB65996-7AFA-4EBB-80EA-CDA1D10E2D0A}"/>
    <cellStyle name="Comma [0] 2 132 3" xfId="55400" hidden="1" xr:uid="{44AFC2E9-D6AD-431C-88F5-80032093C5CC}"/>
    <cellStyle name="Comma [0] 2 132 3" xfId="57108" hidden="1" xr:uid="{6B6210EA-DC4B-44E3-AA4D-26CC81531C9D}"/>
    <cellStyle name="Comma [0] 2 132 3" xfId="58803" hidden="1" xr:uid="{0084CAD0-EF42-40E6-A1B4-6D2C30533255}"/>
    <cellStyle name="Comma [0] 2 132 3" xfId="60467" hidden="1" xr:uid="{9DAE2073-09A1-4830-8522-E05E8AFC990D}"/>
    <cellStyle name="Comma [0] 2 132 3" xfId="62102" hidden="1" xr:uid="{8B7CFE9F-4C01-4425-8639-F4AA5274D2C0}"/>
    <cellStyle name="Comma [0] 2 133" xfId="593" xr:uid="{00000000-0005-0000-0000-000054020000}"/>
    <cellStyle name="Comma [0] 2 133 2" xfId="1007" hidden="1" xr:uid="{00000000-0005-0000-0000-0000F2030000}"/>
    <cellStyle name="Comma [0] 2 133 2" xfId="1248" hidden="1" xr:uid="{00000000-0005-0000-0000-0000E3040000}"/>
    <cellStyle name="Comma [0] 2 133 2" xfId="1805" hidden="1" xr:uid="{00000000-0005-0000-0000-000010070000}"/>
    <cellStyle name="Comma [0] 2 133 2" xfId="33129" hidden="1" xr:uid="{0D6FFE6A-D3A6-4C04-893C-493CAFB5AD7A}"/>
    <cellStyle name="Comma [0] 2 133 2" xfId="33367" hidden="1" xr:uid="{314829C9-18C6-4870-971D-01726ED68517}"/>
    <cellStyle name="Comma [0] 2 133 2" xfId="33920" hidden="1" xr:uid="{AF3E71FA-A14F-418F-A1BA-55E1D8B6CDA6}"/>
    <cellStyle name="Comma [0] 2 133 2" xfId="32731" xr:uid="{1C3D2B89-2CD6-4AB4-9721-8E9456096DA9}"/>
    <cellStyle name="Comma [0] 2 133 2 2" xfId="4799" hidden="1" xr:uid="{00000000-0005-0000-0000-0000C2120000}"/>
    <cellStyle name="Comma [0] 2 133 2 2" xfId="4810" hidden="1" xr:uid="{00000000-0005-0000-0000-0000CD120000}"/>
    <cellStyle name="Comma [0] 2 133 2 2" xfId="5045" hidden="1" xr:uid="{00000000-0005-0000-0000-0000B8130000}"/>
    <cellStyle name="Comma [0] 2 133 2 2" xfId="5606" hidden="1" xr:uid="{00000000-0005-0000-0000-0000E9150000}"/>
    <cellStyle name="Comma [0] 2 133 2 2" xfId="7018" hidden="1" xr:uid="{00000000-0005-0000-0000-00006D1B0000}"/>
    <cellStyle name="Comma [0] 2 133 2 2" xfId="7029" hidden="1" xr:uid="{00000000-0005-0000-0000-0000781B0000}"/>
    <cellStyle name="Comma [0] 2 133 2 2" xfId="7264" hidden="1" xr:uid="{00000000-0005-0000-0000-0000631C0000}"/>
    <cellStyle name="Comma [0] 2 133 2 2" xfId="7825" hidden="1" xr:uid="{00000000-0005-0000-0000-0000941E0000}"/>
    <cellStyle name="Comma [0] 2 133 2 2" xfId="8774" hidden="1" xr:uid="{00000000-0005-0000-0000-000049220000}"/>
    <cellStyle name="Comma [0] 2 133 2 2" xfId="8785" hidden="1" xr:uid="{00000000-0005-0000-0000-000054220000}"/>
    <cellStyle name="Comma [0] 2 133 2 2" xfId="9020" hidden="1" xr:uid="{00000000-0005-0000-0000-00003F230000}"/>
    <cellStyle name="Comma [0] 2 133 2 2" xfId="9581" hidden="1" xr:uid="{00000000-0005-0000-0000-000070250000}"/>
    <cellStyle name="Comma [0] 2 133 2 2" xfId="10530" hidden="1" xr:uid="{00000000-0005-0000-0000-000025290000}"/>
    <cellStyle name="Comma [0] 2 133 2 2" xfId="10541" hidden="1" xr:uid="{00000000-0005-0000-0000-000030290000}"/>
    <cellStyle name="Comma [0] 2 133 2 2" xfId="10776" hidden="1" xr:uid="{00000000-0005-0000-0000-00001B2A0000}"/>
    <cellStyle name="Comma [0] 2 133 2 2" xfId="11337" hidden="1" xr:uid="{00000000-0005-0000-0000-00004C2C0000}"/>
    <cellStyle name="Comma [0] 2 133 2 2" xfId="12286" hidden="1" xr:uid="{00000000-0005-0000-0000-000001300000}"/>
    <cellStyle name="Comma [0] 2 133 2 2" xfId="12297" hidden="1" xr:uid="{00000000-0005-0000-0000-00000C300000}"/>
    <cellStyle name="Comma [0] 2 133 2 2" xfId="12532" hidden="1" xr:uid="{00000000-0005-0000-0000-0000F7300000}"/>
    <cellStyle name="Comma [0] 2 133 2 2" xfId="13093" hidden="1" xr:uid="{00000000-0005-0000-0000-000028330000}"/>
    <cellStyle name="Comma [0] 2 133 2 2" xfId="14042" hidden="1" xr:uid="{00000000-0005-0000-0000-0000DD360000}"/>
    <cellStyle name="Comma [0] 2 133 2 2" xfId="14053" hidden="1" xr:uid="{00000000-0005-0000-0000-0000E8360000}"/>
    <cellStyle name="Comma [0] 2 133 2 2" xfId="14288" hidden="1" xr:uid="{00000000-0005-0000-0000-0000D3370000}"/>
    <cellStyle name="Comma [0] 2 133 2 2" xfId="14849" hidden="1" xr:uid="{00000000-0005-0000-0000-0000043A0000}"/>
    <cellStyle name="Comma [0] 2 133 2 2" xfId="15796" hidden="1" xr:uid="{00000000-0005-0000-0000-0000B73D0000}"/>
    <cellStyle name="Comma [0] 2 133 2 2" xfId="15806" hidden="1" xr:uid="{00000000-0005-0000-0000-0000C13D0000}"/>
    <cellStyle name="Comma [0] 2 133 2 2" xfId="16041" hidden="1" xr:uid="{00000000-0005-0000-0000-0000AC3E0000}"/>
    <cellStyle name="Comma [0] 2 133 2 2" xfId="16602" hidden="1" xr:uid="{00000000-0005-0000-0000-0000DD400000}"/>
    <cellStyle name="Comma [0] 2 133 2 2" xfId="17547" hidden="1" xr:uid="{00000000-0005-0000-0000-00008E440000}"/>
    <cellStyle name="Comma [0] 2 133 2 2" xfId="17556" hidden="1" xr:uid="{00000000-0005-0000-0000-000097440000}"/>
    <cellStyle name="Comma [0] 2 133 2 2" xfId="17791" hidden="1" xr:uid="{00000000-0005-0000-0000-000082450000}"/>
    <cellStyle name="Comma [0] 2 133 2 2" xfId="18352" hidden="1" xr:uid="{00000000-0005-0000-0000-0000B3470000}"/>
    <cellStyle name="Comma [0] 2 133 2 2" xfId="19293" hidden="1" xr:uid="{00000000-0005-0000-0000-0000604B0000}"/>
    <cellStyle name="Comma [0] 2 133 2 2" xfId="19302" hidden="1" xr:uid="{00000000-0005-0000-0000-0000694B0000}"/>
    <cellStyle name="Comma [0] 2 133 2 2" xfId="19536" hidden="1" xr:uid="{00000000-0005-0000-0000-0000534C0000}"/>
    <cellStyle name="Comma [0] 2 133 2 2" xfId="20096" hidden="1" xr:uid="{00000000-0005-0000-0000-0000834E0000}"/>
    <cellStyle name="Comma [0] 2 133 2 2" xfId="21031" hidden="1" xr:uid="{00000000-0005-0000-0000-00002A520000}"/>
    <cellStyle name="Comma [0] 2 133 2 2" xfId="21040" hidden="1" xr:uid="{00000000-0005-0000-0000-000033520000}"/>
    <cellStyle name="Comma [0] 2 133 2 2" xfId="21274" hidden="1" xr:uid="{00000000-0005-0000-0000-00001D530000}"/>
    <cellStyle name="Comma [0] 2 133 2 2" xfId="21830" hidden="1" xr:uid="{00000000-0005-0000-0000-000049550000}"/>
    <cellStyle name="Comma [0] 2 133 2 2" xfId="22759" hidden="1" xr:uid="{00000000-0005-0000-0000-0000EA580000}"/>
    <cellStyle name="Comma [0] 2 133 2 2" xfId="22768" hidden="1" xr:uid="{00000000-0005-0000-0000-0000F3580000}"/>
    <cellStyle name="Comma [0] 2 133 2 2" xfId="23002" hidden="1" xr:uid="{00000000-0005-0000-0000-0000DD590000}"/>
    <cellStyle name="Comma [0] 2 133 2 2" xfId="23554" hidden="1" xr:uid="{00000000-0005-0000-0000-0000055C0000}"/>
    <cellStyle name="Comma [0] 2 133 2 2" xfId="24475" hidden="1" xr:uid="{00000000-0005-0000-0000-00009E5F0000}"/>
    <cellStyle name="Comma [0] 2 133 2 2" xfId="24484" hidden="1" xr:uid="{00000000-0005-0000-0000-0000A75F0000}"/>
    <cellStyle name="Comma [0] 2 133 2 2" xfId="24715" hidden="1" xr:uid="{00000000-0005-0000-0000-00008E600000}"/>
    <cellStyle name="Comma [0] 2 133 2 2" xfId="25261" hidden="1" xr:uid="{00000000-0005-0000-0000-0000B0620000}"/>
    <cellStyle name="Comma [0] 2 133 2 2" xfId="26173" hidden="1" xr:uid="{00000000-0005-0000-0000-000040660000}"/>
    <cellStyle name="Comma [0] 2 133 2 2" xfId="26181" hidden="1" xr:uid="{00000000-0005-0000-0000-000048660000}"/>
    <cellStyle name="Comma [0] 2 133 2 2" xfId="26412" hidden="1" xr:uid="{00000000-0005-0000-0000-00002F670000}"/>
    <cellStyle name="Comma [0] 2 133 2 2" xfId="26955" hidden="1" xr:uid="{00000000-0005-0000-0000-00004E690000}"/>
    <cellStyle name="Comma [0] 2 133 2 2" xfId="27853" hidden="1" xr:uid="{00000000-0005-0000-0000-0000D06C0000}"/>
    <cellStyle name="Comma [0] 2 133 2 2" xfId="27861" hidden="1" xr:uid="{00000000-0005-0000-0000-0000D86C0000}"/>
    <cellStyle name="Comma [0] 2 133 2 2" xfId="28087" hidden="1" xr:uid="{00000000-0005-0000-0000-0000BA6D0000}"/>
    <cellStyle name="Comma [0] 2 133 2 2" xfId="28616" hidden="1" xr:uid="{00000000-0005-0000-0000-0000CB6F0000}"/>
    <cellStyle name="Comma [0] 2 133 2 2" xfId="29501" hidden="1" xr:uid="{00000000-0005-0000-0000-000040730000}"/>
    <cellStyle name="Comma [0] 2 133 2 2" xfId="29509" hidden="1" xr:uid="{00000000-0005-0000-0000-000048730000}"/>
    <cellStyle name="Comma [0] 2 133 2 2" xfId="29733" hidden="1" xr:uid="{00000000-0005-0000-0000-000028740000}"/>
    <cellStyle name="Comma [0] 2 133 2 2" xfId="30251" hidden="1" xr:uid="{00000000-0005-0000-0000-00002E760000}"/>
    <cellStyle name="Comma [0] 2 133 2 2" xfId="31097" hidden="1" xr:uid="{00000000-0005-0000-0000-00007C790000}"/>
    <cellStyle name="Comma [0] 2 133 2 2" xfId="31305" hidden="1" xr:uid="{00000000-0005-0000-0000-00004C7A0000}"/>
    <cellStyle name="Comma [0] 2 133 2 2" xfId="31764" hidden="1" xr:uid="{00000000-0005-0000-0000-0000177C0000}"/>
    <cellStyle name="Comma [0] 2 133 2 2" xfId="36903" hidden="1" xr:uid="{DDE108DD-A472-4136-AAA6-D50B80DB45A1}"/>
    <cellStyle name="Comma [0] 2 133 2 2" xfId="36914" hidden="1" xr:uid="{9FB5EBE2-53F3-4337-831F-88CCD9230EFE}"/>
    <cellStyle name="Comma [0] 2 133 2 2" xfId="37149" hidden="1" xr:uid="{4A79E50E-B6B4-4E68-87EA-CDD88179DE32}"/>
    <cellStyle name="Comma [0] 2 133 2 2" xfId="37710" hidden="1" xr:uid="{E67C62A3-6B3E-4836-91FB-80304239E969}"/>
    <cellStyle name="Comma [0] 2 133 2 2" xfId="39122" hidden="1" xr:uid="{EEECD444-E893-4378-8CD3-D5F63A06FC3B}"/>
    <cellStyle name="Comma [0] 2 133 2 2" xfId="39133" hidden="1" xr:uid="{2009ABDE-0102-441D-88CA-CE2252F231B5}"/>
    <cellStyle name="Comma [0] 2 133 2 2" xfId="39368" hidden="1" xr:uid="{7DE2F851-3FC7-4770-97A8-059BDF811D65}"/>
    <cellStyle name="Comma [0] 2 133 2 2" xfId="39929" hidden="1" xr:uid="{C1E7AD14-88F2-4A44-B22E-66C3A9C0C167}"/>
    <cellStyle name="Comma [0] 2 133 2 2" xfId="40878" hidden="1" xr:uid="{F16396F5-74A3-4AE0-B5DC-FC7A197C484D}"/>
    <cellStyle name="Comma [0] 2 133 2 2" xfId="40889" hidden="1" xr:uid="{68CA2034-D112-4FD1-BE59-3EE8B4B94048}"/>
    <cellStyle name="Comma [0] 2 133 2 2" xfId="41124" hidden="1" xr:uid="{CB30C486-2D95-4308-969B-8DDA6001D0FB}"/>
    <cellStyle name="Comma [0] 2 133 2 2" xfId="41685" hidden="1" xr:uid="{5C12D666-289F-45C9-9B7B-2F37EA7F6E70}"/>
    <cellStyle name="Comma [0] 2 133 2 2" xfId="42634" hidden="1" xr:uid="{C42338D7-4429-45E3-A68E-27C3E6816D0A}"/>
    <cellStyle name="Comma [0] 2 133 2 2" xfId="42645" hidden="1" xr:uid="{E3CB2C36-8293-470F-8EFE-A4072EE4BC3C}"/>
    <cellStyle name="Comma [0] 2 133 2 2" xfId="42880" hidden="1" xr:uid="{4C7E1A05-B965-436D-B759-1854701C1D3C}"/>
    <cellStyle name="Comma [0] 2 133 2 2" xfId="43441" hidden="1" xr:uid="{25FE1279-B2BA-4490-8DA7-4B100A18D5E6}"/>
    <cellStyle name="Comma [0] 2 133 2 2" xfId="44390" hidden="1" xr:uid="{89728CC6-0F70-4DB8-949A-5DBB49E1ADE4}"/>
    <cellStyle name="Comma [0] 2 133 2 2" xfId="44401" hidden="1" xr:uid="{1A7AE1B4-EB9F-4020-992F-8B2272D00829}"/>
    <cellStyle name="Comma [0] 2 133 2 2" xfId="44636" hidden="1" xr:uid="{2367F7F1-4362-4E87-AC38-A2938774FB44}"/>
    <cellStyle name="Comma [0] 2 133 2 2" xfId="45197" hidden="1" xr:uid="{E970AD39-32A2-4B35-BACE-2400B2CB3FB9}"/>
    <cellStyle name="Comma [0] 2 133 2 2" xfId="46146" hidden="1" xr:uid="{9C77C03D-B665-44D0-807F-024971904C39}"/>
    <cellStyle name="Comma [0] 2 133 2 2" xfId="46157" hidden="1" xr:uid="{1BC9BEA6-8552-42B0-B589-4CD07F129396}"/>
    <cellStyle name="Comma [0] 2 133 2 2" xfId="46392" hidden="1" xr:uid="{6C3E7B17-F85D-41A9-AD3A-03F7EFF64DA3}"/>
    <cellStyle name="Comma [0] 2 133 2 2" xfId="46953" hidden="1" xr:uid="{ADB34496-45B4-4D29-BCCE-0878CE9AFBCE}"/>
    <cellStyle name="Comma [0] 2 133 2 2" xfId="47900" hidden="1" xr:uid="{DAFD8A33-8E75-427C-92B1-0356EE5D6FAB}"/>
    <cellStyle name="Comma [0] 2 133 2 2" xfId="47910" hidden="1" xr:uid="{82327BED-4A59-4230-984A-26CB23B41749}"/>
    <cellStyle name="Comma [0] 2 133 2 2" xfId="48145" hidden="1" xr:uid="{93143D5A-88AD-4628-B6F1-F5455F36CB20}"/>
    <cellStyle name="Comma [0] 2 133 2 2" xfId="48706" hidden="1" xr:uid="{54AFB8B1-C31D-4ECE-AAD3-5937D8442AA9}"/>
    <cellStyle name="Comma [0] 2 133 2 2" xfId="49651" hidden="1" xr:uid="{05345CA4-C742-4B29-AA48-8E367BCE5A44}"/>
    <cellStyle name="Comma [0] 2 133 2 2" xfId="49660" hidden="1" xr:uid="{597E0800-2664-469A-9B55-1260ABDD0CB0}"/>
    <cellStyle name="Comma [0] 2 133 2 2" xfId="49895" hidden="1" xr:uid="{91556552-1FBB-46EE-B305-F543D15A9855}"/>
    <cellStyle name="Comma [0] 2 133 2 2" xfId="50456" hidden="1" xr:uid="{FFD0A877-6445-48CB-B1BA-ED0A32DED44B}"/>
    <cellStyle name="Comma [0] 2 133 2 2" xfId="51397" hidden="1" xr:uid="{B2A183BC-60B3-4AD0-999A-A8E65A1391DF}"/>
    <cellStyle name="Comma [0] 2 133 2 2" xfId="51406" hidden="1" xr:uid="{BFA9B479-3109-431C-8288-3F819E0845C4}"/>
    <cellStyle name="Comma [0] 2 133 2 2" xfId="51640" hidden="1" xr:uid="{1B07D790-F546-45EA-98D1-2245E2E533F8}"/>
    <cellStyle name="Comma [0] 2 133 2 2" xfId="52200" hidden="1" xr:uid="{23F9557F-197B-438C-A03C-4690082F0CBF}"/>
    <cellStyle name="Comma [0] 2 133 2 2" xfId="53135" hidden="1" xr:uid="{0867BC67-887F-4E9D-B42F-23E758CF0A4A}"/>
    <cellStyle name="Comma [0] 2 133 2 2" xfId="53144" hidden="1" xr:uid="{69DE566E-72FC-4871-8E03-66066C2BCE41}"/>
    <cellStyle name="Comma [0] 2 133 2 2" xfId="53378" hidden="1" xr:uid="{F8722502-EEBF-434D-B4C4-FF52E077CFE0}"/>
    <cellStyle name="Comma [0] 2 133 2 2" xfId="53934" hidden="1" xr:uid="{C581CC3D-4E92-4329-B5F4-B170F95E4165}"/>
    <cellStyle name="Comma [0] 2 133 2 2" xfId="54863" hidden="1" xr:uid="{A9AF9BCB-DAD8-49B1-859D-B647A11A8EB9}"/>
    <cellStyle name="Comma [0] 2 133 2 2" xfId="54872" hidden="1" xr:uid="{D91BA8D1-95DE-4F4F-AC56-29353D3D51A4}"/>
    <cellStyle name="Comma [0] 2 133 2 2" xfId="55106" hidden="1" xr:uid="{93A440BB-DA1F-451C-AE2D-ECF215AC4F94}"/>
    <cellStyle name="Comma [0] 2 133 2 2" xfId="55658" hidden="1" xr:uid="{35CE5157-72E7-4238-95CD-ABAE6421B627}"/>
    <cellStyle name="Comma [0] 2 133 2 2" xfId="56579" hidden="1" xr:uid="{814650EE-E154-4E24-B0D3-3BE43572B8A1}"/>
    <cellStyle name="Comma [0] 2 133 2 2" xfId="56588" hidden="1" xr:uid="{3F44DAB6-C5CF-42F5-860B-78D1FCCBE08B}"/>
    <cellStyle name="Comma [0] 2 133 2 2" xfId="56819" hidden="1" xr:uid="{849AA68E-0A80-4099-A30D-16819873FD16}"/>
    <cellStyle name="Comma [0] 2 133 2 2" xfId="57365" hidden="1" xr:uid="{9AB6B906-3393-4A5B-877C-9B6C321069AD}"/>
    <cellStyle name="Comma [0] 2 133 2 2" xfId="58277" hidden="1" xr:uid="{4113B17B-B9F2-4DC9-BF48-B1ED52898040}"/>
    <cellStyle name="Comma [0] 2 133 2 2" xfId="58285" hidden="1" xr:uid="{1073DBCB-703D-49D4-87E9-5E6B3C920601}"/>
    <cellStyle name="Comma [0] 2 133 2 2" xfId="58516" hidden="1" xr:uid="{4D2A43DA-AA59-4299-8C2F-6FB31F5674DA}"/>
    <cellStyle name="Comma [0] 2 133 2 2" xfId="59059" hidden="1" xr:uid="{11B3A91A-FF96-4612-8705-08F7752E2BDB}"/>
    <cellStyle name="Comma [0] 2 133 2 2" xfId="59957" hidden="1" xr:uid="{D54EF267-D2C4-4B8E-A5A7-04D3C289C566}"/>
    <cellStyle name="Comma [0] 2 133 2 2" xfId="59965" hidden="1" xr:uid="{5BD401FD-9776-4536-A369-D248BC292AC1}"/>
    <cellStyle name="Comma [0] 2 133 2 2" xfId="60191" hidden="1" xr:uid="{E7B6B530-247C-4F9F-A1F8-D4EA7703ADA2}"/>
    <cellStyle name="Comma [0] 2 133 2 2" xfId="60720" hidden="1" xr:uid="{6BE03F5C-71B7-45C0-A74A-5E10FDEFC0FA}"/>
    <cellStyle name="Comma [0] 2 133 2 2" xfId="61605" hidden="1" xr:uid="{F17724D8-AE44-4233-9B54-5717ECCC2DE4}"/>
    <cellStyle name="Comma [0] 2 133 2 2" xfId="61613" hidden="1" xr:uid="{5D46EF4E-35AA-431B-958D-0CC534CEE443}"/>
    <cellStyle name="Comma [0] 2 133 2 2" xfId="61837" hidden="1" xr:uid="{9A3B9FCD-4A0D-447E-AEB5-2ED8F47226BE}"/>
    <cellStyle name="Comma [0] 2 133 2 2" xfId="62355" hidden="1" xr:uid="{67F18283-DAFA-4077-B414-F3C2A45C2250}"/>
    <cellStyle name="Comma [0] 2 133 2 2" xfId="63201" hidden="1" xr:uid="{0CA425DB-8D07-4452-A4EC-B09E6D048C8A}"/>
    <cellStyle name="Comma [0] 2 133 2 2" xfId="63409" hidden="1" xr:uid="{1C78655C-A9FD-48A0-8277-634CA2CE01AF}"/>
    <cellStyle name="Comma [0] 2 133 2 2" xfId="63868" hidden="1" xr:uid="{9EF03785-40F8-4CF3-B36C-B78A413EB2F9}"/>
    <cellStyle name="Comma [0] 2 133 3" xfId="4384" hidden="1" xr:uid="{00000000-0005-0000-0000-000023110000}"/>
    <cellStyle name="Comma [0] 2 133 3" xfId="6427" hidden="1" xr:uid="{00000000-0005-0000-0000-00001E190000}"/>
    <cellStyle name="Comma [0] 2 133 3" xfId="6603" hidden="1" xr:uid="{00000000-0005-0000-0000-0000CE190000}"/>
    <cellStyle name="Comma [0] 2 133 3" xfId="6645" hidden="1" xr:uid="{00000000-0005-0000-0000-0000F8190000}"/>
    <cellStyle name="Comma [0] 2 133 3" xfId="6725" hidden="1" xr:uid="{00000000-0005-0000-0000-0000481A0000}"/>
    <cellStyle name="Comma [0] 2 133 3" xfId="6872" hidden="1" xr:uid="{00000000-0005-0000-0000-0000DB1A0000}"/>
    <cellStyle name="Comma [0] 2 133 3" xfId="8628" hidden="1" xr:uid="{00000000-0005-0000-0000-0000B7210000}"/>
    <cellStyle name="Comma [0] 2 133 3" xfId="10384" hidden="1" xr:uid="{00000000-0005-0000-0000-000093280000}"/>
    <cellStyle name="Comma [0] 2 133 3" xfId="12140" hidden="1" xr:uid="{00000000-0005-0000-0000-00006F2F0000}"/>
    <cellStyle name="Comma [0] 2 133 3" xfId="13896" hidden="1" xr:uid="{00000000-0005-0000-0000-00004B360000}"/>
    <cellStyle name="Comma [0] 2 133 3" xfId="15652" hidden="1" xr:uid="{00000000-0005-0000-0000-0000273D0000}"/>
    <cellStyle name="Comma [0] 2 133 3" xfId="17404" hidden="1" xr:uid="{00000000-0005-0000-0000-0000FF430000}"/>
    <cellStyle name="Comma [0] 2 133 3" xfId="19153" hidden="1" xr:uid="{00000000-0005-0000-0000-0000D44A0000}"/>
    <cellStyle name="Comma [0] 2 133 3" xfId="20896" hidden="1" xr:uid="{00000000-0005-0000-0000-0000A3510000}"/>
    <cellStyle name="Comma [0] 2 133 3" xfId="22628" hidden="1" xr:uid="{00000000-0005-0000-0000-000067580000}"/>
    <cellStyle name="Comma [0] 2 133 3" xfId="24352" hidden="1" xr:uid="{00000000-0005-0000-0000-0000235F0000}"/>
    <cellStyle name="Comma [0] 2 133 3" xfId="36488" hidden="1" xr:uid="{D8802BD9-051A-41C5-A2D1-5F7A190BEEE6}"/>
    <cellStyle name="Comma [0] 2 133 3" xfId="38531" hidden="1" xr:uid="{683F7428-86FB-48FB-B821-DAA583782104}"/>
    <cellStyle name="Comma [0] 2 133 3" xfId="38707" hidden="1" xr:uid="{55E4E795-AB7E-487B-AC04-4C44D8D8F56A}"/>
    <cellStyle name="Comma [0] 2 133 3" xfId="38749" hidden="1" xr:uid="{1D5FA74E-736A-43E1-9C4B-8F0360BBF650}"/>
    <cellStyle name="Comma [0] 2 133 3" xfId="38829" hidden="1" xr:uid="{6209B8C0-4C9E-437A-8820-6B9476EA270D}"/>
    <cellStyle name="Comma [0] 2 133 3" xfId="38976" hidden="1" xr:uid="{3084A573-590B-4B51-A398-CF58B9DC9DEC}"/>
    <cellStyle name="Comma [0] 2 133 3" xfId="40732" hidden="1" xr:uid="{CFA4A14F-74BD-43FA-A069-DEFE513707FC}"/>
    <cellStyle name="Comma [0] 2 133 3" xfId="42488" hidden="1" xr:uid="{AA2D401C-20CB-4CE8-A498-527BD4BF5256}"/>
    <cellStyle name="Comma [0] 2 133 3" xfId="44244" hidden="1" xr:uid="{01677D92-49AF-47A3-BD6A-2CA59DBAAD37}"/>
    <cellStyle name="Comma [0] 2 133 3" xfId="46000" hidden="1" xr:uid="{A1BC75E2-8DD3-49F0-B712-61AD3A84A1A6}"/>
    <cellStyle name="Comma [0] 2 133 3" xfId="47756" hidden="1" xr:uid="{5AA0B59B-D913-4267-B1EF-FF2CE145E2BC}"/>
    <cellStyle name="Comma [0] 2 133 3" xfId="49508" hidden="1" xr:uid="{82C2E616-FEA4-45E3-9224-62ABA1A9B9D7}"/>
    <cellStyle name="Comma [0] 2 133 3" xfId="51257" hidden="1" xr:uid="{8458F4E3-7387-4555-B527-E40C93FF5CC2}"/>
    <cellStyle name="Comma [0] 2 133 3" xfId="53000" hidden="1" xr:uid="{4B7D0972-51F1-46DA-9ECA-3ADC50A1F1BA}"/>
    <cellStyle name="Comma [0] 2 133 3" xfId="54732" hidden="1" xr:uid="{C83EDFB3-0A7D-4DEF-8378-0B0ED7CB6612}"/>
    <cellStyle name="Comma [0] 2 133 3" xfId="56456" hidden="1" xr:uid="{B1533879-CD61-41C0-AC48-B1B8C70D814D}"/>
    <cellStyle name="Comma [0] 2 134" xfId="588" xr:uid="{00000000-0005-0000-0000-00004F020000}"/>
    <cellStyle name="Comma [0] 2 134 2" xfId="990" hidden="1" xr:uid="{00000000-0005-0000-0000-0000E1030000}"/>
    <cellStyle name="Comma [0] 2 134 2" xfId="1243" hidden="1" xr:uid="{00000000-0005-0000-0000-0000DE040000}"/>
    <cellStyle name="Comma [0] 2 134 2" xfId="1800" hidden="1" xr:uid="{00000000-0005-0000-0000-00000B070000}"/>
    <cellStyle name="Comma [0] 2 134 2" xfId="33112" hidden="1" xr:uid="{75120227-F8CC-44BB-BE82-B98124558D89}"/>
    <cellStyle name="Comma [0] 2 134 2" xfId="33362" hidden="1" xr:uid="{46AA5758-5B47-4828-9AAE-827F6762BA09}"/>
    <cellStyle name="Comma [0] 2 134 2" xfId="33915" hidden="1" xr:uid="{AB86BF8F-B0DD-42EB-A98E-B72C399B02C1}"/>
    <cellStyle name="Comma [0] 2 134 2" xfId="32726" xr:uid="{D75AD5FC-FAFF-4C60-A754-F51F08FA3927}"/>
    <cellStyle name="Comma [0] 2 134 2 2" xfId="4781" hidden="1" xr:uid="{00000000-0005-0000-0000-0000B0120000}"/>
    <cellStyle name="Comma [0] 2 134 2 2" xfId="4791" hidden="1" xr:uid="{00000000-0005-0000-0000-0000BA120000}"/>
    <cellStyle name="Comma [0] 2 134 2 2" xfId="5040" hidden="1" xr:uid="{00000000-0005-0000-0000-0000B3130000}"/>
    <cellStyle name="Comma [0] 2 134 2 2" xfId="5601" hidden="1" xr:uid="{00000000-0005-0000-0000-0000E4150000}"/>
    <cellStyle name="Comma [0] 2 134 2 2" xfId="7000" hidden="1" xr:uid="{00000000-0005-0000-0000-00005B1B0000}"/>
    <cellStyle name="Comma [0] 2 134 2 2" xfId="7010" hidden="1" xr:uid="{00000000-0005-0000-0000-0000651B0000}"/>
    <cellStyle name="Comma [0] 2 134 2 2" xfId="7259" hidden="1" xr:uid="{00000000-0005-0000-0000-00005E1C0000}"/>
    <cellStyle name="Comma [0] 2 134 2 2" xfId="7820" hidden="1" xr:uid="{00000000-0005-0000-0000-00008F1E0000}"/>
    <cellStyle name="Comma [0] 2 134 2 2" xfId="8756" hidden="1" xr:uid="{00000000-0005-0000-0000-000037220000}"/>
    <cellStyle name="Comma [0] 2 134 2 2" xfId="8766" hidden="1" xr:uid="{00000000-0005-0000-0000-000041220000}"/>
    <cellStyle name="Comma [0] 2 134 2 2" xfId="9015" hidden="1" xr:uid="{00000000-0005-0000-0000-00003A230000}"/>
    <cellStyle name="Comma [0] 2 134 2 2" xfId="9576" hidden="1" xr:uid="{00000000-0005-0000-0000-00006B250000}"/>
    <cellStyle name="Comma [0] 2 134 2 2" xfId="10512" hidden="1" xr:uid="{00000000-0005-0000-0000-000013290000}"/>
    <cellStyle name="Comma [0] 2 134 2 2" xfId="10522" hidden="1" xr:uid="{00000000-0005-0000-0000-00001D290000}"/>
    <cellStyle name="Comma [0] 2 134 2 2" xfId="10771" hidden="1" xr:uid="{00000000-0005-0000-0000-0000162A0000}"/>
    <cellStyle name="Comma [0] 2 134 2 2" xfId="11332" hidden="1" xr:uid="{00000000-0005-0000-0000-0000472C0000}"/>
    <cellStyle name="Comma [0] 2 134 2 2" xfId="12268" hidden="1" xr:uid="{00000000-0005-0000-0000-0000EF2F0000}"/>
    <cellStyle name="Comma [0] 2 134 2 2" xfId="12278" hidden="1" xr:uid="{00000000-0005-0000-0000-0000F92F0000}"/>
    <cellStyle name="Comma [0] 2 134 2 2" xfId="12527" hidden="1" xr:uid="{00000000-0005-0000-0000-0000F2300000}"/>
    <cellStyle name="Comma [0] 2 134 2 2" xfId="13088" hidden="1" xr:uid="{00000000-0005-0000-0000-000023330000}"/>
    <cellStyle name="Comma [0] 2 134 2 2" xfId="14024" hidden="1" xr:uid="{00000000-0005-0000-0000-0000CB360000}"/>
    <cellStyle name="Comma [0] 2 134 2 2" xfId="14034" hidden="1" xr:uid="{00000000-0005-0000-0000-0000D5360000}"/>
    <cellStyle name="Comma [0] 2 134 2 2" xfId="14283" hidden="1" xr:uid="{00000000-0005-0000-0000-0000CE370000}"/>
    <cellStyle name="Comma [0] 2 134 2 2" xfId="14844" hidden="1" xr:uid="{00000000-0005-0000-0000-0000FF390000}"/>
    <cellStyle name="Comma [0] 2 134 2 2" xfId="15778" hidden="1" xr:uid="{00000000-0005-0000-0000-0000A53D0000}"/>
    <cellStyle name="Comma [0] 2 134 2 2" xfId="15788" hidden="1" xr:uid="{00000000-0005-0000-0000-0000AF3D0000}"/>
    <cellStyle name="Comma [0] 2 134 2 2" xfId="16036" hidden="1" xr:uid="{00000000-0005-0000-0000-0000A73E0000}"/>
    <cellStyle name="Comma [0] 2 134 2 2" xfId="16597" hidden="1" xr:uid="{00000000-0005-0000-0000-0000D8400000}"/>
    <cellStyle name="Comma [0] 2 134 2 2" xfId="17529" hidden="1" xr:uid="{00000000-0005-0000-0000-00007C440000}"/>
    <cellStyle name="Comma [0] 2 134 2 2" xfId="17539" hidden="1" xr:uid="{00000000-0005-0000-0000-000086440000}"/>
    <cellStyle name="Comma [0] 2 134 2 2" xfId="17786" hidden="1" xr:uid="{00000000-0005-0000-0000-00007D450000}"/>
    <cellStyle name="Comma [0] 2 134 2 2" xfId="18347" hidden="1" xr:uid="{00000000-0005-0000-0000-0000AE470000}"/>
    <cellStyle name="Comma [0] 2 134 2 2" xfId="19275" hidden="1" xr:uid="{00000000-0005-0000-0000-00004E4B0000}"/>
    <cellStyle name="Comma [0] 2 134 2 2" xfId="19285" hidden="1" xr:uid="{00000000-0005-0000-0000-0000584B0000}"/>
    <cellStyle name="Comma [0] 2 134 2 2" xfId="19531" hidden="1" xr:uid="{00000000-0005-0000-0000-00004E4C0000}"/>
    <cellStyle name="Comma [0] 2 134 2 2" xfId="20091" hidden="1" xr:uid="{00000000-0005-0000-0000-00007E4E0000}"/>
    <cellStyle name="Comma [0] 2 134 2 2" xfId="21014" hidden="1" xr:uid="{00000000-0005-0000-0000-000019520000}"/>
    <cellStyle name="Comma [0] 2 134 2 2" xfId="21024" hidden="1" xr:uid="{00000000-0005-0000-0000-000023520000}"/>
    <cellStyle name="Comma [0] 2 134 2 2" xfId="21269" hidden="1" xr:uid="{00000000-0005-0000-0000-000018530000}"/>
    <cellStyle name="Comma [0] 2 134 2 2" xfId="21825" hidden="1" xr:uid="{00000000-0005-0000-0000-000044550000}"/>
    <cellStyle name="Comma [0] 2 134 2 2" xfId="22742" hidden="1" xr:uid="{00000000-0005-0000-0000-0000D9580000}"/>
    <cellStyle name="Comma [0] 2 134 2 2" xfId="22752" hidden="1" xr:uid="{00000000-0005-0000-0000-0000E3580000}"/>
    <cellStyle name="Comma [0] 2 134 2 2" xfId="22997" hidden="1" xr:uid="{00000000-0005-0000-0000-0000D8590000}"/>
    <cellStyle name="Comma [0] 2 134 2 2" xfId="23549" hidden="1" xr:uid="{00000000-0005-0000-0000-0000005C0000}"/>
    <cellStyle name="Comma [0] 2 134 2 2" xfId="24459" hidden="1" xr:uid="{00000000-0005-0000-0000-00008E5F0000}"/>
    <cellStyle name="Comma [0] 2 134 2 2" xfId="24469" hidden="1" xr:uid="{00000000-0005-0000-0000-0000985F0000}"/>
    <cellStyle name="Comma [0] 2 134 2 2" xfId="24710" hidden="1" xr:uid="{00000000-0005-0000-0000-000089600000}"/>
    <cellStyle name="Comma [0] 2 134 2 2" xfId="25256" hidden="1" xr:uid="{00000000-0005-0000-0000-0000AB620000}"/>
    <cellStyle name="Comma [0] 2 134 2 2" xfId="26157" hidden="1" xr:uid="{00000000-0005-0000-0000-000030660000}"/>
    <cellStyle name="Comma [0] 2 134 2 2" xfId="26167" hidden="1" xr:uid="{00000000-0005-0000-0000-00003A660000}"/>
    <cellStyle name="Comma [0] 2 134 2 2" xfId="26407" hidden="1" xr:uid="{00000000-0005-0000-0000-00002A670000}"/>
    <cellStyle name="Comma [0] 2 134 2 2" xfId="26950" hidden="1" xr:uid="{00000000-0005-0000-0000-000049690000}"/>
    <cellStyle name="Comma [0] 2 134 2 2" xfId="27837" hidden="1" xr:uid="{00000000-0005-0000-0000-0000C06C0000}"/>
    <cellStyle name="Comma [0] 2 134 2 2" xfId="27847" hidden="1" xr:uid="{00000000-0005-0000-0000-0000CA6C0000}"/>
    <cellStyle name="Comma [0] 2 134 2 2" xfId="28082" hidden="1" xr:uid="{00000000-0005-0000-0000-0000B56D0000}"/>
    <cellStyle name="Comma [0] 2 134 2 2" xfId="28611" hidden="1" xr:uid="{00000000-0005-0000-0000-0000C66F0000}"/>
    <cellStyle name="Comma [0] 2 134 2 2" xfId="29487" hidden="1" xr:uid="{00000000-0005-0000-0000-000032730000}"/>
    <cellStyle name="Comma [0] 2 134 2 2" xfId="29495" hidden="1" xr:uid="{00000000-0005-0000-0000-00003A730000}"/>
    <cellStyle name="Comma [0] 2 134 2 2" xfId="29728" hidden="1" xr:uid="{00000000-0005-0000-0000-000023740000}"/>
    <cellStyle name="Comma [0] 2 134 2 2" xfId="30246" hidden="1" xr:uid="{00000000-0005-0000-0000-000029760000}"/>
    <cellStyle name="Comma [0] 2 134 2 2" xfId="31087" hidden="1" xr:uid="{00000000-0005-0000-0000-000072790000}"/>
    <cellStyle name="Comma [0] 2 134 2 2" xfId="31300" hidden="1" xr:uid="{00000000-0005-0000-0000-0000477A0000}"/>
    <cellStyle name="Comma [0] 2 134 2 2" xfId="31759" hidden="1" xr:uid="{00000000-0005-0000-0000-0000127C0000}"/>
    <cellStyle name="Comma [0] 2 134 2 2" xfId="36885" hidden="1" xr:uid="{F7F72AF0-80D2-46EA-A86A-6820CA1D80EE}"/>
    <cellStyle name="Comma [0] 2 134 2 2" xfId="36895" hidden="1" xr:uid="{4C92978C-5128-4B5D-942D-80ECA64F9306}"/>
    <cellStyle name="Comma [0] 2 134 2 2" xfId="37144" hidden="1" xr:uid="{AAC3B098-D3A8-486C-A87C-51D78D18BB72}"/>
    <cellStyle name="Comma [0] 2 134 2 2" xfId="37705" hidden="1" xr:uid="{E25FE9A6-A42F-4731-98E5-BBC4C8F76F50}"/>
    <cellStyle name="Comma [0] 2 134 2 2" xfId="39104" hidden="1" xr:uid="{1FD13553-84F4-40A2-8163-7ACB2FB3A82C}"/>
    <cellStyle name="Comma [0] 2 134 2 2" xfId="39114" hidden="1" xr:uid="{1EB9D055-0C06-4C9A-94B5-6AC0F49D3756}"/>
    <cellStyle name="Comma [0] 2 134 2 2" xfId="39363" hidden="1" xr:uid="{9EDD6817-2CBC-4729-9CEF-CEE85580F2A8}"/>
    <cellStyle name="Comma [0] 2 134 2 2" xfId="39924" hidden="1" xr:uid="{FC7156B3-DB5F-4C77-AA34-CE8B769EDB30}"/>
    <cellStyle name="Comma [0] 2 134 2 2" xfId="40860" hidden="1" xr:uid="{76899820-AC20-44E3-B271-71E82A85042D}"/>
    <cellStyle name="Comma [0] 2 134 2 2" xfId="40870" hidden="1" xr:uid="{C1FB147D-1C85-4845-BF3C-C163805E65B8}"/>
    <cellStyle name="Comma [0] 2 134 2 2" xfId="41119" hidden="1" xr:uid="{F671B08A-9EF6-4970-9914-14190ABCD7C6}"/>
    <cellStyle name="Comma [0] 2 134 2 2" xfId="41680" hidden="1" xr:uid="{C189EB3E-D1DD-429D-80AA-C1D26AE28A2C}"/>
    <cellStyle name="Comma [0] 2 134 2 2" xfId="42616" hidden="1" xr:uid="{75E21CB8-4C73-40F9-97B0-5E8174653A5B}"/>
    <cellStyle name="Comma [0] 2 134 2 2" xfId="42626" hidden="1" xr:uid="{17C30067-08FE-486D-BDD0-F73FA41786D5}"/>
    <cellStyle name="Comma [0] 2 134 2 2" xfId="42875" hidden="1" xr:uid="{50E7639B-6A20-4E90-B904-2931A73B9F02}"/>
    <cellStyle name="Comma [0] 2 134 2 2" xfId="43436" hidden="1" xr:uid="{E5EBD0EC-5EE7-45D5-BB6F-43C32F6F8265}"/>
    <cellStyle name="Comma [0] 2 134 2 2" xfId="44372" hidden="1" xr:uid="{09B5B08F-1175-4DB1-9D92-6A6C8D3D37CC}"/>
    <cellStyle name="Comma [0] 2 134 2 2" xfId="44382" hidden="1" xr:uid="{010BC3C8-A565-4EB3-B938-CE4397EBBAD3}"/>
    <cellStyle name="Comma [0] 2 134 2 2" xfId="44631" hidden="1" xr:uid="{C44BA3D0-A15C-4ED3-B6C9-E125A3F085DD}"/>
    <cellStyle name="Comma [0] 2 134 2 2" xfId="45192" hidden="1" xr:uid="{9E1DC3A2-C8A6-4190-846F-8D8BC4ADFFEF}"/>
    <cellStyle name="Comma [0] 2 134 2 2" xfId="46128" hidden="1" xr:uid="{9840EB9A-A9D5-4613-A4B9-CBC260FD0DE7}"/>
    <cellStyle name="Comma [0] 2 134 2 2" xfId="46138" hidden="1" xr:uid="{FECB70B0-BFF7-4B54-9492-823AD4609716}"/>
    <cellStyle name="Comma [0] 2 134 2 2" xfId="46387" hidden="1" xr:uid="{D5CC9FEE-6E51-4D6A-B148-02D342F6FC93}"/>
    <cellStyle name="Comma [0] 2 134 2 2" xfId="46948" hidden="1" xr:uid="{48B4B4B5-8DBD-4F94-B1F2-C31E2ABD0CD1}"/>
    <cellStyle name="Comma [0] 2 134 2 2" xfId="47882" hidden="1" xr:uid="{905A7584-D99D-4ADD-ACE2-466A528D1E38}"/>
    <cellStyle name="Comma [0] 2 134 2 2" xfId="47892" hidden="1" xr:uid="{07CD2973-4F6F-4948-97DB-01043A964913}"/>
    <cellStyle name="Comma [0] 2 134 2 2" xfId="48140" hidden="1" xr:uid="{D3E4302C-6DAA-4CAF-BE0F-549B88DDF40E}"/>
    <cellStyle name="Comma [0] 2 134 2 2" xfId="48701" hidden="1" xr:uid="{DA8D065B-DC21-46E0-9EE1-0F04514861B3}"/>
    <cellStyle name="Comma [0] 2 134 2 2" xfId="49633" hidden="1" xr:uid="{6C4D0BCC-7A64-473C-AEB2-E068B39884E8}"/>
    <cellStyle name="Comma [0] 2 134 2 2" xfId="49643" hidden="1" xr:uid="{849E3438-1B8D-4D56-BB19-EB284CFEE903}"/>
    <cellStyle name="Comma [0] 2 134 2 2" xfId="49890" hidden="1" xr:uid="{44FF26CD-13C8-472E-8BE9-477AD329DC7E}"/>
    <cellStyle name="Comma [0] 2 134 2 2" xfId="50451" hidden="1" xr:uid="{BF94661F-449A-4989-A2A6-2AC140D70A17}"/>
    <cellStyle name="Comma [0] 2 134 2 2" xfId="51379" hidden="1" xr:uid="{3B48668D-B9B0-4BC9-9287-98CDCB80F6AF}"/>
    <cellStyle name="Comma [0] 2 134 2 2" xfId="51389" hidden="1" xr:uid="{446D0BA0-A6BF-40BC-9A23-0B3916591C9D}"/>
    <cellStyle name="Comma [0] 2 134 2 2" xfId="51635" hidden="1" xr:uid="{6855D27F-DB03-4E5C-894A-EF6C1BA902F9}"/>
    <cellStyle name="Comma [0] 2 134 2 2" xfId="52195" hidden="1" xr:uid="{4AA7986E-973B-4C88-BA3A-70021C912635}"/>
    <cellStyle name="Comma [0] 2 134 2 2" xfId="53118" hidden="1" xr:uid="{C45C1BE2-CDE5-43A7-84B5-A4D204561CA7}"/>
    <cellStyle name="Comma [0] 2 134 2 2" xfId="53128" hidden="1" xr:uid="{FAB12B17-BA6F-4712-9136-2067ECEBA6C2}"/>
    <cellStyle name="Comma [0] 2 134 2 2" xfId="53373" hidden="1" xr:uid="{690014C8-BB87-4123-8E73-73A1D3AC9EEC}"/>
    <cellStyle name="Comma [0] 2 134 2 2" xfId="53929" hidden="1" xr:uid="{6B360A9D-4697-4924-A071-BE1D47434E61}"/>
    <cellStyle name="Comma [0] 2 134 2 2" xfId="54846" hidden="1" xr:uid="{96ADDC19-A383-443E-99BC-647E8327439F}"/>
    <cellStyle name="Comma [0] 2 134 2 2" xfId="54856" hidden="1" xr:uid="{D78E8649-500F-41B9-AEE6-AACA555327DA}"/>
    <cellStyle name="Comma [0] 2 134 2 2" xfId="55101" hidden="1" xr:uid="{CC8DF49D-7CD6-4A33-9F21-FDFAEC674A2F}"/>
    <cellStyle name="Comma [0] 2 134 2 2" xfId="55653" hidden="1" xr:uid="{F904CF21-1ED8-4EBD-A1E7-FB54E5885B03}"/>
    <cellStyle name="Comma [0] 2 134 2 2" xfId="56563" hidden="1" xr:uid="{55BC9C24-323C-4A49-A27E-E14068D1B536}"/>
    <cellStyle name="Comma [0] 2 134 2 2" xfId="56573" hidden="1" xr:uid="{88B7590D-BB68-4DE6-BDAD-7069516C2B5C}"/>
    <cellStyle name="Comma [0] 2 134 2 2" xfId="56814" hidden="1" xr:uid="{0D88D563-2026-4436-B5D7-95A7C3F114FC}"/>
    <cellStyle name="Comma [0] 2 134 2 2" xfId="57360" hidden="1" xr:uid="{F42654CD-E636-4E3B-9F92-381D2CBD9763}"/>
    <cellStyle name="Comma [0] 2 134 2 2" xfId="58261" hidden="1" xr:uid="{55E223BE-6F53-4975-888F-565101E17D54}"/>
    <cellStyle name="Comma [0] 2 134 2 2" xfId="58271" hidden="1" xr:uid="{B5BDD717-0783-4206-A4D7-5097954481FE}"/>
    <cellStyle name="Comma [0] 2 134 2 2" xfId="58511" hidden="1" xr:uid="{C6351E7F-A5C9-4AAB-B34F-8E5CACF3A185}"/>
    <cellStyle name="Comma [0] 2 134 2 2" xfId="59054" hidden="1" xr:uid="{35EFB6A2-2BD2-429B-9E9B-40AADFB2424B}"/>
    <cellStyle name="Comma [0] 2 134 2 2" xfId="59941" hidden="1" xr:uid="{D6A28C20-F78E-4393-AD1E-FA6EF328B698}"/>
    <cellStyle name="Comma [0] 2 134 2 2" xfId="59951" hidden="1" xr:uid="{19C55546-F7E5-4EE1-88F3-8BA9703D71BF}"/>
    <cellStyle name="Comma [0] 2 134 2 2" xfId="60186" hidden="1" xr:uid="{11BE4BB1-B3AE-4ECC-BB7E-3B69D96BEDD0}"/>
    <cellStyle name="Comma [0] 2 134 2 2" xfId="60715" hidden="1" xr:uid="{A1559C5A-436C-4EE5-BBD0-B319C859C2AA}"/>
    <cellStyle name="Comma [0] 2 134 2 2" xfId="61591" hidden="1" xr:uid="{D0DAE0F7-5940-49DB-9216-8A8C0530320A}"/>
    <cellStyle name="Comma [0] 2 134 2 2" xfId="61599" hidden="1" xr:uid="{9EA58D65-5B3D-4F02-A020-580DD178D051}"/>
    <cellStyle name="Comma [0] 2 134 2 2" xfId="61832" hidden="1" xr:uid="{E6078CE8-371C-4739-AD52-F895CB4C3C16}"/>
    <cellStyle name="Comma [0] 2 134 2 2" xfId="62350" hidden="1" xr:uid="{16332565-2327-4A02-8A0C-CDC4B2DB76AD}"/>
    <cellStyle name="Comma [0] 2 134 2 2" xfId="63191" hidden="1" xr:uid="{582ED5DB-4FD9-494F-89C9-1ABFF8EDF444}"/>
    <cellStyle name="Comma [0] 2 134 2 2" xfId="63404" hidden="1" xr:uid="{3AB68BCA-3B63-40FC-AEF2-AF1EEF7ABBC5}"/>
    <cellStyle name="Comma [0] 2 134 2 2" xfId="63863" hidden="1" xr:uid="{D54B00BE-A3C0-4507-99C5-EFDF87C1CCD3}"/>
    <cellStyle name="Comma [0] 2 134 3" xfId="4379" hidden="1" xr:uid="{00000000-0005-0000-0000-00001E110000}"/>
    <cellStyle name="Comma [0] 2 134 3" xfId="6598" hidden="1" xr:uid="{00000000-0005-0000-0000-0000C9190000}"/>
    <cellStyle name="Comma [0] 2 134 3" xfId="7104" hidden="1" xr:uid="{00000000-0005-0000-0000-0000C31B0000}"/>
    <cellStyle name="Comma [0] 2 134 3" xfId="8860" hidden="1" xr:uid="{00000000-0005-0000-0000-00009F220000}"/>
    <cellStyle name="Comma [0] 2 134 3" xfId="10616" hidden="1" xr:uid="{00000000-0005-0000-0000-00007B290000}"/>
    <cellStyle name="Comma [0] 2 134 3" xfId="12372" hidden="1" xr:uid="{00000000-0005-0000-0000-000057300000}"/>
    <cellStyle name="Comma [0] 2 134 3" xfId="14128" hidden="1" xr:uid="{00000000-0005-0000-0000-000033370000}"/>
    <cellStyle name="Comma [0] 2 134 3" xfId="15881" hidden="1" xr:uid="{00000000-0005-0000-0000-00000C3E0000}"/>
    <cellStyle name="Comma [0] 2 134 3" xfId="17631" hidden="1" xr:uid="{00000000-0005-0000-0000-0000E2440000}"/>
    <cellStyle name="Comma [0] 2 134 3" xfId="19376" hidden="1" xr:uid="{00000000-0005-0000-0000-0000B34B0000}"/>
    <cellStyle name="Comma [0] 2 134 3" xfId="21114" hidden="1" xr:uid="{00000000-0005-0000-0000-00007D520000}"/>
    <cellStyle name="Comma [0] 2 134 3" xfId="22842" hidden="1" xr:uid="{00000000-0005-0000-0000-00003D590000}"/>
    <cellStyle name="Comma [0] 2 134 3" xfId="24555" hidden="1" xr:uid="{00000000-0005-0000-0000-0000EE5F0000}"/>
    <cellStyle name="Comma [0] 2 134 3" xfId="26252" hidden="1" xr:uid="{00000000-0005-0000-0000-00008F660000}"/>
    <cellStyle name="Comma [0] 2 134 3" xfId="27927" hidden="1" xr:uid="{00000000-0005-0000-0000-00001A6D0000}"/>
    <cellStyle name="Comma [0] 2 134 3" xfId="29573" hidden="1" xr:uid="{00000000-0005-0000-0000-000088730000}"/>
    <cellStyle name="Comma [0] 2 134 3" xfId="36483" hidden="1" xr:uid="{896B07AF-07A7-4739-996C-D47721C8E383}"/>
    <cellStyle name="Comma [0] 2 134 3" xfId="38702" hidden="1" xr:uid="{530DA506-F31C-4736-8AB7-C9B4F9DD784E}"/>
    <cellStyle name="Comma [0] 2 134 3" xfId="39208" hidden="1" xr:uid="{714A5EB4-3062-4383-8106-C8EB9FED361B}"/>
    <cellStyle name="Comma [0] 2 134 3" xfId="40964" hidden="1" xr:uid="{EDF04AF6-1EB3-4EAF-AAEC-995AA7C16F2A}"/>
    <cellStyle name="Comma [0] 2 134 3" xfId="42720" hidden="1" xr:uid="{073D3F30-43AC-4285-91ED-D91526332CFA}"/>
    <cellStyle name="Comma [0] 2 134 3" xfId="44476" hidden="1" xr:uid="{D1E401D9-4AB7-441B-9022-0B4258AA05E9}"/>
    <cellStyle name="Comma [0] 2 134 3" xfId="46232" hidden="1" xr:uid="{57ADE223-AFA6-4A4D-940C-755E9B4EBD5F}"/>
    <cellStyle name="Comma [0] 2 134 3" xfId="47985" hidden="1" xr:uid="{928708A2-954A-4929-8337-9585975C7D38}"/>
    <cellStyle name="Comma [0] 2 134 3" xfId="49735" hidden="1" xr:uid="{E6AE3A9D-6D49-421A-93EB-AF39197F2242}"/>
    <cellStyle name="Comma [0] 2 134 3" xfId="51480" hidden="1" xr:uid="{D8C87659-D104-4378-8C63-A4F63E990CF9}"/>
    <cellStyle name="Comma [0] 2 134 3" xfId="53218" hidden="1" xr:uid="{ABAA90BF-FCD1-4F20-9273-2E51C932C301}"/>
    <cellStyle name="Comma [0] 2 134 3" xfId="54946" hidden="1" xr:uid="{8D3AA39D-4A70-40C3-9B44-C2E7EF189E45}"/>
    <cellStyle name="Comma [0] 2 134 3" xfId="56659" hidden="1" xr:uid="{EC6F1A0D-42BF-4ABF-B3CA-F5377B7F7550}"/>
    <cellStyle name="Comma [0] 2 134 3" xfId="58356" hidden="1" xr:uid="{5FC06A29-9C7A-469B-80B6-84BE9C68916E}"/>
    <cellStyle name="Comma [0] 2 134 3" xfId="60031" hidden="1" xr:uid="{F94ABE36-D3E1-473D-8D18-40D6B67CF0D2}"/>
    <cellStyle name="Comma [0] 2 134 3" xfId="61677" hidden="1" xr:uid="{CA6775FA-335B-4AFE-AAAF-E35DA3AC07FB}"/>
    <cellStyle name="Comma [0] 2 135" xfId="586" xr:uid="{00000000-0005-0000-0000-00004D020000}"/>
    <cellStyle name="Comma [0] 2 135 2" xfId="997" hidden="1" xr:uid="{00000000-0005-0000-0000-0000E8030000}"/>
    <cellStyle name="Comma [0] 2 135 2" xfId="1025" hidden="1" xr:uid="{00000000-0005-0000-0000-000004040000}"/>
    <cellStyle name="Comma [0] 2 135 2" xfId="1798" hidden="1" xr:uid="{00000000-0005-0000-0000-000009070000}"/>
    <cellStyle name="Comma [0] 2 135 2" xfId="33119" hidden="1" xr:uid="{E1BA009E-F9A7-4A53-A1FF-0197A8FC2420}"/>
    <cellStyle name="Comma [0] 2 135 2" xfId="33146" hidden="1" xr:uid="{CCC089DA-F292-433C-8229-62DF8CD526B0}"/>
    <cellStyle name="Comma [0] 2 135 2" xfId="33913" hidden="1" xr:uid="{F01C1BD2-EC33-4365-8CF6-88860856538D}"/>
    <cellStyle name="Comma [0] 2 135 2" xfId="32724" xr:uid="{0730D4BC-46F0-40F5-AE41-83120688F1A8}"/>
    <cellStyle name="Comma [0] 2 135 2 2" xfId="4788" hidden="1" xr:uid="{00000000-0005-0000-0000-0000B7120000}"/>
    <cellStyle name="Comma [0] 2 135 2 2" xfId="4818" hidden="1" xr:uid="{00000000-0005-0000-0000-0000D5120000}"/>
    <cellStyle name="Comma [0] 2 135 2 2" xfId="5038" hidden="1" xr:uid="{00000000-0005-0000-0000-0000B1130000}"/>
    <cellStyle name="Comma [0] 2 135 2 2" xfId="5599" hidden="1" xr:uid="{00000000-0005-0000-0000-0000E2150000}"/>
    <cellStyle name="Comma [0] 2 135 2 2" xfId="7007" hidden="1" xr:uid="{00000000-0005-0000-0000-0000621B0000}"/>
    <cellStyle name="Comma [0] 2 135 2 2" xfId="7037" hidden="1" xr:uid="{00000000-0005-0000-0000-0000801B0000}"/>
    <cellStyle name="Comma [0] 2 135 2 2" xfId="7257" hidden="1" xr:uid="{00000000-0005-0000-0000-00005C1C0000}"/>
    <cellStyle name="Comma [0] 2 135 2 2" xfId="7818" hidden="1" xr:uid="{00000000-0005-0000-0000-00008D1E0000}"/>
    <cellStyle name="Comma [0] 2 135 2 2" xfId="8763" hidden="1" xr:uid="{00000000-0005-0000-0000-00003E220000}"/>
    <cellStyle name="Comma [0] 2 135 2 2" xfId="8793" hidden="1" xr:uid="{00000000-0005-0000-0000-00005C220000}"/>
    <cellStyle name="Comma [0] 2 135 2 2" xfId="9013" hidden="1" xr:uid="{00000000-0005-0000-0000-000038230000}"/>
    <cellStyle name="Comma [0] 2 135 2 2" xfId="9574" hidden="1" xr:uid="{00000000-0005-0000-0000-000069250000}"/>
    <cellStyle name="Comma [0] 2 135 2 2" xfId="10519" hidden="1" xr:uid="{00000000-0005-0000-0000-00001A290000}"/>
    <cellStyle name="Comma [0] 2 135 2 2" xfId="10549" hidden="1" xr:uid="{00000000-0005-0000-0000-000038290000}"/>
    <cellStyle name="Comma [0] 2 135 2 2" xfId="10769" hidden="1" xr:uid="{00000000-0005-0000-0000-0000142A0000}"/>
    <cellStyle name="Comma [0] 2 135 2 2" xfId="11330" hidden="1" xr:uid="{00000000-0005-0000-0000-0000452C0000}"/>
    <cellStyle name="Comma [0] 2 135 2 2" xfId="12275" hidden="1" xr:uid="{00000000-0005-0000-0000-0000F62F0000}"/>
    <cellStyle name="Comma [0] 2 135 2 2" xfId="12305" hidden="1" xr:uid="{00000000-0005-0000-0000-000014300000}"/>
    <cellStyle name="Comma [0] 2 135 2 2" xfId="12525" hidden="1" xr:uid="{00000000-0005-0000-0000-0000F0300000}"/>
    <cellStyle name="Comma [0] 2 135 2 2" xfId="13086" hidden="1" xr:uid="{00000000-0005-0000-0000-000021330000}"/>
    <cellStyle name="Comma [0] 2 135 2 2" xfId="14031" hidden="1" xr:uid="{00000000-0005-0000-0000-0000D2360000}"/>
    <cellStyle name="Comma [0] 2 135 2 2" xfId="14061" hidden="1" xr:uid="{00000000-0005-0000-0000-0000F0360000}"/>
    <cellStyle name="Comma [0] 2 135 2 2" xfId="14281" hidden="1" xr:uid="{00000000-0005-0000-0000-0000CC370000}"/>
    <cellStyle name="Comma [0] 2 135 2 2" xfId="14842" hidden="1" xr:uid="{00000000-0005-0000-0000-0000FD390000}"/>
    <cellStyle name="Comma [0] 2 135 2 2" xfId="15785" hidden="1" xr:uid="{00000000-0005-0000-0000-0000AC3D0000}"/>
    <cellStyle name="Comma [0] 2 135 2 2" xfId="15814" hidden="1" xr:uid="{00000000-0005-0000-0000-0000C93D0000}"/>
    <cellStyle name="Comma [0] 2 135 2 2" xfId="16034" hidden="1" xr:uid="{00000000-0005-0000-0000-0000A53E0000}"/>
    <cellStyle name="Comma [0] 2 135 2 2" xfId="16595" hidden="1" xr:uid="{00000000-0005-0000-0000-0000D6400000}"/>
    <cellStyle name="Comma [0] 2 135 2 2" xfId="17536" hidden="1" xr:uid="{00000000-0005-0000-0000-000083440000}"/>
    <cellStyle name="Comma [0] 2 135 2 2" xfId="17564" hidden="1" xr:uid="{00000000-0005-0000-0000-00009F440000}"/>
    <cellStyle name="Comma [0] 2 135 2 2" xfId="17784" hidden="1" xr:uid="{00000000-0005-0000-0000-00007B450000}"/>
    <cellStyle name="Comma [0] 2 135 2 2" xfId="18345" hidden="1" xr:uid="{00000000-0005-0000-0000-0000AC470000}"/>
    <cellStyle name="Comma [0] 2 135 2 2" xfId="19282" hidden="1" xr:uid="{00000000-0005-0000-0000-0000554B0000}"/>
    <cellStyle name="Comma [0] 2 135 2 2" xfId="19310" hidden="1" xr:uid="{00000000-0005-0000-0000-0000714B0000}"/>
    <cellStyle name="Comma [0] 2 135 2 2" xfId="19529" hidden="1" xr:uid="{00000000-0005-0000-0000-00004C4C0000}"/>
    <cellStyle name="Comma [0] 2 135 2 2" xfId="20089" hidden="1" xr:uid="{00000000-0005-0000-0000-00007C4E0000}"/>
    <cellStyle name="Comma [0] 2 135 2 2" xfId="21021" hidden="1" xr:uid="{00000000-0005-0000-0000-000020520000}"/>
    <cellStyle name="Comma [0] 2 135 2 2" xfId="21048" hidden="1" xr:uid="{00000000-0005-0000-0000-00003B520000}"/>
    <cellStyle name="Comma [0] 2 135 2 2" xfId="21267" hidden="1" xr:uid="{00000000-0005-0000-0000-000016530000}"/>
    <cellStyle name="Comma [0] 2 135 2 2" xfId="21823" hidden="1" xr:uid="{00000000-0005-0000-0000-000042550000}"/>
    <cellStyle name="Comma [0] 2 135 2 2" xfId="22749" hidden="1" xr:uid="{00000000-0005-0000-0000-0000E0580000}"/>
    <cellStyle name="Comma [0] 2 135 2 2" xfId="22776" hidden="1" xr:uid="{00000000-0005-0000-0000-0000FB580000}"/>
    <cellStyle name="Comma [0] 2 135 2 2" xfId="22995" hidden="1" xr:uid="{00000000-0005-0000-0000-0000D6590000}"/>
    <cellStyle name="Comma [0] 2 135 2 2" xfId="23547" hidden="1" xr:uid="{00000000-0005-0000-0000-0000FE5B0000}"/>
    <cellStyle name="Comma [0] 2 135 2 2" xfId="24466" hidden="1" xr:uid="{00000000-0005-0000-0000-0000955F0000}"/>
    <cellStyle name="Comma [0] 2 135 2 2" xfId="24491" hidden="1" xr:uid="{00000000-0005-0000-0000-0000AE5F0000}"/>
    <cellStyle name="Comma [0] 2 135 2 2" xfId="24708" hidden="1" xr:uid="{00000000-0005-0000-0000-000087600000}"/>
    <cellStyle name="Comma [0] 2 135 2 2" xfId="25254" hidden="1" xr:uid="{00000000-0005-0000-0000-0000A9620000}"/>
    <cellStyle name="Comma [0] 2 135 2 2" xfId="26164" hidden="1" xr:uid="{00000000-0005-0000-0000-000037660000}"/>
    <cellStyle name="Comma [0] 2 135 2 2" xfId="26188" hidden="1" xr:uid="{00000000-0005-0000-0000-00004F660000}"/>
    <cellStyle name="Comma [0] 2 135 2 2" xfId="26405" hidden="1" xr:uid="{00000000-0005-0000-0000-000028670000}"/>
    <cellStyle name="Comma [0] 2 135 2 2" xfId="26948" hidden="1" xr:uid="{00000000-0005-0000-0000-000047690000}"/>
    <cellStyle name="Comma [0] 2 135 2 2" xfId="27844" hidden="1" xr:uid="{00000000-0005-0000-0000-0000C76C0000}"/>
    <cellStyle name="Comma [0] 2 135 2 2" xfId="27868" hidden="1" xr:uid="{00000000-0005-0000-0000-0000DF6C0000}"/>
    <cellStyle name="Comma [0] 2 135 2 2" xfId="28080" hidden="1" xr:uid="{00000000-0005-0000-0000-0000B36D0000}"/>
    <cellStyle name="Comma [0] 2 135 2 2" xfId="28609" hidden="1" xr:uid="{00000000-0005-0000-0000-0000C46F0000}"/>
    <cellStyle name="Comma [0] 2 135 2 2" xfId="29493" hidden="1" xr:uid="{00000000-0005-0000-0000-000038730000}"/>
    <cellStyle name="Comma [0] 2 135 2 2" xfId="29515" hidden="1" xr:uid="{00000000-0005-0000-0000-00004E730000}"/>
    <cellStyle name="Comma [0] 2 135 2 2" xfId="29726" hidden="1" xr:uid="{00000000-0005-0000-0000-000021740000}"/>
    <cellStyle name="Comma [0] 2 135 2 2" xfId="30244" hidden="1" xr:uid="{00000000-0005-0000-0000-000027760000}"/>
    <cellStyle name="Comma [0] 2 135 2 2" xfId="31091" hidden="1" xr:uid="{00000000-0005-0000-0000-000076790000}"/>
    <cellStyle name="Comma [0] 2 135 2 2" xfId="31108" hidden="1" xr:uid="{00000000-0005-0000-0000-000087790000}"/>
    <cellStyle name="Comma [0] 2 135 2 2" xfId="31757" hidden="1" xr:uid="{00000000-0005-0000-0000-0000107C0000}"/>
    <cellStyle name="Comma [0] 2 135 2 2" xfId="36892" hidden="1" xr:uid="{4B9F0E82-F969-4DF0-8F1A-AB3EAA7B6E68}"/>
    <cellStyle name="Comma [0] 2 135 2 2" xfId="36922" hidden="1" xr:uid="{DCFCE02F-75CA-423F-A097-779D2DA63103}"/>
    <cellStyle name="Comma [0] 2 135 2 2" xfId="37142" hidden="1" xr:uid="{4F2C0C51-9F03-4350-90FF-BEFB1600F4BD}"/>
    <cellStyle name="Comma [0] 2 135 2 2" xfId="37703" hidden="1" xr:uid="{9951D69B-D402-47A0-9266-29D2DBB0E7C0}"/>
    <cellStyle name="Comma [0] 2 135 2 2" xfId="39111" hidden="1" xr:uid="{FEAAB832-BB0D-4EF3-93E9-139E68FEE785}"/>
    <cellStyle name="Comma [0] 2 135 2 2" xfId="39141" hidden="1" xr:uid="{E2F40A9B-A23F-42B6-8972-26A36260B1D7}"/>
    <cellStyle name="Comma [0] 2 135 2 2" xfId="39361" hidden="1" xr:uid="{EC3FFEAD-8CE9-4580-B7F6-B4161E090367}"/>
    <cellStyle name="Comma [0] 2 135 2 2" xfId="39922" hidden="1" xr:uid="{2D91BC08-FBCD-4683-87C8-F44E4A8DE01F}"/>
    <cellStyle name="Comma [0] 2 135 2 2" xfId="40867" hidden="1" xr:uid="{ACC11BD5-5DD3-482F-923C-78097E4DD051}"/>
    <cellStyle name="Comma [0] 2 135 2 2" xfId="40897" hidden="1" xr:uid="{2891F61E-ABC0-4DFB-97F6-29CB07968252}"/>
    <cellStyle name="Comma [0] 2 135 2 2" xfId="41117" hidden="1" xr:uid="{B22AC35E-DF35-47BE-898C-720CAF2A8B77}"/>
    <cellStyle name="Comma [0] 2 135 2 2" xfId="41678" hidden="1" xr:uid="{F1707868-48D8-4FA9-8CE5-B1EA2B44B699}"/>
    <cellStyle name="Comma [0] 2 135 2 2" xfId="42623" hidden="1" xr:uid="{CE277695-ECDF-473A-AB50-3F938A6E4480}"/>
    <cellStyle name="Comma [0] 2 135 2 2" xfId="42653" hidden="1" xr:uid="{90EAE6E2-3DE8-43AD-97F4-657863114B7F}"/>
    <cellStyle name="Comma [0] 2 135 2 2" xfId="42873" hidden="1" xr:uid="{DE9DC3D9-0E1E-4B59-9040-56D39CE2E3B9}"/>
    <cellStyle name="Comma [0] 2 135 2 2" xfId="43434" hidden="1" xr:uid="{88A68A49-D6A2-44F8-931E-F98A5F19D093}"/>
    <cellStyle name="Comma [0] 2 135 2 2" xfId="44379" hidden="1" xr:uid="{AFD122B2-7593-489C-9AF2-CA84AC0B94F6}"/>
    <cellStyle name="Comma [0] 2 135 2 2" xfId="44409" hidden="1" xr:uid="{4CE7AED8-234A-4EF6-A752-0EB4B3E2017A}"/>
    <cellStyle name="Comma [0] 2 135 2 2" xfId="44629" hidden="1" xr:uid="{903B5752-C13C-4F5A-A4EB-7608BCAC939D}"/>
    <cellStyle name="Comma [0] 2 135 2 2" xfId="45190" hidden="1" xr:uid="{E4D9EC64-EDC0-42EB-927A-5FA6AD1034C0}"/>
    <cellStyle name="Comma [0] 2 135 2 2" xfId="46135" hidden="1" xr:uid="{F900EB93-EA75-41AC-B9E9-9FA550F5F7E8}"/>
    <cellStyle name="Comma [0] 2 135 2 2" xfId="46165" hidden="1" xr:uid="{3F37EE86-A91F-455D-8643-7174DA4CA7EC}"/>
    <cellStyle name="Comma [0] 2 135 2 2" xfId="46385" hidden="1" xr:uid="{425717FF-EEB6-48DB-A4F0-25A47CE51AC2}"/>
    <cellStyle name="Comma [0] 2 135 2 2" xfId="46946" hidden="1" xr:uid="{33792DD2-BA26-4182-BA25-0BDA73F4669F}"/>
    <cellStyle name="Comma [0] 2 135 2 2" xfId="47889" hidden="1" xr:uid="{5AB26C48-5103-487A-9231-12E26A8C961E}"/>
    <cellStyle name="Comma [0] 2 135 2 2" xfId="47918" hidden="1" xr:uid="{659651AB-8C66-4688-8029-94EDC243621E}"/>
    <cellStyle name="Comma [0] 2 135 2 2" xfId="48138" hidden="1" xr:uid="{EC29FE65-C016-422A-ACC9-E9C70CAAC9E5}"/>
    <cellStyle name="Comma [0] 2 135 2 2" xfId="48699" hidden="1" xr:uid="{B4BCA6A2-A22D-4389-852C-053FD6089F0A}"/>
    <cellStyle name="Comma [0] 2 135 2 2" xfId="49640" hidden="1" xr:uid="{B2767DC7-E7E2-4B23-94E5-2AF89DC89B5E}"/>
    <cellStyle name="Comma [0] 2 135 2 2" xfId="49668" hidden="1" xr:uid="{4153A3C2-49E8-4A1C-A9AE-4A6939D2DF38}"/>
    <cellStyle name="Comma [0] 2 135 2 2" xfId="49888" hidden="1" xr:uid="{3F8AAE7F-FA7A-4A3E-8490-AB6C4B5353EB}"/>
    <cellStyle name="Comma [0] 2 135 2 2" xfId="50449" hidden="1" xr:uid="{936BBCA7-51AB-4CDD-A453-D989EA1AC196}"/>
    <cellStyle name="Comma [0] 2 135 2 2" xfId="51386" hidden="1" xr:uid="{D83206F3-D5A0-42A8-A866-CCCAAD14A196}"/>
    <cellStyle name="Comma [0] 2 135 2 2" xfId="51414" hidden="1" xr:uid="{E40C063F-26F1-45DB-8261-C544C7B92767}"/>
    <cellStyle name="Comma [0] 2 135 2 2" xfId="51633" hidden="1" xr:uid="{9FB7081C-6D0D-45D1-9E75-B8D0D4CA17FA}"/>
    <cellStyle name="Comma [0] 2 135 2 2" xfId="52193" hidden="1" xr:uid="{EEFB30E9-ADE8-4932-BC62-9D5415D799EA}"/>
    <cellStyle name="Comma [0] 2 135 2 2" xfId="53125" hidden="1" xr:uid="{6287D42B-F673-4FE4-BC56-EBD2686D980D}"/>
    <cellStyle name="Comma [0] 2 135 2 2" xfId="53152" hidden="1" xr:uid="{187FD340-3903-4B1A-AB35-0BB64BAAD123}"/>
    <cellStyle name="Comma [0] 2 135 2 2" xfId="53371" hidden="1" xr:uid="{B349F970-777B-4B1F-8E75-893D8BF98CA8}"/>
    <cellStyle name="Comma [0] 2 135 2 2" xfId="53927" hidden="1" xr:uid="{1EC3A31F-9F26-4997-90F8-4A8BAD3A3C32}"/>
    <cellStyle name="Comma [0] 2 135 2 2" xfId="54853" hidden="1" xr:uid="{CE172ECB-C698-4636-8215-7E9DB9CA006A}"/>
    <cellStyle name="Comma [0] 2 135 2 2" xfId="54880" hidden="1" xr:uid="{83A9FCC5-1911-48A5-A955-92AC6C28FE62}"/>
    <cellStyle name="Comma [0] 2 135 2 2" xfId="55099" hidden="1" xr:uid="{0AAC033E-7401-4822-8F08-090FA126BF76}"/>
    <cellStyle name="Comma [0] 2 135 2 2" xfId="55651" hidden="1" xr:uid="{E7F7CD18-4D2E-4B18-83A2-75835FB6BC0C}"/>
    <cellStyle name="Comma [0] 2 135 2 2" xfId="56570" hidden="1" xr:uid="{67AE7909-8C5A-461D-A047-EC8B17D6E7DF}"/>
    <cellStyle name="Comma [0] 2 135 2 2" xfId="56595" hidden="1" xr:uid="{034920AD-1B62-41F2-B396-54D140CD2C15}"/>
    <cellStyle name="Comma [0] 2 135 2 2" xfId="56812" hidden="1" xr:uid="{B32352CD-164F-47A8-8C89-B606D5DD5B72}"/>
    <cellStyle name="Comma [0] 2 135 2 2" xfId="57358" hidden="1" xr:uid="{E6FAA404-0F11-4969-BDE0-2AEB055BDCE6}"/>
    <cellStyle name="Comma [0] 2 135 2 2" xfId="58268" hidden="1" xr:uid="{12AA648F-EF94-4511-AA8E-626A43A2E511}"/>
    <cellStyle name="Comma [0] 2 135 2 2" xfId="58292" hidden="1" xr:uid="{B8C8E6F9-DC6C-4C9E-BF6D-E6088ED2BA32}"/>
    <cellStyle name="Comma [0] 2 135 2 2" xfId="58509" hidden="1" xr:uid="{51483F5B-C35B-4A2B-84D7-8F4E08E94B6F}"/>
    <cellStyle name="Comma [0] 2 135 2 2" xfId="59052" hidden="1" xr:uid="{E0A39133-B96A-45C0-994E-BB4C95449E53}"/>
    <cellStyle name="Comma [0] 2 135 2 2" xfId="59948" hidden="1" xr:uid="{0A88A90D-76B9-435A-8671-F731D2F8CBED}"/>
    <cellStyle name="Comma [0] 2 135 2 2" xfId="59972" hidden="1" xr:uid="{71A2FDEC-4314-4D22-B4C8-B8DBBB97FF56}"/>
    <cellStyle name="Comma [0] 2 135 2 2" xfId="60184" hidden="1" xr:uid="{769BEBA5-67D1-4BD1-BDD5-CAD6B85AF2B4}"/>
    <cellStyle name="Comma [0] 2 135 2 2" xfId="60713" hidden="1" xr:uid="{3CEEB1EF-AB87-4D64-A2B8-B3A5E6A95652}"/>
    <cellStyle name="Comma [0] 2 135 2 2" xfId="61597" hidden="1" xr:uid="{74A0AA3E-ACC8-442D-980C-4F4AD5F703E7}"/>
    <cellStyle name="Comma [0] 2 135 2 2" xfId="61619" hidden="1" xr:uid="{A72A38CF-501A-4517-8D31-91EAB1699967}"/>
    <cellStyle name="Comma [0] 2 135 2 2" xfId="61830" hidden="1" xr:uid="{BF5CCC86-9915-410E-9F06-4F45E673EAF9}"/>
    <cellStyle name="Comma [0] 2 135 2 2" xfId="62348" hidden="1" xr:uid="{3736ED8C-93E0-48B4-80F4-442A94D9A834}"/>
    <cellStyle name="Comma [0] 2 135 2 2" xfId="63195" hidden="1" xr:uid="{EA42A223-1966-401E-9BED-A9C815CDB1A9}"/>
    <cellStyle name="Comma [0] 2 135 2 2" xfId="63212" hidden="1" xr:uid="{A559CAB7-B65B-4AA1-98DE-039D376DA396}"/>
    <cellStyle name="Comma [0] 2 135 2 2" xfId="63861" hidden="1" xr:uid="{5DBE5FB9-57E3-4FC6-A3AB-77D48F3C23CD}"/>
    <cellStyle name="Comma [0] 2 135 3" xfId="4377" hidden="1" xr:uid="{00000000-0005-0000-0000-00001C110000}"/>
    <cellStyle name="Comma [0] 2 135 3" xfId="6596" hidden="1" xr:uid="{00000000-0005-0000-0000-0000C7190000}"/>
    <cellStyle name="Comma [0] 2 135 3" xfId="7081" hidden="1" xr:uid="{00000000-0005-0000-0000-0000AC1B0000}"/>
    <cellStyle name="Comma [0] 2 135 3" xfId="8837" hidden="1" xr:uid="{00000000-0005-0000-0000-000088220000}"/>
    <cellStyle name="Comma [0] 2 135 3" xfId="10593" hidden="1" xr:uid="{00000000-0005-0000-0000-000064290000}"/>
    <cellStyle name="Comma [0] 2 135 3" xfId="12349" hidden="1" xr:uid="{00000000-0005-0000-0000-000040300000}"/>
    <cellStyle name="Comma [0] 2 135 3" xfId="14105" hidden="1" xr:uid="{00000000-0005-0000-0000-00001C370000}"/>
    <cellStyle name="Comma [0] 2 135 3" xfId="15858" hidden="1" xr:uid="{00000000-0005-0000-0000-0000F53D0000}"/>
    <cellStyle name="Comma [0] 2 135 3" xfId="17608" hidden="1" xr:uid="{00000000-0005-0000-0000-0000CB440000}"/>
    <cellStyle name="Comma [0] 2 135 3" xfId="19353" hidden="1" xr:uid="{00000000-0005-0000-0000-00009C4B0000}"/>
    <cellStyle name="Comma [0] 2 135 3" xfId="21091" hidden="1" xr:uid="{00000000-0005-0000-0000-000066520000}"/>
    <cellStyle name="Comma [0] 2 135 3" xfId="22819" hidden="1" xr:uid="{00000000-0005-0000-0000-000026590000}"/>
    <cellStyle name="Comma [0] 2 135 3" xfId="24532" hidden="1" xr:uid="{00000000-0005-0000-0000-0000D75F0000}"/>
    <cellStyle name="Comma [0] 2 135 3" xfId="26229" hidden="1" xr:uid="{00000000-0005-0000-0000-000078660000}"/>
    <cellStyle name="Comma [0] 2 135 3" xfId="27906" hidden="1" xr:uid="{00000000-0005-0000-0000-0000056D0000}"/>
    <cellStyle name="Comma [0] 2 135 3" xfId="29553" hidden="1" xr:uid="{00000000-0005-0000-0000-000074730000}"/>
    <cellStyle name="Comma [0] 2 135 3" xfId="36481" hidden="1" xr:uid="{CF426418-692C-4B48-BC05-C89CBEDE0875}"/>
    <cellStyle name="Comma [0] 2 135 3" xfId="38700" hidden="1" xr:uid="{1D53F012-DFD4-4191-A9FF-C91C4F143552}"/>
    <cellStyle name="Comma [0] 2 135 3" xfId="39185" hidden="1" xr:uid="{4C1F4890-9FCC-44F7-8464-5D14F2F20D81}"/>
    <cellStyle name="Comma [0] 2 135 3" xfId="40941" hidden="1" xr:uid="{3F5069F9-3D61-4F6B-A556-2E66807C1230}"/>
    <cellStyle name="Comma [0] 2 135 3" xfId="42697" hidden="1" xr:uid="{9EBBCAAE-97A4-4018-A6C4-8C5217A6B88C}"/>
    <cellStyle name="Comma [0] 2 135 3" xfId="44453" hidden="1" xr:uid="{682D11A7-EF2A-4E02-ABF9-F004447C3CCD}"/>
    <cellStyle name="Comma [0] 2 135 3" xfId="46209" hidden="1" xr:uid="{D282D8FE-6E17-4C6C-AAA2-5E206BA14C4C}"/>
    <cellStyle name="Comma [0] 2 135 3" xfId="47962" hidden="1" xr:uid="{E8FD0AEF-A375-4C28-8881-3D805620FB8A}"/>
    <cellStyle name="Comma [0] 2 135 3" xfId="49712" hidden="1" xr:uid="{26ACACC1-6811-415E-91BD-5416B79929E4}"/>
    <cellStyle name="Comma [0] 2 135 3" xfId="51457" hidden="1" xr:uid="{869E2E9D-E41C-41D6-ACE4-78561CEF7242}"/>
    <cellStyle name="Comma [0] 2 135 3" xfId="53195" hidden="1" xr:uid="{9A9203D0-B933-4B95-B548-CE86D461FDDE}"/>
    <cellStyle name="Comma [0] 2 135 3" xfId="54923" hidden="1" xr:uid="{57DF131A-B72F-4B01-A5BB-6F45163D2B40}"/>
    <cellStyle name="Comma [0] 2 135 3" xfId="56636" hidden="1" xr:uid="{24669A11-F7AE-4E82-B50E-5695EA0F2D6F}"/>
    <cellStyle name="Comma [0] 2 135 3" xfId="58333" hidden="1" xr:uid="{D8889A31-F420-4CF0-B9BC-93968A02EC63}"/>
    <cellStyle name="Comma [0] 2 135 3" xfId="60010" hidden="1" xr:uid="{E87B8338-FE21-44D0-8E47-5BE4B5C10E3D}"/>
    <cellStyle name="Comma [0] 2 135 3" xfId="61657" hidden="1" xr:uid="{07E17770-B051-449A-82E2-7142E7B77063}"/>
    <cellStyle name="Comma [0] 2 136" xfId="590" xr:uid="{00000000-0005-0000-0000-000051020000}"/>
    <cellStyle name="Comma [0] 2 136 2" xfId="969" hidden="1" xr:uid="{00000000-0005-0000-0000-0000CC030000}"/>
    <cellStyle name="Comma [0] 2 136 2" xfId="1245" hidden="1" xr:uid="{00000000-0005-0000-0000-0000E0040000}"/>
    <cellStyle name="Comma [0] 2 136 2" xfId="1802" hidden="1" xr:uid="{00000000-0005-0000-0000-00000D070000}"/>
    <cellStyle name="Comma [0] 2 136 2" xfId="33093" hidden="1" xr:uid="{ED27F555-549A-4CC1-A754-24599B6218E7}"/>
    <cellStyle name="Comma [0] 2 136 2" xfId="33364" hidden="1" xr:uid="{C5EEEE8B-D862-4E20-B697-982FCBB72C15}"/>
    <cellStyle name="Comma [0] 2 136 2" xfId="33917" hidden="1" xr:uid="{81C41256-7DDF-4990-A7D9-8AE97AD5F0A7}"/>
    <cellStyle name="Comma [0] 2 136 2" xfId="32728" xr:uid="{646FE12D-93C0-4CE8-BE30-0A62DCC54EC2}"/>
    <cellStyle name="Comma [0] 2 136 2 2" xfId="4760" hidden="1" xr:uid="{00000000-0005-0000-0000-00009B120000}"/>
    <cellStyle name="Comma [0] 2 136 2 2" xfId="4808" hidden="1" xr:uid="{00000000-0005-0000-0000-0000CB120000}"/>
    <cellStyle name="Comma [0] 2 136 2 2" xfId="5042" hidden="1" xr:uid="{00000000-0005-0000-0000-0000B5130000}"/>
    <cellStyle name="Comma [0] 2 136 2 2" xfId="5603" hidden="1" xr:uid="{00000000-0005-0000-0000-0000E6150000}"/>
    <cellStyle name="Comma [0] 2 136 2 2" xfId="6979" hidden="1" xr:uid="{00000000-0005-0000-0000-0000461B0000}"/>
    <cellStyle name="Comma [0] 2 136 2 2" xfId="7027" hidden="1" xr:uid="{00000000-0005-0000-0000-0000761B0000}"/>
    <cellStyle name="Comma [0] 2 136 2 2" xfId="7261" hidden="1" xr:uid="{00000000-0005-0000-0000-0000601C0000}"/>
    <cellStyle name="Comma [0] 2 136 2 2" xfId="7822" hidden="1" xr:uid="{00000000-0005-0000-0000-0000911E0000}"/>
    <cellStyle name="Comma [0] 2 136 2 2" xfId="8735" hidden="1" xr:uid="{00000000-0005-0000-0000-000022220000}"/>
    <cellStyle name="Comma [0] 2 136 2 2" xfId="8783" hidden="1" xr:uid="{00000000-0005-0000-0000-000052220000}"/>
    <cellStyle name="Comma [0] 2 136 2 2" xfId="9017" hidden="1" xr:uid="{00000000-0005-0000-0000-00003C230000}"/>
    <cellStyle name="Comma [0] 2 136 2 2" xfId="9578" hidden="1" xr:uid="{00000000-0005-0000-0000-00006D250000}"/>
    <cellStyle name="Comma [0] 2 136 2 2" xfId="10491" hidden="1" xr:uid="{00000000-0005-0000-0000-0000FE280000}"/>
    <cellStyle name="Comma [0] 2 136 2 2" xfId="10539" hidden="1" xr:uid="{00000000-0005-0000-0000-00002E290000}"/>
    <cellStyle name="Comma [0] 2 136 2 2" xfId="10773" hidden="1" xr:uid="{00000000-0005-0000-0000-0000182A0000}"/>
    <cellStyle name="Comma [0] 2 136 2 2" xfId="11334" hidden="1" xr:uid="{00000000-0005-0000-0000-0000492C0000}"/>
    <cellStyle name="Comma [0] 2 136 2 2" xfId="12247" hidden="1" xr:uid="{00000000-0005-0000-0000-0000DA2F0000}"/>
    <cellStyle name="Comma [0] 2 136 2 2" xfId="12295" hidden="1" xr:uid="{00000000-0005-0000-0000-00000A300000}"/>
    <cellStyle name="Comma [0] 2 136 2 2" xfId="12529" hidden="1" xr:uid="{00000000-0005-0000-0000-0000F4300000}"/>
    <cellStyle name="Comma [0] 2 136 2 2" xfId="13090" hidden="1" xr:uid="{00000000-0005-0000-0000-000025330000}"/>
    <cellStyle name="Comma [0] 2 136 2 2" xfId="14003" hidden="1" xr:uid="{00000000-0005-0000-0000-0000B6360000}"/>
    <cellStyle name="Comma [0] 2 136 2 2" xfId="14051" hidden="1" xr:uid="{00000000-0005-0000-0000-0000E6360000}"/>
    <cellStyle name="Comma [0] 2 136 2 2" xfId="14285" hidden="1" xr:uid="{00000000-0005-0000-0000-0000D0370000}"/>
    <cellStyle name="Comma [0] 2 136 2 2" xfId="14846" hidden="1" xr:uid="{00000000-0005-0000-0000-0000013A0000}"/>
    <cellStyle name="Comma [0] 2 136 2 2" xfId="15757" hidden="1" xr:uid="{00000000-0005-0000-0000-0000903D0000}"/>
    <cellStyle name="Comma [0] 2 136 2 2" xfId="15804" hidden="1" xr:uid="{00000000-0005-0000-0000-0000BF3D0000}"/>
    <cellStyle name="Comma [0] 2 136 2 2" xfId="16038" hidden="1" xr:uid="{00000000-0005-0000-0000-0000A93E0000}"/>
    <cellStyle name="Comma [0] 2 136 2 2" xfId="16599" hidden="1" xr:uid="{00000000-0005-0000-0000-0000DA400000}"/>
    <cellStyle name="Comma [0] 2 136 2 2" xfId="17508" hidden="1" xr:uid="{00000000-0005-0000-0000-000067440000}"/>
    <cellStyle name="Comma [0] 2 136 2 2" xfId="17554" hidden="1" xr:uid="{00000000-0005-0000-0000-000095440000}"/>
    <cellStyle name="Comma [0] 2 136 2 2" xfId="17788" hidden="1" xr:uid="{00000000-0005-0000-0000-00007F450000}"/>
    <cellStyle name="Comma [0] 2 136 2 2" xfId="18349" hidden="1" xr:uid="{00000000-0005-0000-0000-0000B0470000}"/>
    <cellStyle name="Comma [0] 2 136 2 2" xfId="19254" hidden="1" xr:uid="{00000000-0005-0000-0000-0000394B0000}"/>
    <cellStyle name="Comma [0] 2 136 2 2" xfId="19300" hidden="1" xr:uid="{00000000-0005-0000-0000-0000674B0000}"/>
    <cellStyle name="Comma [0] 2 136 2 2" xfId="19533" hidden="1" xr:uid="{00000000-0005-0000-0000-0000504C0000}"/>
    <cellStyle name="Comma [0] 2 136 2 2" xfId="20093" hidden="1" xr:uid="{00000000-0005-0000-0000-0000804E0000}"/>
    <cellStyle name="Comma [0] 2 136 2 2" xfId="20995" hidden="1" xr:uid="{00000000-0005-0000-0000-000006520000}"/>
    <cellStyle name="Comma [0] 2 136 2 2" xfId="21038" hidden="1" xr:uid="{00000000-0005-0000-0000-000031520000}"/>
    <cellStyle name="Comma [0] 2 136 2 2" xfId="21271" hidden="1" xr:uid="{00000000-0005-0000-0000-00001A530000}"/>
    <cellStyle name="Comma [0] 2 136 2 2" xfId="21827" hidden="1" xr:uid="{00000000-0005-0000-0000-000046550000}"/>
    <cellStyle name="Comma [0] 2 136 2 2" xfId="22723" hidden="1" xr:uid="{00000000-0005-0000-0000-0000C6580000}"/>
    <cellStyle name="Comma [0] 2 136 2 2" xfId="22766" hidden="1" xr:uid="{00000000-0005-0000-0000-0000F1580000}"/>
    <cellStyle name="Comma [0] 2 136 2 2" xfId="22999" hidden="1" xr:uid="{00000000-0005-0000-0000-0000DA590000}"/>
    <cellStyle name="Comma [0] 2 136 2 2" xfId="23551" hidden="1" xr:uid="{00000000-0005-0000-0000-0000025C0000}"/>
    <cellStyle name="Comma [0] 2 136 2 2" xfId="24441" hidden="1" xr:uid="{00000000-0005-0000-0000-00007C5F0000}"/>
    <cellStyle name="Comma [0] 2 136 2 2" xfId="24482" hidden="1" xr:uid="{00000000-0005-0000-0000-0000A55F0000}"/>
    <cellStyle name="Comma [0] 2 136 2 2" xfId="24712" hidden="1" xr:uid="{00000000-0005-0000-0000-00008B600000}"/>
    <cellStyle name="Comma [0] 2 136 2 2" xfId="25258" hidden="1" xr:uid="{00000000-0005-0000-0000-0000AD620000}"/>
    <cellStyle name="Comma [0] 2 136 2 2" xfId="26141" hidden="1" xr:uid="{00000000-0005-0000-0000-000020660000}"/>
    <cellStyle name="Comma [0] 2 136 2 2" xfId="26180" hidden="1" xr:uid="{00000000-0005-0000-0000-000047660000}"/>
    <cellStyle name="Comma [0] 2 136 2 2" xfId="26409" hidden="1" xr:uid="{00000000-0005-0000-0000-00002C670000}"/>
    <cellStyle name="Comma [0] 2 136 2 2" xfId="26952" hidden="1" xr:uid="{00000000-0005-0000-0000-00004B690000}"/>
    <cellStyle name="Comma [0] 2 136 2 2" xfId="27822" hidden="1" xr:uid="{00000000-0005-0000-0000-0000B16C0000}"/>
    <cellStyle name="Comma [0] 2 136 2 2" xfId="27860" hidden="1" xr:uid="{00000000-0005-0000-0000-0000D76C0000}"/>
    <cellStyle name="Comma [0] 2 136 2 2" xfId="28084" hidden="1" xr:uid="{00000000-0005-0000-0000-0000B76D0000}"/>
    <cellStyle name="Comma [0] 2 136 2 2" xfId="28613" hidden="1" xr:uid="{00000000-0005-0000-0000-0000C86F0000}"/>
    <cellStyle name="Comma [0] 2 136 2 2" xfId="29474" hidden="1" xr:uid="{00000000-0005-0000-0000-000025730000}"/>
    <cellStyle name="Comma [0] 2 136 2 2" xfId="29508" hidden="1" xr:uid="{00000000-0005-0000-0000-000047730000}"/>
    <cellStyle name="Comma [0] 2 136 2 2" xfId="29730" hidden="1" xr:uid="{00000000-0005-0000-0000-000025740000}"/>
    <cellStyle name="Comma [0] 2 136 2 2" xfId="30248" hidden="1" xr:uid="{00000000-0005-0000-0000-00002B760000}"/>
    <cellStyle name="Comma [0] 2 136 2 2" xfId="31074" hidden="1" xr:uid="{00000000-0005-0000-0000-000065790000}"/>
    <cellStyle name="Comma [0] 2 136 2 2" xfId="31302" hidden="1" xr:uid="{00000000-0005-0000-0000-0000497A0000}"/>
    <cellStyle name="Comma [0] 2 136 2 2" xfId="31761" hidden="1" xr:uid="{00000000-0005-0000-0000-0000147C0000}"/>
    <cellStyle name="Comma [0] 2 136 2 2" xfId="36864" hidden="1" xr:uid="{353C60A7-6D69-4949-910B-ED7D123D349B}"/>
    <cellStyle name="Comma [0] 2 136 2 2" xfId="36912" hidden="1" xr:uid="{22151F86-EE33-4FA1-A809-3C09A97E54F4}"/>
    <cellStyle name="Comma [0] 2 136 2 2" xfId="37146" hidden="1" xr:uid="{9BCD6273-F990-48FA-A697-D289A87E137E}"/>
    <cellStyle name="Comma [0] 2 136 2 2" xfId="37707" hidden="1" xr:uid="{DB99DC93-8E20-455A-914F-EE948FF3800A}"/>
    <cellStyle name="Comma [0] 2 136 2 2" xfId="39083" hidden="1" xr:uid="{353439D0-7DE0-41E6-B0BA-0C6B7B98BF6A}"/>
    <cellStyle name="Comma [0] 2 136 2 2" xfId="39131" hidden="1" xr:uid="{1E8B6EFC-13F8-4086-A2B0-2934EFEBF782}"/>
    <cellStyle name="Comma [0] 2 136 2 2" xfId="39365" hidden="1" xr:uid="{67FABEE3-78F5-4604-8422-BC4F403D5C0E}"/>
    <cellStyle name="Comma [0] 2 136 2 2" xfId="39926" hidden="1" xr:uid="{31130556-2679-4B91-BA7C-A5530A5734E2}"/>
    <cellStyle name="Comma [0] 2 136 2 2" xfId="40839" hidden="1" xr:uid="{6B15EDE4-1037-4126-85DE-DEBDE6AF224E}"/>
    <cellStyle name="Comma [0] 2 136 2 2" xfId="40887" hidden="1" xr:uid="{669CDDBE-9F32-417C-B3E6-BBA3F459F721}"/>
    <cellStyle name="Comma [0] 2 136 2 2" xfId="41121" hidden="1" xr:uid="{6AFC9606-8E12-4B8A-9499-CA7632DFA853}"/>
    <cellStyle name="Comma [0] 2 136 2 2" xfId="41682" hidden="1" xr:uid="{9EE34E40-BD70-488F-BC92-04F97D85DFA2}"/>
    <cellStyle name="Comma [0] 2 136 2 2" xfId="42595" hidden="1" xr:uid="{19D645BF-712A-4D6B-8102-2E24B6476CCF}"/>
    <cellStyle name="Comma [0] 2 136 2 2" xfId="42643" hidden="1" xr:uid="{78536C89-A298-4810-9BFA-41BE612DD358}"/>
    <cellStyle name="Comma [0] 2 136 2 2" xfId="42877" hidden="1" xr:uid="{7B1405ED-F6BB-4528-9DD2-94A4BD0A3288}"/>
    <cellStyle name="Comma [0] 2 136 2 2" xfId="43438" hidden="1" xr:uid="{BA7289F3-F589-4D6B-9146-B2B419527EBF}"/>
    <cellStyle name="Comma [0] 2 136 2 2" xfId="44351" hidden="1" xr:uid="{12BE040E-3B6F-4ADD-BED3-2FEBEB6584CF}"/>
    <cellStyle name="Comma [0] 2 136 2 2" xfId="44399" hidden="1" xr:uid="{7E36CD5C-7C58-45F0-9130-2BAE8A016815}"/>
    <cellStyle name="Comma [0] 2 136 2 2" xfId="44633" hidden="1" xr:uid="{75AED12A-A981-4BD4-B5CF-873445882095}"/>
    <cellStyle name="Comma [0] 2 136 2 2" xfId="45194" hidden="1" xr:uid="{E9BBF7D7-E6D3-4BB2-93E4-CE58E049025E}"/>
    <cellStyle name="Comma [0] 2 136 2 2" xfId="46107" hidden="1" xr:uid="{A04E5826-3F68-40FC-B1E7-95370B9F4BCF}"/>
    <cellStyle name="Comma [0] 2 136 2 2" xfId="46155" hidden="1" xr:uid="{19D0630A-721D-4C5A-B787-32C372040D87}"/>
    <cellStyle name="Comma [0] 2 136 2 2" xfId="46389" hidden="1" xr:uid="{B61C81B9-C8D6-4DFC-B95D-CF7DA31288FB}"/>
    <cellStyle name="Comma [0] 2 136 2 2" xfId="46950" hidden="1" xr:uid="{ADF35D55-57F7-4812-A680-C17781B05290}"/>
    <cellStyle name="Comma [0] 2 136 2 2" xfId="47861" hidden="1" xr:uid="{548FBCC0-CBCD-4C87-B955-1B5073906118}"/>
    <cellStyle name="Comma [0] 2 136 2 2" xfId="47908" hidden="1" xr:uid="{8ADA14BB-88BF-4E9D-B28F-C5DEFB87CBF5}"/>
    <cellStyle name="Comma [0] 2 136 2 2" xfId="48142" hidden="1" xr:uid="{DC486905-8F86-4D4C-8809-43985167B02A}"/>
    <cellStyle name="Comma [0] 2 136 2 2" xfId="48703" hidden="1" xr:uid="{96A17536-7A98-41AD-AC3D-5B68918E5795}"/>
    <cellStyle name="Comma [0] 2 136 2 2" xfId="49612" hidden="1" xr:uid="{F70F178B-C515-44B6-9F17-B81BDD3FEB0D}"/>
    <cellStyle name="Comma [0] 2 136 2 2" xfId="49658" hidden="1" xr:uid="{F27C3BDB-79BD-402C-9C64-636158AD1A9B}"/>
    <cellStyle name="Comma [0] 2 136 2 2" xfId="49892" hidden="1" xr:uid="{CD371DE4-7FFD-4F15-9031-B160B35A1D8A}"/>
    <cellStyle name="Comma [0] 2 136 2 2" xfId="50453" hidden="1" xr:uid="{B18045F2-B9ED-46A7-BBF4-0757009DA34D}"/>
    <cellStyle name="Comma [0] 2 136 2 2" xfId="51358" hidden="1" xr:uid="{ECB0395D-F053-427F-A066-674EB3CA4627}"/>
    <cellStyle name="Comma [0] 2 136 2 2" xfId="51404" hidden="1" xr:uid="{359A84C3-BAB8-4CF0-9948-1859B9F1A462}"/>
    <cellStyle name="Comma [0] 2 136 2 2" xfId="51637" hidden="1" xr:uid="{C3B2D8D6-BB44-4BCB-809D-88F9F8E1AAEF}"/>
    <cellStyle name="Comma [0] 2 136 2 2" xfId="52197" hidden="1" xr:uid="{B127C986-D18F-4D1D-A51A-5951CE493BD9}"/>
    <cellStyle name="Comma [0] 2 136 2 2" xfId="53099" hidden="1" xr:uid="{6296664B-CFD8-4F50-850F-A680CCC08E74}"/>
    <cellStyle name="Comma [0] 2 136 2 2" xfId="53142" hidden="1" xr:uid="{751BF2B4-FC4F-4F2B-A011-E65C91B73AF4}"/>
    <cellStyle name="Comma [0] 2 136 2 2" xfId="53375" hidden="1" xr:uid="{EE267825-B9F9-4F02-914A-187B2F0F11A1}"/>
    <cellStyle name="Comma [0] 2 136 2 2" xfId="53931" hidden="1" xr:uid="{4A476B8E-E35B-4F35-9125-722E3A10B621}"/>
    <cellStyle name="Comma [0] 2 136 2 2" xfId="54827" hidden="1" xr:uid="{519F94BF-C856-4E61-8329-2296AA03378D}"/>
    <cellStyle name="Comma [0] 2 136 2 2" xfId="54870" hidden="1" xr:uid="{0A5E4FAF-522C-48C9-83D7-853F689AE90B}"/>
    <cellStyle name="Comma [0] 2 136 2 2" xfId="55103" hidden="1" xr:uid="{830F2204-E46F-4E90-80C6-4A4DFD75651C}"/>
    <cellStyle name="Comma [0] 2 136 2 2" xfId="55655" hidden="1" xr:uid="{1731FC69-CCD3-462D-AABF-18A99110CEA3}"/>
    <cellStyle name="Comma [0] 2 136 2 2" xfId="56545" hidden="1" xr:uid="{2653324E-0A02-4969-BFD6-C7A62C9C8CBF}"/>
    <cellStyle name="Comma [0] 2 136 2 2" xfId="56586" hidden="1" xr:uid="{F1930947-A6D6-436F-9122-F22D4198F6FC}"/>
    <cellStyle name="Comma [0] 2 136 2 2" xfId="56816" hidden="1" xr:uid="{EA6202B9-51F4-476E-82BB-32FF1EC10009}"/>
    <cellStyle name="Comma [0] 2 136 2 2" xfId="57362" hidden="1" xr:uid="{518E9630-BBE1-46A4-8C3E-E46B0BBA8941}"/>
    <cellStyle name="Comma [0] 2 136 2 2" xfId="58245" hidden="1" xr:uid="{067FA190-DD49-4AD8-8C94-4798AD5B2D14}"/>
    <cellStyle name="Comma [0] 2 136 2 2" xfId="58284" hidden="1" xr:uid="{791C72BE-DA76-4910-BED5-94D7D5D63A29}"/>
    <cellStyle name="Comma [0] 2 136 2 2" xfId="58513" hidden="1" xr:uid="{9626DB84-AF70-46A7-84DA-01DF7742F7BA}"/>
    <cellStyle name="Comma [0] 2 136 2 2" xfId="59056" hidden="1" xr:uid="{588E53FA-124A-4082-8FE9-33677C767A2C}"/>
    <cellStyle name="Comma [0] 2 136 2 2" xfId="59926" hidden="1" xr:uid="{54321B67-925D-4287-87EA-19EB72C974B6}"/>
    <cellStyle name="Comma [0] 2 136 2 2" xfId="59964" hidden="1" xr:uid="{3C0C5BC8-F17B-4453-95BD-82E761B53759}"/>
    <cellStyle name="Comma [0] 2 136 2 2" xfId="60188" hidden="1" xr:uid="{363D2CB7-AB9C-49A7-A305-CB2C12B7F6DC}"/>
    <cellStyle name="Comma [0] 2 136 2 2" xfId="60717" hidden="1" xr:uid="{E0DB362B-03B1-49B1-8413-CE3465F719FE}"/>
    <cellStyle name="Comma [0] 2 136 2 2" xfId="61578" hidden="1" xr:uid="{0F790C1D-0DFC-44F1-8EB0-F5C8F7DEF5FE}"/>
    <cellStyle name="Comma [0] 2 136 2 2" xfId="61612" hidden="1" xr:uid="{31CC93E4-0102-4BA6-80C7-71F7DB8CF70E}"/>
    <cellStyle name="Comma [0] 2 136 2 2" xfId="61834" hidden="1" xr:uid="{AC6AEC09-C400-4FDF-98A4-9365D16E4189}"/>
    <cellStyle name="Comma [0] 2 136 2 2" xfId="62352" hidden="1" xr:uid="{53E68B09-1BC1-4CB8-A80C-204C9DD062E3}"/>
    <cellStyle name="Comma [0] 2 136 2 2" xfId="63178" hidden="1" xr:uid="{C6890665-2DF4-4BFF-BC8B-850E2A019B13}"/>
    <cellStyle name="Comma [0] 2 136 2 2" xfId="63406" hidden="1" xr:uid="{02C49405-CA33-463D-91A9-EE1050B10507}"/>
    <cellStyle name="Comma [0] 2 136 2 2" xfId="63865" hidden="1" xr:uid="{7A0F051E-64CD-4AA7-B1C7-858B9C2B04FE}"/>
    <cellStyle name="Comma [0] 2 136 3" xfId="4381" hidden="1" xr:uid="{00000000-0005-0000-0000-000020110000}"/>
    <cellStyle name="Comma [0] 2 136 3" xfId="6600" hidden="1" xr:uid="{00000000-0005-0000-0000-0000CB190000}"/>
    <cellStyle name="Comma [0] 2 136 3" xfId="7086" hidden="1" xr:uid="{00000000-0005-0000-0000-0000B11B0000}"/>
    <cellStyle name="Comma [0] 2 136 3" xfId="8842" hidden="1" xr:uid="{00000000-0005-0000-0000-00008D220000}"/>
    <cellStyle name="Comma [0] 2 136 3" xfId="10598" hidden="1" xr:uid="{00000000-0005-0000-0000-000069290000}"/>
    <cellStyle name="Comma [0] 2 136 3" xfId="12354" hidden="1" xr:uid="{00000000-0005-0000-0000-000045300000}"/>
    <cellStyle name="Comma [0] 2 136 3" xfId="14110" hidden="1" xr:uid="{00000000-0005-0000-0000-000021370000}"/>
    <cellStyle name="Comma [0] 2 136 3" xfId="15863" hidden="1" xr:uid="{00000000-0005-0000-0000-0000FA3D0000}"/>
    <cellStyle name="Comma [0] 2 136 3" xfId="17613" hidden="1" xr:uid="{00000000-0005-0000-0000-0000D0440000}"/>
    <cellStyle name="Comma [0] 2 136 3" xfId="19358" hidden="1" xr:uid="{00000000-0005-0000-0000-0000A14B0000}"/>
    <cellStyle name="Comma [0] 2 136 3" xfId="21096" hidden="1" xr:uid="{00000000-0005-0000-0000-00006B520000}"/>
    <cellStyle name="Comma [0] 2 136 3" xfId="22824" hidden="1" xr:uid="{00000000-0005-0000-0000-00002B590000}"/>
    <cellStyle name="Comma [0] 2 136 3" xfId="24537" hidden="1" xr:uid="{00000000-0005-0000-0000-0000DC5F0000}"/>
    <cellStyle name="Comma [0] 2 136 3" xfId="26234" hidden="1" xr:uid="{00000000-0005-0000-0000-00007D660000}"/>
    <cellStyle name="Comma [0] 2 136 3" xfId="27911" hidden="1" xr:uid="{00000000-0005-0000-0000-00000A6D0000}"/>
    <cellStyle name="Comma [0] 2 136 3" xfId="29558" hidden="1" xr:uid="{00000000-0005-0000-0000-000079730000}"/>
    <cellStyle name="Comma [0] 2 136 3" xfId="36485" hidden="1" xr:uid="{38454026-3291-4A5A-B368-0352EE30E2A4}"/>
    <cellStyle name="Comma [0] 2 136 3" xfId="38704" hidden="1" xr:uid="{5F72EC1F-29CD-4CDF-A5A1-E4B306AA3601}"/>
    <cellStyle name="Comma [0] 2 136 3" xfId="39190" hidden="1" xr:uid="{86E0C75F-31B5-4E53-A7F2-A5F7C2BCCAA5}"/>
    <cellStyle name="Comma [0] 2 136 3" xfId="40946" hidden="1" xr:uid="{513B8CA3-EB80-4DBF-A12B-66FC0A25FA2A}"/>
    <cellStyle name="Comma [0] 2 136 3" xfId="42702" hidden="1" xr:uid="{50F4AFD9-6380-4A98-9316-8653ABDDBCB8}"/>
    <cellStyle name="Comma [0] 2 136 3" xfId="44458" hidden="1" xr:uid="{4BC2E07A-A368-4238-8645-70E843B4DA3A}"/>
    <cellStyle name="Comma [0] 2 136 3" xfId="46214" hidden="1" xr:uid="{6C56A273-1668-4D18-93F6-8BD03A1FED17}"/>
    <cellStyle name="Comma [0] 2 136 3" xfId="47967" hidden="1" xr:uid="{D27E508E-3B0A-49C8-8CCE-BD873966BD3C}"/>
    <cellStyle name="Comma [0] 2 136 3" xfId="49717" hidden="1" xr:uid="{07DB21BA-4EC6-430F-9B60-B9DBD31A23E2}"/>
    <cellStyle name="Comma [0] 2 136 3" xfId="51462" hidden="1" xr:uid="{ECEEEE8B-14FB-41A9-A6CC-C6209E9173BF}"/>
    <cellStyle name="Comma [0] 2 136 3" xfId="53200" hidden="1" xr:uid="{4F3FCD45-288E-473E-8DB3-3E104F43791E}"/>
    <cellStyle name="Comma [0] 2 136 3" xfId="54928" hidden="1" xr:uid="{C4C13172-6EBB-4E80-AE7B-8499BC901FF0}"/>
    <cellStyle name="Comma [0] 2 136 3" xfId="56641" hidden="1" xr:uid="{2B1B5D4E-7414-4214-8E48-68865A6FFA2E}"/>
    <cellStyle name="Comma [0] 2 136 3" xfId="58338" hidden="1" xr:uid="{8AC73E1B-7B95-42C7-A6B3-C88CE388E9C9}"/>
    <cellStyle name="Comma [0] 2 136 3" xfId="60015" hidden="1" xr:uid="{6406064E-9E5F-4DFE-A3B0-BF6FA295EFFC}"/>
    <cellStyle name="Comma [0] 2 136 3" xfId="61662" hidden="1" xr:uid="{F5E3F3E8-CF68-4495-8F08-1EA419C2088C}"/>
    <cellStyle name="Comma [0] 2 137" xfId="583" xr:uid="{00000000-0005-0000-0000-00004A020000}"/>
    <cellStyle name="Comma [0] 2 137 2" xfId="995" hidden="1" xr:uid="{00000000-0005-0000-0000-0000E6030000}"/>
    <cellStyle name="Comma [0] 2 137 2" xfId="1010" hidden="1" xr:uid="{00000000-0005-0000-0000-0000F5030000}"/>
    <cellStyle name="Comma [0] 2 137 2" xfId="1795" hidden="1" xr:uid="{00000000-0005-0000-0000-000006070000}"/>
    <cellStyle name="Comma [0] 2 137 2" xfId="33117" hidden="1" xr:uid="{E5E3D8F8-80B6-463E-8BC5-6C928C6CFA4F}"/>
    <cellStyle name="Comma [0] 2 137 2" xfId="33132" hidden="1" xr:uid="{F40D81D3-0CF5-4F8F-BA2D-B45FF2610D12}"/>
    <cellStyle name="Comma [0] 2 137 2" xfId="33910" hidden="1" xr:uid="{75DBBA39-FE81-41B3-91B5-DF236D56EE85}"/>
    <cellStyle name="Comma [0] 2 137 2" xfId="32721" xr:uid="{97DE8906-820D-43AE-BA29-B7CBB26937DD}"/>
    <cellStyle name="Comma [0] 2 137 2 2" xfId="4786" hidden="1" xr:uid="{00000000-0005-0000-0000-0000B5120000}"/>
    <cellStyle name="Comma [0] 2 137 2 2" xfId="4802" hidden="1" xr:uid="{00000000-0005-0000-0000-0000C5120000}"/>
    <cellStyle name="Comma [0] 2 137 2 2" xfId="5035" hidden="1" xr:uid="{00000000-0005-0000-0000-0000AE130000}"/>
    <cellStyle name="Comma [0] 2 137 2 2" xfId="5596" hidden="1" xr:uid="{00000000-0005-0000-0000-0000DF150000}"/>
    <cellStyle name="Comma [0] 2 137 2 2" xfId="7005" hidden="1" xr:uid="{00000000-0005-0000-0000-0000601B0000}"/>
    <cellStyle name="Comma [0] 2 137 2 2" xfId="7021" hidden="1" xr:uid="{00000000-0005-0000-0000-0000701B0000}"/>
    <cellStyle name="Comma [0] 2 137 2 2" xfId="7254" hidden="1" xr:uid="{00000000-0005-0000-0000-0000591C0000}"/>
    <cellStyle name="Comma [0] 2 137 2 2" xfId="7815" hidden="1" xr:uid="{00000000-0005-0000-0000-00008A1E0000}"/>
    <cellStyle name="Comma [0] 2 137 2 2" xfId="8761" hidden="1" xr:uid="{00000000-0005-0000-0000-00003C220000}"/>
    <cellStyle name="Comma [0] 2 137 2 2" xfId="8777" hidden="1" xr:uid="{00000000-0005-0000-0000-00004C220000}"/>
    <cellStyle name="Comma [0] 2 137 2 2" xfId="9010" hidden="1" xr:uid="{00000000-0005-0000-0000-000035230000}"/>
    <cellStyle name="Comma [0] 2 137 2 2" xfId="9571" hidden="1" xr:uid="{00000000-0005-0000-0000-000066250000}"/>
    <cellStyle name="Comma [0] 2 137 2 2" xfId="10517" hidden="1" xr:uid="{00000000-0005-0000-0000-000018290000}"/>
    <cellStyle name="Comma [0] 2 137 2 2" xfId="10533" hidden="1" xr:uid="{00000000-0005-0000-0000-000028290000}"/>
    <cellStyle name="Comma [0] 2 137 2 2" xfId="10766" hidden="1" xr:uid="{00000000-0005-0000-0000-0000112A0000}"/>
    <cellStyle name="Comma [0] 2 137 2 2" xfId="11327" hidden="1" xr:uid="{00000000-0005-0000-0000-0000422C0000}"/>
    <cellStyle name="Comma [0] 2 137 2 2" xfId="12273" hidden="1" xr:uid="{00000000-0005-0000-0000-0000F42F0000}"/>
    <cellStyle name="Comma [0] 2 137 2 2" xfId="12289" hidden="1" xr:uid="{00000000-0005-0000-0000-000004300000}"/>
    <cellStyle name="Comma [0] 2 137 2 2" xfId="12522" hidden="1" xr:uid="{00000000-0005-0000-0000-0000ED300000}"/>
    <cellStyle name="Comma [0] 2 137 2 2" xfId="13083" hidden="1" xr:uid="{00000000-0005-0000-0000-00001E330000}"/>
    <cellStyle name="Comma [0] 2 137 2 2" xfId="14029" hidden="1" xr:uid="{00000000-0005-0000-0000-0000D0360000}"/>
    <cellStyle name="Comma [0] 2 137 2 2" xfId="14045" hidden="1" xr:uid="{00000000-0005-0000-0000-0000E0360000}"/>
    <cellStyle name="Comma [0] 2 137 2 2" xfId="14278" hidden="1" xr:uid="{00000000-0005-0000-0000-0000C9370000}"/>
    <cellStyle name="Comma [0] 2 137 2 2" xfId="14839" hidden="1" xr:uid="{00000000-0005-0000-0000-0000FA390000}"/>
    <cellStyle name="Comma [0] 2 137 2 2" xfId="15783" hidden="1" xr:uid="{00000000-0005-0000-0000-0000AA3D0000}"/>
    <cellStyle name="Comma [0] 2 137 2 2" xfId="15798" hidden="1" xr:uid="{00000000-0005-0000-0000-0000B93D0000}"/>
    <cellStyle name="Comma [0] 2 137 2 2" xfId="16031" hidden="1" xr:uid="{00000000-0005-0000-0000-0000A23E0000}"/>
    <cellStyle name="Comma [0] 2 137 2 2" xfId="16592" hidden="1" xr:uid="{00000000-0005-0000-0000-0000D3400000}"/>
    <cellStyle name="Comma [0] 2 137 2 2" xfId="17534" hidden="1" xr:uid="{00000000-0005-0000-0000-000081440000}"/>
    <cellStyle name="Comma [0] 2 137 2 2" xfId="17548" hidden="1" xr:uid="{00000000-0005-0000-0000-00008F440000}"/>
    <cellStyle name="Comma [0] 2 137 2 2" xfId="17781" hidden="1" xr:uid="{00000000-0005-0000-0000-000078450000}"/>
    <cellStyle name="Comma [0] 2 137 2 2" xfId="18342" hidden="1" xr:uid="{00000000-0005-0000-0000-0000A9470000}"/>
    <cellStyle name="Comma [0] 2 137 2 2" xfId="19280" hidden="1" xr:uid="{00000000-0005-0000-0000-0000534B0000}"/>
    <cellStyle name="Comma [0] 2 137 2 2" xfId="19294" hidden="1" xr:uid="{00000000-0005-0000-0000-0000614B0000}"/>
    <cellStyle name="Comma [0] 2 137 2 2" xfId="19526" hidden="1" xr:uid="{00000000-0005-0000-0000-0000494C0000}"/>
    <cellStyle name="Comma [0] 2 137 2 2" xfId="20086" hidden="1" xr:uid="{00000000-0005-0000-0000-0000794E0000}"/>
    <cellStyle name="Comma [0] 2 137 2 2" xfId="21019" hidden="1" xr:uid="{00000000-0005-0000-0000-00001E520000}"/>
    <cellStyle name="Comma [0] 2 137 2 2" xfId="21032" hidden="1" xr:uid="{00000000-0005-0000-0000-00002B520000}"/>
    <cellStyle name="Comma [0] 2 137 2 2" xfId="21264" hidden="1" xr:uid="{00000000-0005-0000-0000-000013530000}"/>
    <cellStyle name="Comma [0] 2 137 2 2" xfId="21820" hidden="1" xr:uid="{00000000-0005-0000-0000-00003F550000}"/>
    <cellStyle name="Comma [0] 2 137 2 2" xfId="22747" hidden="1" xr:uid="{00000000-0005-0000-0000-0000DE580000}"/>
    <cellStyle name="Comma [0] 2 137 2 2" xfId="22760" hidden="1" xr:uid="{00000000-0005-0000-0000-0000EB580000}"/>
    <cellStyle name="Comma [0] 2 137 2 2" xfId="22992" hidden="1" xr:uid="{00000000-0005-0000-0000-0000D3590000}"/>
    <cellStyle name="Comma [0] 2 137 2 2" xfId="23544" hidden="1" xr:uid="{00000000-0005-0000-0000-0000FB5B0000}"/>
    <cellStyle name="Comma [0] 2 137 2 2" xfId="24464" hidden="1" xr:uid="{00000000-0005-0000-0000-0000935F0000}"/>
    <cellStyle name="Comma [0] 2 137 2 2" xfId="24476" hidden="1" xr:uid="{00000000-0005-0000-0000-00009F5F0000}"/>
    <cellStyle name="Comma [0] 2 137 2 2" xfId="24705" hidden="1" xr:uid="{00000000-0005-0000-0000-000084600000}"/>
    <cellStyle name="Comma [0] 2 137 2 2" xfId="25251" hidden="1" xr:uid="{00000000-0005-0000-0000-0000A6620000}"/>
    <cellStyle name="Comma [0] 2 137 2 2" xfId="26162" hidden="1" xr:uid="{00000000-0005-0000-0000-000035660000}"/>
    <cellStyle name="Comma [0] 2 137 2 2" xfId="26174" hidden="1" xr:uid="{00000000-0005-0000-0000-000041660000}"/>
    <cellStyle name="Comma [0] 2 137 2 2" xfId="26402" hidden="1" xr:uid="{00000000-0005-0000-0000-000025670000}"/>
    <cellStyle name="Comma [0] 2 137 2 2" xfId="26945" hidden="1" xr:uid="{00000000-0005-0000-0000-000044690000}"/>
    <cellStyle name="Comma [0] 2 137 2 2" xfId="27842" hidden="1" xr:uid="{00000000-0005-0000-0000-0000C56C0000}"/>
    <cellStyle name="Comma [0] 2 137 2 2" xfId="27854" hidden="1" xr:uid="{00000000-0005-0000-0000-0000D16C0000}"/>
    <cellStyle name="Comma [0] 2 137 2 2" xfId="28077" hidden="1" xr:uid="{00000000-0005-0000-0000-0000B06D0000}"/>
    <cellStyle name="Comma [0] 2 137 2 2" xfId="28606" hidden="1" xr:uid="{00000000-0005-0000-0000-0000C16F0000}"/>
    <cellStyle name="Comma [0] 2 137 2 2" xfId="29492" hidden="1" xr:uid="{00000000-0005-0000-0000-000037730000}"/>
    <cellStyle name="Comma [0] 2 137 2 2" xfId="29502" hidden="1" xr:uid="{00000000-0005-0000-0000-000041730000}"/>
    <cellStyle name="Comma [0] 2 137 2 2" xfId="29723" hidden="1" xr:uid="{00000000-0005-0000-0000-00001E740000}"/>
    <cellStyle name="Comma [0] 2 137 2 2" xfId="30241" hidden="1" xr:uid="{00000000-0005-0000-0000-000024760000}"/>
    <cellStyle name="Comma [0] 2 137 2 2" xfId="31090" hidden="1" xr:uid="{00000000-0005-0000-0000-000075790000}"/>
    <cellStyle name="Comma [0] 2 137 2 2" xfId="31098" hidden="1" xr:uid="{00000000-0005-0000-0000-00007D790000}"/>
    <cellStyle name="Comma [0] 2 137 2 2" xfId="31754" hidden="1" xr:uid="{00000000-0005-0000-0000-00000D7C0000}"/>
    <cellStyle name="Comma [0] 2 137 2 2" xfId="36890" hidden="1" xr:uid="{BBE6AEFB-CCDA-49BB-A8E6-725E055D1E43}"/>
    <cellStyle name="Comma [0] 2 137 2 2" xfId="36906" hidden="1" xr:uid="{16D1F507-2FF2-4A0B-A106-6D51E5860CF6}"/>
    <cellStyle name="Comma [0] 2 137 2 2" xfId="37139" hidden="1" xr:uid="{021B3F5E-2125-4F8F-8C62-94CA12613DD9}"/>
    <cellStyle name="Comma [0] 2 137 2 2" xfId="37700" hidden="1" xr:uid="{D45DE439-DFC2-418B-BEA4-FC855880DD2F}"/>
    <cellStyle name="Comma [0] 2 137 2 2" xfId="39109" hidden="1" xr:uid="{2F97B7EE-63E1-4649-92B3-7E9B3AFA5872}"/>
    <cellStyle name="Comma [0] 2 137 2 2" xfId="39125" hidden="1" xr:uid="{99EE5CA5-FE17-4C2A-8D2D-66273258A535}"/>
    <cellStyle name="Comma [0] 2 137 2 2" xfId="39358" hidden="1" xr:uid="{6AE48A85-55C8-4136-9C1C-FCD89403B6DC}"/>
    <cellStyle name="Comma [0] 2 137 2 2" xfId="39919" hidden="1" xr:uid="{60009CA2-3A5C-480D-B87E-F902AE13C553}"/>
    <cellStyle name="Comma [0] 2 137 2 2" xfId="40865" hidden="1" xr:uid="{EBF230F6-4089-44F5-957E-A148EE85811D}"/>
    <cellStyle name="Comma [0] 2 137 2 2" xfId="40881" hidden="1" xr:uid="{D1A2E2BB-1564-4B84-9A2C-802E2DD99491}"/>
    <cellStyle name="Comma [0] 2 137 2 2" xfId="41114" hidden="1" xr:uid="{28A61232-4099-40CE-BE0B-C7E14986D523}"/>
    <cellStyle name="Comma [0] 2 137 2 2" xfId="41675" hidden="1" xr:uid="{9660640E-15AE-41EF-AAD5-4A670DF661F9}"/>
    <cellStyle name="Comma [0] 2 137 2 2" xfId="42621" hidden="1" xr:uid="{20412E2E-195C-4F9C-8E77-CD93F96C6D42}"/>
    <cellStyle name="Comma [0] 2 137 2 2" xfId="42637" hidden="1" xr:uid="{B7F815C9-D31F-4792-9833-4613EABEBC4B}"/>
    <cellStyle name="Comma [0] 2 137 2 2" xfId="42870" hidden="1" xr:uid="{A5DE8329-4770-4BB5-AC95-E168001BB318}"/>
    <cellStyle name="Comma [0] 2 137 2 2" xfId="43431" hidden="1" xr:uid="{049785EE-3791-4675-8572-F8E3678E7706}"/>
    <cellStyle name="Comma [0] 2 137 2 2" xfId="44377" hidden="1" xr:uid="{53903778-2318-41DC-8BB1-AA5529FE1244}"/>
    <cellStyle name="Comma [0] 2 137 2 2" xfId="44393" hidden="1" xr:uid="{6BF7EA02-8E06-43F3-A729-E11E31360C2F}"/>
    <cellStyle name="Comma [0] 2 137 2 2" xfId="44626" hidden="1" xr:uid="{F823D852-3711-4BC3-AB04-1CCA3F7AC2F2}"/>
    <cellStyle name="Comma [0] 2 137 2 2" xfId="45187" hidden="1" xr:uid="{EF5C9870-293B-4F91-A5EE-E9A02BA60FDF}"/>
    <cellStyle name="Comma [0] 2 137 2 2" xfId="46133" hidden="1" xr:uid="{8E0B9B00-F915-4605-96DC-81F58199FD93}"/>
    <cellStyle name="Comma [0] 2 137 2 2" xfId="46149" hidden="1" xr:uid="{DC8B17A6-EF25-4CE0-96DE-D306B0DF89E6}"/>
    <cellStyle name="Comma [0] 2 137 2 2" xfId="46382" hidden="1" xr:uid="{0AA65DC4-E951-4553-AEB4-1D95A9A76256}"/>
    <cellStyle name="Comma [0] 2 137 2 2" xfId="46943" hidden="1" xr:uid="{6532AFE2-6FAA-4529-BFE8-1018FF726FE6}"/>
    <cellStyle name="Comma [0] 2 137 2 2" xfId="47887" hidden="1" xr:uid="{9F59A3C5-91F2-4957-98CB-A8BC85F42279}"/>
    <cellStyle name="Comma [0] 2 137 2 2" xfId="47902" hidden="1" xr:uid="{61CDD7B6-FB41-4CB9-ABC4-B5D77BB8FA51}"/>
    <cellStyle name="Comma [0] 2 137 2 2" xfId="48135" hidden="1" xr:uid="{9A13B4A2-2D9C-479B-8B5D-E3310BB71920}"/>
    <cellStyle name="Comma [0] 2 137 2 2" xfId="48696" hidden="1" xr:uid="{6B142E86-1CC5-4FED-9587-19A17F991D1F}"/>
    <cellStyle name="Comma [0] 2 137 2 2" xfId="49638" hidden="1" xr:uid="{6FB80C36-B652-4FE2-8997-B77F821BACD5}"/>
    <cellStyle name="Comma [0] 2 137 2 2" xfId="49652" hidden="1" xr:uid="{DB234978-34A8-4717-A0EB-D4730045F9B4}"/>
    <cellStyle name="Comma [0] 2 137 2 2" xfId="49885" hidden="1" xr:uid="{649B2076-1B88-4FDB-BC7B-130D04C05167}"/>
    <cellStyle name="Comma [0] 2 137 2 2" xfId="50446" hidden="1" xr:uid="{3150270A-E187-4FBB-9424-92FEF0F4784F}"/>
    <cellStyle name="Comma [0] 2 137 2 2" xfId="51384" hidden="1" xr:uid="{2BF7C8B6-AD66-4D1F-9031-0B495FB6494B}"/>
    <cellStyle name="Comma [0] 2 137 2 2" xfId="51398" hidden="1" xr:uid="{BB113909-2D89-497A-8568-1D4B7F9D2E55}"/>
    <cellStyle name="Comma [0] 2 137 2 2" xfId="51630" hidden="1" xr:uid="{E8BC0032-5712-438B-B254-4CA852BF5E99}"/>
    <cellStyle name="Comma [0] 2 137 2 2" xfId="52190" hidden="1" xr:uid="{5CDAA715-CD80-498A-B4CA-43D69BA6F762}"/>
    <cellStyle name="Comma [0] 2 137 2 2" xfId="53123" hidden="1" xr:uid="{D8888A58-FE8D-4D42-BA6B-EC29F23B49AD}"/>
    <cellStyle name="Comma [0] 2 137 2 2" xfId="53136" hidden="1" xr:uid="{E97273EF-350A-4DB2-B12A-CACDBEBB5E3C}"/>
    <cellStyle name="Comma [0] 2 137 2 2" xfId="53368" hidden="1" xr:uid="{60C13E51-2930-4402-841B-263025B2453F}"/>
    <cellStyle name="Comma [0] 2 137 2 2" xfId="53924" hidden="1" xr:uid="{1D90D305-A1C5-467A-A4BC-58BA6BEE4460}"/>
    <cellStyle name="Comma [0] 2 137 2 2" xfId="54851" hidden="1" xr:uid="{5FAA76D5-230F-412E-BC14-7DBA4BD1C81A}"/>
    <cellStyle name="Comma [0] 2 137 2 2" xfId="54864" hidden="1" xr:uid="{30A13DB7-43BD-411E-870E-5FD12F9748CD}"/>
    <cellStyle name="Comma [0] 2 137 2 2" xfId="55096" hidden="1" xr:uid="{BF81C670-C7A5-4149-B408-1408848695AF}"/>
    <cellStyle name="Comma [0] 2 137 2 2" xfId="55648" hidden="1" xr:uid="{7432F549-A582-4EA9-9B56-24F08D1E7692}"/>
    <cellStyle name="Comma [0] 2 137 2 2" xfId="56568" hidden="1" xr:uid="{A5385669-8385-4C92-A6DF-A401DDAD5635}"/>
    <cellStyle name="Comma [0] 2 137 2 2" xfId="56580" hidden="1" xr:uid="{E036624E-5CE6-4A14-B7A4-045EEB646F57}"/>
    <cellStyle name="Comma [0] 2 137 2 2" xfId="56809" hidden="1" xr:uid="{15D82FA0-AB85-411A-80CC-2FC63C26FCD3}"/>
    <cellStyle name="Comma [0] 2 137 2 2" xfId="57355" hidden="1" xr:uid="{DDB28622-60F1-4CCA-B4BA-D40C221B2179}"/>
    <cellStyle name="Comma [0] 2 137 2 2" xfId="58266" hidden="1" xr:uid="{D6323C84-7577-465C-A46B-C636C3AF237D}"/>
    <cellStyle name="Comma [0] 2 137 2 2" xfId="58278" hidden="1" xr:uid="{B688C8E2-1916-4493-BDC8-86FBCFA575EA}"/>
    <cellStyle name="Comma [0] 2 137 2 2" xfId="58506" hidden="1" xr:uid="{708528B7-E3B3-4347-9C59-5E69730E949A}"/>
    <cellStyle name="Comma [0] 2 137 2 2" xfId="59049" hidden="1" xr:uid="{07263B53-1703-4F63-B858-D1894DE82A6B}"/>
    <cellStyle name="Comma [0] 2 137 2 2" xfId="59946" hidden="1" xr:uid="{FC8E729C-2FB3-422E-9C91-F9CFD1F95664}"/>
    <cellStyle name="Comma [0] 2 137 2 2" xfId="59958" hidden="1" xr:uid="{04829CCF-CC15-45E8-819E-C0053792BBCA}"/>
    <cellStyle name="Comma [0] 2 137 2 2" xfId="60181" hidden="1" xr:uid="{CFEA99DD-1D18-4CFC-B63F-AA5AFF2B3CBD}"/>
    <cellStyle name="Comma [0] 2 137 2 2" xfId="60710" hidden="1" xr:uid="{B614EBB6-F944-4FA2-80D9-4407C2597CB5}"/>
    <cellStyle name="Comma [0] 2 137 2 2" xfId="61596" hidden="1" xr:uid="{66513DF2-F0B7-45D6-940C-4BDC74B264CF}"/>
    <cellStyle name="Comma [0] 2 137 2 2" xfId="61606" hidden="1" xr:uid="{122B1331-D523-4CCF-9889-6A4ED72E5DA8}"/>
    <cellStyle name="Comma [0] 2 137 2 2" xfId="61827" hidden="1" xr:uid="{176CB86D-60FA-4508-B222-1C61DFB60EEB}"/>
    <cellStyle name="Comma [0] 2 137 2 2" xfId="62345" hidden="1" xr:uid="{4FC79E6E-4178-4873-8562-7176071338A1}"/>
    <cellStyle name="Comma [0] 2 137 2 2" xfId="63194" hidden="1" xr:uid="{758837C7-CB93-47D9-91B3-5CCD0AA19E99}"/>
    <cellStyle name="Comma [0] 2 137 2 2" xfId="63202" hidden="1" xr:uid="{AAF4FAD5-9A27-4BB3-BCCC-23EC34D0D5A6}"/>
    <cellStyle name="Comma [0] 2 137 2 2" xfId="63858" hidden="1" xr:uid="{E266ECE0-91D8-4740-8F24-60F37A11535C}"/>
    <cellStyle name="Comma [0] 2 137 3" xfId="4374" hidden="1" xr:uid="{00000000-0005-0000-0000-000019110000}"/>
    <cellStyle name="Comma [0] 2 137 3" xfId="6413" hidden="1" xr:uid="{00000000-0005-0000-0000-000010190000}"/>
    <cellStyle name="Comma [0] 2 137 3" xfId="6593" hidden="1" xr:uid="{00000000-0005-0000-0000-0000C4190000}"/>
    <cellStyle name="Comma [0] 2 137 3" xfId="6608" hidden="1" xr:uid="{00000000-0005-0000-0000-0000D3190000}"/>
    <cellStyle name="Comma [0] 2 137 3" xfId="6695" hidden="1" xr:uid="{00000000-0005-0000-0000-00002A1A0000}"/>
    <cellStyle name="Comma [0] 2 137 3" xfId="6715" hidden="1" xr:uid="{00000000-0005-0000-0000-00003E1A0000}"/>
    <cellStyle name="Comma [0] 2 137 3" xfId="6745" hidden="1" xr:uid="{00000000-0005-0000-0000-00005C1A0000}"/>
    <cellStyle name="Comma [0] 2 137 3" xfId="7613" hidden="1" xr:uid="{00000000-0005-0000-0000-0000C01D0000}"/>
    <cellStyle name="Comma [0] 2 137 3" xfId="9369" hidden="1" xr:uid="{00000000-0005-0000-0000-00009C240000}"/>
    <cellStyle name="Comma [0] 2 137 3" xfId="11125" hidden="1" xr:uid="{00000000-0005-0000-0000-0000782B0000}"/>
    <cellStyle name="Comma [0] 2 137 3" xfId="12881" hidden="1" xr:uid="{00000000-0005-0000-0000-000054320000}"/>
    <cellStyle name="Comma [0] 2 137 3" xfId="14637" hidden="1" xr:uid="{00000000-0005-0000-0000-000030390000}"/>
    <cellStyle name="Comma [0] 2 137 3" xfId="16390" hidden="1" xr:uid="{00000000-0005-0000-0000-000009400000}"/>
    <cellStyle name="Comma [0] 2 137 3" xfId="18140" hidden="1" xr:uid="{00000000-0005-0000-0000-0000DF460000}"/>
    <cellStyle name="Comma [0] 2 137 3" xfId="19884" hidden="1" xr:uid="{00000000-0005-0000-0000-0000AF4D0000}"/>
    <cellStyle name="Comma [0] 2 137 3" xfId="21618" hidden="1" xr:uid="{00000000-0005-0000-0000-000075540000}"/>
    <cellStyle name="Comma [0] 2 137 3" xfId="36478" hidden="1" xr:uid="{D1E4350C-4985-4518-869C-4B8161F4C203}"/>
    <cellStyle name="Comma [0] 2 137 3" xfId="38517" hidden="1" xr:uid="{058BCB48-C8C6-4380-8C95-5502DC99FF56}"/>
    <cellStyle name="Comma [0] 2 137 3" xfId="38697" hidden="1" xr:uid="{88490B92-E4B7-407F-8B22-09B35AA7DF0B}"/>
    <cellStyle name="Comma [0] 2 137 3" xfId="38712" hidden="1" xr:uid="{6CFBE105-62CD-46D3-87E3-C2C847622E91}"/>
    <cellStyle name="Comma [0] 2 137 3" xfId="38799" hidden="1" xr:uid="{CC99D1F7-DEE1-4CBF-9AF8-EC3CD9CB526D}"/>
    <cellStyle name="Comma [0] 2 137 3" xfId="38819" hidden="1" xr:uid="{648AE61B-CBFC-4800-BF31-77C1DA20EB5F}"/>
    <cellStyle name="Comma [0] 2 137 3" xfId="38849" hidden="1" xr:uid="{AF184FCB-4C11-4A17-913A-A5414E7E254C}"/>
    <cellStyle name="Comma [0] 2 137 3" xfId="39717" hidden="1" xr:uid="{1CC5F36C-7259-4BE9-B000-BC35400A3508}"/>
    <cellStyle name="Comma [0] 2 137 3" xfId="41473" hidden="1" xr:uid="{3F8B35C7-9F68-43A1-B223-381EE48B140F}"/>
    <cellStyle name="Comma [0] 2 137 3" xfId="43229" hidden="1" xr:uid="{A615A57A-5538-4AFC-9ACA-C793572E5773}"/>
    <cellStyle name="Comma [0] 2 137 3" xfId="44985" hidden="1" xr:uid="{A8454DA8-B27E-464E-A80E-38C466B19974}"/>
    <cellStyle name="Comma [0] 2 137 3" xfId="46741" hidden="1" xr:uid="{F98641F1-D380-4C1D-9D84-1947058CB28A}"/>
    <cellStyle name="Comma [0] 2 137 3" xfId="48494" hidden="1" xr:uid="{F9FE9B88-96DC-4C24-B4D3-6937BC6EE55D}"/>
    <cellStyle name="Comma [0] 2 137 3" xfId="50244" hidden="1" xr:uid="{A4259C94-D1DF-4812-99EA-43F40DFB0740}"/>
    <cellStyle name="Comma [0] 2 137 3" xfId="51988" hidden="1" xr:uid="{D7998D0B-9958-499E-B5FD-BC15D2E1458A}"/>
    <cellStyle name="Comma [0] 2 137 3" xfId="53722" hidden="1" xr:uid="{C8BE93EE-9D2A-4A8A-896D-318E2969AE73}"/>
    <cellStyle name="Comma [0] 2 138" xfId="581" xr:uid="{00000000-0005-0000-0000-000048020000}"/>
    <cellStyle name="Comma [0] 2 138 2" xfId="980" hidden="1" xr:uid="{00000000-0005-0000-0000-0000D7030000}"/>
    <cellStyle name="Comma [0] 2 138 2" xfId="1002" hidden="1" xr:uid="{00000000-0005-0000-0000-0000ED030000}"/>
    <cellStyle name="Comma [0] 2 138 2" xfId="1793" hidden="1" xr:uid="{00000000-0005-0000-0000-000004070000}"/>
    <cellStyle name="Comma [0] 2 138 2" xfId="33102" hidden="1" xr:uid="{9CBFFC80-47D4-44A0-BD57-3A68A666C236}"/>
    <cellStyle name="Comma [0] 2 138 2" xfId="33124" hidden="1" xr:uid="{B489721D-41D2-4289-BC5A-533A37C69BC4}"/>
    <cellStyle name="Comma [0] 2 138 2" xfId="33908" hidden="1" xr:uid="{79787B4A-E532-4F94-88E6-A3904B081462}"/>
    <cellStyle name="Comma [0] 2 138 2" xfId="32719" xr:uid="{08F5E6B4-FB49-4A70-957F-94D3992D1BB5}"/>
    <cellStyle name="Comma [0] 2 138 2 2" xfId="4771" hidden="1" xr:uid="{00000000-0005-0000-0000-0000A6120000}"/>
    <cellStyle name="Comma [0] 2 138 2 2" xfId="4794" hidden="1" xr:uid="{00000000-0005-0000-0000-0000BD120000}"/>
    <cellStyle name="Comma [0] 2 138 2 2" xfId="5033" hidden="1" xr:uid="{00000000-0005-0000-0000-0000AC130000}"/>
    <cellStyle name="Comma [0] 2 138 2 2" xfId="5594" hidden="1" xr:uid="{00000000-0005-0000-0000-0000DD150000}"/>
    <cellStyle name="Comma [0] 2 138 2 2" xfId="6990" hidden="1" xr:uid="{00000000-0005-0000-0000-0000511B0000}"/>
    <cellStyle name="Comma [0] 2 138 2 2" xfId="7013" hidden="1" xr:uid="{00000000-0005-0000-0000-0000681B0000}"/>
    <cellStyle name="Comma [0] 2 138 2 2" xfId="7252" hidden="1" xr:uid="{00000000-0005-0000-0000-0000571C0000}"/>
    <cellStyle name="Comma [0] 2 138 2 2" xfId="7813" hidden="1" xr:uid="{00000000-0005-0000-0000-0000881E0000}"/>
    <cellStyle name="Comma [0] 2 138 2 2" xfId="8746" hidden="1" xr:uid="{00000000-0005-0000-0000-00002D220000}"/>
    <cellStyle name="Comma [0] 2 138 2 2" xfId="8769" hidden="1" xr:uid="{00000000-0005-0000-0000-000044220000}"/>
    <cellStyle name="Comma [0] 2 138 2 2" xfId="9008" hidden="1" xr:uid="{00000000-0005-0000-0000-000033230000}"/>
    <cellStyle name="Comma [0] 2 138 2 2" xfId="9569" hidden="1" xr:uid="{00000000-0005-0000-0000-000064250000}"/>
    <cellStyle name="Comma [0] 2 138 2 2" xfId="10502" hidden="1" xr:uid="{00000000-0005-0000-0000-000009290000}"/>
    <cellStyle name="Comma [0] 2 138 2 2" xfId="10525" hidden="1" xr:uid="{00000000-0005-0000-0000-000020290000}"/>
    <cellStyle name="Comma [0] 2 138 2 2" xfId="10764" hidden="1" xr:uid="{00000000-0005-0000-0000-00000F2A0000}"/>
    <cellStyle name="Comma [0] 2 138 2 2" xfId="11325" hidden="1" xr:uid="{00000000-0005-0000-0000-0000402C0000}"/>
    <cellStyle name="Comma [0] 2 138 2 2" xfId="12258" hidden="1" xr:uid="{00000000-0005-0000-0000-0000E52F0000}"/>
    <cellStyle name="Comma [0] 2 138 2 2" xfId="12281" hidden="1" xr:uid="{00000000-0005-0000-0000-0000FC2F0000}"/>
    <cellStyle name="Comma [0] 2 138 2 2" xfId="12520" hidden="1" xr:uid="{00000000-0005-0000-0000-0000EB300000}"/>
    <cellStyle name="Comma [0] 2 138 2 2" xfId="13081" hidden="1" xr:uid="{00000000-0005-0000-0000-00001C330000}"/>
    <cellStyle name="Comma [0] 2 138 2 2" xfId="14014" hidden="1" xr:uid="{00000000-0005-0000-0000-0000C1360000}"/>
    <cellStyle name="Comma [0] 2 138 2 2" xfId="14037" hidden="1" xr:uid="{00000000-0005-0000-0000-0000D8360000}"/>
    <cellStyle name="Comma [0] 2 138 2 2" xfId="14276" hidden="1" xr:uid="{00000000-0005-0000-0000-0000C7370000}"/>
    <cellStyle name="Comma [0] 2 138 2 2" xfId="14837" hidden="1" xr:uid="{00000000-0005-0000-0000-0000F8390000}"/>
    <cellStyle name="Comma [0] 2 138 2 2" xfId="15768" hidden="1" xr:uid="{00000000-0005-0000-0000-00009B3D0000}"/>
    <cellStyle name="Comma [0] 2 138 2 2" xfId="15791" hidden="1" xr:uid="{00000000-0005-0000-0000-0000B23D0000}"/>
    <cellStyle name="Comma [0] 2 138 2 2" xfId="16029" hidden="1" xr:uid="{00000000-0005-0000-0000-0000A03E0000}"/>
    <cellStyle name="Comma [0] 2 138 2 2" xfId="16590" hidden="1" xr:uid="{00000000-0005-0000-0000-0000D1400000}"/>
    <cellStyle name="Comma [0] 2 138 2 2" xfId="17519" hidden="1" xr:uid="{00000000-0005-0000-0000-000072440000}"/>
    <cellStyle name="Comma [0] 2 138 2 2" xfId="17542" hidden="1" xr:uid="{00000000-0005-0000-0000-000089440000}"/>
    <cellStyle name="Comma [0] 2 138 2 2" xfId="17779" hidden="1" xr:uid="{00000000-0005-0000-0000-000076450000}"/>
    <cellStyle name="Comma [0] 2 138 2 2" xfId="18340" hidden="1" xr:uid="{00000000-0005-0000-0000-0000A7470000}"/>
    <cellStyle name="Comma [0] 2 138 2 2" xfId="19265" hidden="1" xr:uid="{00000000-0005-0000-0000-0000444B0000}"/>
    <cellStyle name="Comma [0] 2 138 2 2" xfId="19288" hidden="1" xr:uid="{00000000-0005-0000-0000-00005B4B0000}"/>
    <cellStyle name="Comma [0] 2 138 2 2" xfId="19524" hidden="1" xr:uid="{00000000-0005-0000-0000-0000474C0000}"/>
    <cellStyle name="Comma [0] 2 138 2 2" xfId="20084" hidden="1" xr:uid="{00000000-0005-0000-0000-0000774E0000}"/>
    <cellStyle name="Comma [0] 2 138 2 2" xfId="21004" hidden="1" xr:uid="{00000000-0005-0000-0000-00000F520000}"/>
    <cellStyle name="Comma [0] 2 138 2 2" xfId="21027" hidden="1" xr:uid="{00000000-0005-0000-0000-000026520000}"/>
    <cellStyle name="Comma [0] 2 138 2 2" xfId="21262" hidden="1" xr:uid="{00000000-0005-0000-0000-000011530000}"/>
    <cellStyle name="Comma [0] 2 138 2 2" xfId="21818" hidden="1" xr:uid="{00000000-0005-0000-0000-00003D550000}"/>
    <cellStyle name="Comma [0] 2 138 2 2" xfId="22732" hidden="1" xr:uid="{00000000-0005-0000-0000-0000CF580000}"/>
    <cellStyle name="Comma [0] 2 138 2 2" xfId="22755" hidden="1" xr:uid="{00000000-0005-0000-0000-0000E6580000}"/>
    <cellStyle name="Comma [0] 2 138 2 2" xfId="22990" hidden="1" xr:uid="{00000000-0005-0000-0000-0000D1590000}"/>
    <cellStyle name="Comma [0] 2 138 2 2" xfId="23542" hidden="1" xr:uid="{00000000-0005-0000-0000-0000F95B0000}"/>
    <cellStyle name="Comma [0] 2 138 2 2" xfId="24449" hidden="1" xr:uid="{00000000-0005-0000-0000-0000845F0000}"/>
    <cellStyle name="Comma [0] 2 138 2 2" xfId="24471" hidden="1" xr:uid="{00000000-0005-0000-0000-00009A5F0000}"/>
    <cellStyle name="Comma [0] 2 138 2 2" xfId="24703" hidden="1" xr:uid="{00000000-0005-0000-0000-000082600000}"/>
    <cellStyle name="Comma [0] 2 138 2 2" xfId="25249" hidden="1" xr:uid="{00000000-0005-0000-0000-0000A4620000}"/>
    <cellStyle name="Comma [0] 2 138 2 2" xfId="26147" hidden="1" xr:uid="{00000000-0005-0000-0000-000026660000}"/>
    <cellStyle name="Comma [0] 2 138 2 2" xfId="26169" hidden="1" xr:uid="{00000000-0005-0000-0000-00003C660000}"/>
    <cellStyle name="Comma [0] 2 138 2 2" xfId="26400" hidden="1" xr:uid="{00000000-0005-0000-0000-000023670000}"/>
    <cellStyle name="Comma [0] 2 138 2 2" xfId="26943" hidden="1" xr:uid="{00000000-0005-0000-0000-000042690000}"/>
    <cellStyle name="Comma [0] 2 138 2 2" xfId="27827" hidden="1" xr:uid="{00000000-0005-0000-0000-0000B66C0000}"/>
    <cellStyle name="Comma [0] 2 138 2 2" xfId="27849" hidden="1" xr:uid="{00000000-0005-0000-0000-0000CC6C0000}"/>
    <cellStyle name="Comma [0] 2 138 2 2" xfId="28075" hidden="1" xr:uid="{00000000-0005-0000-0000-0000AE6D0000}"/>
    <cellStyle name="Comma [0] 2 138 2 2" xfId="28604" hidden="1" xr:uid="{00000000-0005-0000-0000-0000BF6F0000}"/>
    <cellStyle name="Comma [0] 2 138 2 2" xfId="29478" hidden="1" xr:uid="{00000000-0005-0000-0000-000029730000}"/>
    <cellStyle name="Comma [0] 2 138 2 2" xfId="29497" hidden="1" xr:uid="{00000000-0005-0000-0000-00003C730000}"/>
    <cellStyle name="Comma [0] 2 138 2 2" xfId="29721" hidden="1" xr:uid="{00000000-0005-0000-0000-00001C740000}"/>
    <cellStyle name="Comma [0] 2 138 2 2" xfId="30239" hidden="1" xr:uid="{00000000-0005-0000-0000-000022760000}"/>
    <cellStyle name="Comma [0] 2 138 2 2" xfId="31078" hidden="1" xr:uid="{00000000-0005-0000-0000-000069790000}"/>
    <cellStyle name="Comma [0] 2 138 2 2" xfId="31093" hidden="1" xr:uid="{00000000-0005-0000-0000-000078790000}"/>
    <cellStyle name="Comma [0] 2 138 2 2" xfId="31752" hidden="1" xr:uid="{00000000-0005-0000-0000-00000B7C0000}"/>
    <cellStyle name="Comma [0] 2 138 2 2" xfId="36875" hidden="1" xr:uid="{97AFE3DF-47B0-4ABE-B756-1FCBAC053A13}"/>
    <cellStyle name="Comma [0] 2 138 2 2" xfId="36898" hidden="1" xr:uid="{54348034-8900-47FF-BB9E-7F618CFC67F6}"/>
    <cellStyle name="Comma [0] 2 138 2 2" xfId="37137" hidden="1" xr:uid="{E2D8D9F8-CC95-4DAB-A29B-59A0FF09A1AC}"/>
    <cellStyle name="Comma [0] 2 138 2 2" xfId="37698" hidden="1" xr:uid="{A1AD206B-F6EB-47CE-A5B2-640BF6AFF702}"/>
    <cellStyle name="Comma [0] 2 138 2 2" xfId="39094" hidden="1" xr:uid="{FBDFF392-B754-4FAB-8EFC-3720277A671F}"/>
    <cellStyle name="Comma [0] 2 138 2 2" xfId="39117" hidden="1" xr:uid="{DD64ADE6-A8C1-49DD-A70B-7340CB9333F1}"/>
    <cellStyle name="Comma [0] 2 138 2 2" xfId="39356" hidden="1" xr:uid="{FDF08A97-BB3E-4C42-9538-CE88E2E7FCAA}"/>
    <cellStyle name="Comma [0] 2 138 2 2" xfId="39917" hidden="1" xr:uid="{2A1AD9D6-F84F-4848-A56F-6F09C192207E}"/>
    <cellStyle name="Comma [0] 2 138 2 2" xfId="40850" hidden="1" xr:uid="{B529FA9B-01E6-45F6-9FF7-61AFB02AC805}"/>
    <cellStyle name="Comma [0] 2 138 2 2" xfId="40873" hidden="1" xr:uid="{C03F881A-B9D7-448F-91D7-E8A945DD3BC1}"/>
    <cellStyle name="Comma [0] 2 138 2 2" xfId="41112" hidden="1" xr:uid="{AFF1C978-50DC-4CDF-A5C4-2881848A311C}"/>
    <cellStyle name="Comma [0] 2 138 2 2" xfId="41673" hidden="1" xr:uid="{F294602F-480C-4C93-A28D-9318144763C2}"/>
    <cellStyle name="Comma [0] 2 138 2 2" xfId="42606" hidden="1" xr:uid="{6E3C4AE0-DCB6-47DF-ACE5-7CF6FB9446BE}"/>
    <cellStyle name="Comma [0] 2 138 2 2" xfId="42629" hidden="1" xr:uid="{FE080FBF-0384-4705-BCB7-DD71C1776B8D}"/>
    <cellStyle name="Comma [0] 2 138 2 2" xfId="42868" hidden="1" xr:uid="{67639B31-3A32-4D12-A67F-670BCEA8E58A}"/>
    <cellStyle name="Comma [0] 2 138 2 2" xfId="43429" hidden="1" xr:uid="{498F496F-05A8-4C7A-8582-AD1AEB15FA9D}"/>
    <cellStyle name="Comma [0] 2 138 2 2" xfId="44362" hidden="1" xr:uid="{962CC42B-B69F-48E2-8B28-65BEAC60BC18}"/>
    <cellStyle name="Comma [0] 2 138 2 2" xfId="44385" hidden="1" xr:uid="{552F2828-1357-4B81-9B5A-790949562B45}"/>
    <cellStyle name="Comma [0] 2 138 2 2" xfId="44624" hidden="1" xr:uid="{5513C1F3-FBDB-4ADE-93E6-BBC813E86C71}"/>
    <cellStyle name="Comma [0] 2 138 2 2" xfId="45185" hidden="1" xr:uid="{ADE989E1-73A1-4C28-9E03-E5DCC4FA42DB}"/>
    <cellStyle name="Comma [0] 2 138 2 2" xfId="46118" hidden="1" xr:uid="{F3EA7F02-63EC-4315-A20A-B26ADE145E97}"/>
    <cellStyle name="Comma [0] 2 138 2 2" xfId="46141" hidden="1" xr:uid="{6BF7A018-C339-444E-9B29-FE264741D716}"/>
    <cellStyle name="Comma [0] 2 138 2 2" xfId="46380" hidden="1" xr:uid="{53D3AE63-F328-49C7-B6CE-34532F11BA32}"/>
    <cellStyle name="Comma [0] 2 138 2 2" xfId="46941" hidden="1" xr:uid="{F8C2090A-F066-4B22-BC9F-F350B00DD092}"/>
    <cellStyle name="Comma [0] 2 138 2 2" xfId="47872" hidden="1" xr:uid="{1A199902-7DD2-4E47-80CF-4E72C6789606}"/>
    <cellStyle name="Comma [0] 2 138 2 2" xfId="47895" hidden="1" xr:uid="{8E499BA3-5968-4792-9ADC-258E0A9435F0}"/>
    <cellStyle name="Comma [0] 2 138 2 2" xfId="48133" hidden="1" xr:uid="{CFAB70F2-8D71-422E-A3F2-D41C205E9FDD}"/>
    <cellStyle name="Comma [0] 2 138 2 2" xfId="48694" hidden="1" xr:uid="{054694FD-FF43-471A-9EC9-AE4CC6A179B7}"/>
    <cellStyle name="Comma [0] 2 138 2 2" xfId="49623" hidden="1" xr:uid="{6ACA60D9-EB95-4FA4-BBE0-5FE0089E6F15}"/>
    <cellStyle name="Comma [0] 2 138 2 2" xfId="49646" hidden="1" xr:uid="{FB2874D1-8E65-4486-AA44-CC94D3036118}"/>
    <cellStyle name="Comma [0] 2 138 2 2" xfId="49883" hidden="1" xr:uid="{3DAAF9F7-4E6A-4A2F-B974-E86A90BA954A}"/>
    <cellStyle name="Comma [0] 2 138 2 2" xfId="50444" hidden="1" xr:uid="{AE888FA0-15F2-4B9A-B1E7-52CABF669226}"/>
    <cellStyle name="Comma [0] 2 138 2 2" xfId="51369" hidden="1" xr:uid="{1008D559-7058-4B81-8BCA-C930484EB93D}"/>
    <cellStyle name="Comma [0] 2 138 2 2" xfId="51392" hidden="1" xr:uid="{594388E0-32F8-4EE7-B52A-3214D7436FCB}"/>
    <cellStyle name="Comma [0] 2 138 2 2" xfId="51628" hidden="1" xr:uid="{A19C7CEC-ED5E-48B7-B1A1-30DD2DB7EC87}"/>
    <cellStyle name="Comma [0] 2 138 2 2" xfId="52188" hidden="1" xr:uid="{C8A0265D-7A75-48C7-8D89-D67DDB029BF7}"/>
    <cellStyle name="Comma [0] 2 138 2 2" xfId="53108" hidden="1" xr:uid="{67BBDAFC-4803-4F0B-970B-528FC2E1AE42}"/>
    <cellStyle name="Comma [0] 2 138 2 2" xfId="53131" hidden="1" xr:uid="{E18BFD29-10A1-460B-985A-C7DDE840F830}"/>
    <cellStyle name="Comma [0] 2 138 2 2" xfId="53366" hidden="1" xr:uid="{46710448-3E19-4D51-9C25-EB08041027CA}"/>
    <cellStyle name="Comma [0] 2 138 2 2" xfId="53922" hidden="1" xr:uid="{C8EEB03A-6541-4457-9EB9-47924C566D97}"/>
    <cellStyle name="Comma [0] 2 138 2 2" xfId="54836" hidden="1" xr:uid="{84CD86FD-06E6-49F8-9E55-560659D91D98}"/>
    <cellStyle name="Comma [0] 2 138 2 2" xfId="54859" hidden="1" xr:uid="{C021E53F-668B-439D-BB48-7290CB40E53E}"/>
    <cellStyle name="Comma [0] 2 138 2 2" xfId="55094" hidden="1" xr:uid="{987C39DB-F928-4C6F-9886-C3FAC1C74B19}"/>
    <cellStyle name="Comma [0] 2 138 2 2" xfId="55646" hidden="1" xr:uid="{99AC7A66-DAE3-4BA5-AE82-95EC206D20C7}"/>
    <cellStyle name="Comma [0] 2 138 2 2" xfId="56553" hidden="1" xr:uid="{E7951C9A-A6EE-4918-9128-07592CBABA57}"/>
    <cellStyle name="Comma [0] 2 138 2 2" xfId="56575" hidden="1" xr:uid="{3F66B9C4-080B-4DF1-9BB5-907A9C4B939B}"/>
    <cellStyle name="Comma [0] 2 138 2 2" xfId="56807" hidden="1" xr:uid="{236BBBEF-2EBA-48A1-ACE6-BD4CDAFA7FF8}"/>
    <cellStyle name="Comma [0] 2 138 2 2" xfId="57353" hidden="1" xr:uid="{936347BA-E9C7-492D-813E-B89CDA4A244C}"/>
    <cellStyle name="Comma [0] 2 138 2 2" xfId="58251" hidden="1" xr:uid="{D1C85AEC-CAFB-48B9-95B4-61D7EE2E6E51}"/>
    <cellStyle name="Comma [0] 2 138 2 2" xfId="58273" hidden="1" xr:uid="{4988279F-7CB1-47E9-AC03-7AF5D381EFD8}"/>
    <cellStyle name="Comma [0] 2 138 2 2" xfId="58504" hidden="1" xr:uid="{D4D8B360-77D3-47F5-A2DE-40A23BEC67D1}"/>
    <cellStyle name="Comma [0] 2 138 2 2" xfId="59047" hidden="1" xr:uid="{B4894B58-F2A8-4ACD-8FB5-8EF3B6591B71}"/>
    <cellStyle name="Comma [0] 2 138 2 2" xfId="59931" hidden="1" xr:uid="{A77BD9E2-8AB2-4F13-B76C-0CF318204476}"/>
    <cellStyle name="Comma [0] 2 138 2 2" xfId="59953" hidden="1" xr:uid="{B425A1E1-1DE2-4BC6-82AB-5F349D48D2E0}"/>
    <cellStyle name="Comma [0] 2 138 2 2" xfId="60179" hidden="1" xr:uid="{C9FB98AD-1A99-40D9-8112-2EBB31514EC8}"/>
    <cellStyle name="Comma [0] 2 138 2 2" xfId="60708" hidden="1" xr:uid="{66D57717-5A90-4DC0-AC3F-F5DA0087376F}"/>
    <cellStyle name="Comma [0] 2 138 2 2" xfId="61582" hidden="1" xr:uid="{90934923-2FBE-402B-AE60-6EA3C8FF3146}"/>
    <cellStyle name="Comma [0] 2 138 2 2" xfId="61601" hidden="1" xr:uid="{EAC54958-C5F9-4CA9-B431-33B5606C533E}"/>
    <cellStyle name="Comma [0] 2 138 2 2" xfId="61825" hidden="1" xr:uid="{3B5A30B7-11D8-403C-BBB5-5D8239FBF133}"/>
    <cellStyle name="Comma [0] 2 138 2 2" xfId="62343" hidden="1" xr:uid="{16409CFC-94AF-42D2-A915-5B98935A16D1}"/>
    <cellStyle name="Comma [0] 2 138 2 2" xfId="63182" hidden="1" xr:uid="{287C19D6-73E4-471F-994D-1CCFB492B8E2}"/>
    <cellStyle name="Comma [0] 2 138 2 2" xfId="63197" hidden="1" xr:uid="{337F72C2-2F2A-4B15-9FEC-9636CA7A6519}"/>
    <cellStyle name="Comma [0] 2 138 2 2" xfId="63856" hidden="1" xr:uid="{6F26EF29-7BAE-472E-BA7A-97F05FAAF67E}"/>
    <cellStyle name="Comma [0] 2 138 3" xfId="4372" hidden="1" xr:uid="{00000000-0005-0000-0000-000017110000}"/>
    <cellStyle name="Comma [0] 2 138 3" xfId="6410" hidden="1" xr:uid="{00000000-0005-0000-0000-00000D190000}"/>
    <cellStyle name="Comma [0] 2 138 3" xfId="6411" hidden="1" xr:uid="{00000000-0005-0000-0000-00000E190000}"/>
    <cellStyle name="Comma [0] 2 138 3" xfId="6591" hidden="1" xr:uid="{00000000-0005-0000-0000-0000C2190000}"/>
    <cellStyle name="Comma [0] 2 138 3" xfId="6666" hidden="1" xr:uid="{00000000-0005-0000-0000-00000D1A0000}"/>
    <cellStyle name="Comma [0] 2 138 3" xfId="6705" hidden="1" xr:uid="{00000000-0005-0000-0000-0000341A0000}"/>
    <cellStyle name="Comma [0] 2 138 3" xfId="6709" hidden="1" xr:uid="{00000000-0005-0000-0000-0000381A0000}"/>
    <cellStyle name="Comma [0] 2 138 3" xfId="6710" hidden="1" xr:uid="{00000000-0005-0000-0000-0000391A0000}"/>
    <cellStyle name="Comma [0] 2 138 3" xfId="6822" hidden="1" xr:uid="{00000000-0005-0000-0000-0000A91A0000}"/>
    <cellStyle name="Comma [0] 2 138 3" xfId="7370" hidden="1" xr:uid="{00000000-0005-0000-0000-0000CD1C0000}"/>
    <cellStyle name="Comma [0] 2 138 3" xfId="9126" hidden="1" xr:uid="{00000000-0005-0000-0000-0000A9230000}"/>
    <cellStyle name="Comma [0] 2 138 3" xfId="10882" hidden="1" xr:uid="{00000000-0005-0000-0000-0000852A0000}"/>
    <cellStyle name="Comma [0] 2 138 3" xfId="12638" hidden="1" xr:uid="{00000000-0005-0000-0000-000061310000}"/>
    <cellStyle name="Comma [0] 2 138 3" xfId="14394" hidden="1" xr:uid="{00000000-0005-0000-0000-00003D380000}"/>
    <cellStyle name="Comma [0] 2 138 3" xfId="16147" hidden="1" xr:uid="{00000000-0005-0000-0000-0000163F0000}"/>
    <cellStyle name="Comma [0] 2 138 3" xfId="17897" hidden="1" xr:uid="{00000000-0005-0000-0000-0000EC450000}"/>
    <cellStyle name="Comma [0] 2 138 3" xfId="36476" hidden="1" xr:uid="{EC661831-6CAB-4162-804F-3712327C3110}"/>
    <cellStyle name="Comma [0] 2 138 3" xfId="38514" hidden="1" xr:uid="{C1081251-AC57-49C1-B06E-A4E9F7409E5D}"/>
    <cellStyle name="Comma [0] 2 138 3" xfId="38515" hidden="1" xr:uid="{FADB376F-7FC9-4DD3-ADDC-0B874FA76870}"/>
    <cellStyle name="Comma [0] 2 138 3" xfId="38695" hidden="1" xr:uid="{6AFA65DC-AA65-40A3-96A7-E3D414557A83}"/>
    <cellStyle name="Comma [0] 2 138 3" xfId="38770" hidden="1" xr:uid="{280D31B4-F19C-482F-AB8A-A91E876E5A76}"/>
    <cellStyle name="Comma [0] 2 138 3" xfId="38809" hidden="1" xr:uid="{9C3F8E30-5E53-4D1E-B00D-A654A09C2793}"/>
    <cellStyle name="Comma [0] 2 138 3" xfId="38813" hidden="1" xr:uid="{CE2F2AD1-EF93-4CB4-8538-E0BC29E9EA17}"/>
    <cellStyle name="Comma [0] 2 138 3" xfId="38814" hidden="1" xr:uid="{5A11A27F-0C4F-4061-A478-E52D816063E7}"/>
    <cellStyle name="Comma [0] 2 138 3" xfId="38926" hidden="1" xr:uid="{3AD7FBC0-C191-46E9-A825-8E827BCFBD8D}"/>
    <cellStyle name="Comma [0] 2 138 3" xfId="39474" hidden="1" xr:uid="{EAE1D440-0452-4E1B-B588-EB5BC50AE428}"/>
    <cellStyle name="Comma [0] 2 138 3" xfId="41230" hidden="1" xr:uid="{E800FC47-50B5-4CE4-94BD-C3B9FA73BB4C}"/>
    <cellStyle name="Comma [0] 2 138 3" xfId="42986" hidden="1" xr:uid="{8C3F7DF4-DCB2-4D14-93CE-F89667D5F53A}"/>
    <cellStyle name="Comma [0] 2 138 3" xfId="44742" hidden="1" xr:uid="{D35F1282-43C7-4F62-8603-D307DFFAA11B}"/>
    <cellStyle name="Comma [0] 2 138 3" xfId="46498" hidden="1" xr:uid="{A25E319A-AD2A-4284-BBD9-4F005F094BA7}"/>
    <cellStyle name="Comma [0] 2 138 3" xfId="48251" hidden="1" xr:uid="{CA697ECF-77FC-44CC-A28D-F02812AF60A2}"/>
    <cellStyle name="Comma [0] 2 138 3" xfId="50001" hidden="1" xr:uid="{5C27130C-309F-48F2-A0E9-81EB20367F44}"/>
    <cellStyle name="Comma [0] 2 139" xfId="597" xr:uid="{00000000-0005-0000-0000-000058020000}"/>
    <cellStyle name="Comma [0] 2 139 2" xfId="1018" hidden="1" xr:uid="{00000000-0005-0000-0000-0000FD030000}"/>
    <cellStyle name="Comma [0] 2 139 2" xfId="1023" hidden="1" xr:uid="{00000000-0005-0000-0000-000002040000}"/>
    <cellStyle name="Comma [0] 2 139 2" xfId="1809" hidden="1" xr:uid="{00000000-0005-0000-0000-000014070000}"/>
    <cellStyle name="Comma [0] 2 139 2" xfId="33139" hidden="1" xr:uid="{53E29706-509B-421A-B458-D58EF8F9C601}"/>
    <cellStyle name="Comma [0] 2 139 2" xfId="33144" hidden="1" xr:uid="{5D81765D-5BA8-427D-91D6-61B0B6026947}"/>
    <cellStyle name="Comma [0] 2 139 2" xfId="33924" hidden="1" xr:uid="{A541A148-E54B-4270-98E9-2CEED95641C0}"/>
    <cellStyle name="Comma [0] 2 139 2" xfId="32735" xr:uid="{F0714F47-267E-4F49-9480-43645162DB8C}"/>
    <cellStyle name="Comma [0] 2 139 2 2" xfId="4811" hidden="1" xr:uid="{00000000-0005-0000-0000-0000CE120000}"/>
    <cellStyle name="Comma [0] 2 139 2 2" xfId="4816" hidden="1" xr:uid="{00000000-0005-0000-0000-0000D3120000}"/>
    <cellStyle name="Comma [0] 2 139 2 2" xfId="5049" hidden="1" xr:uid="{00000000-0005-0000-0000-0000BC130000}"/>
    <cellStyle name="Comma [0] 2 139 2 2" xfId="5610" hidden="1" xr:uid="{00000000-0005-0000-0000-0000ED150000}"/>
    <cellStyle name="Comma [0] 2 139 2 2" xfId="7030" hidden="1" xr:uid="{00000000-0005-0000-0000-0000791B0000}"/>
    <cellStyle name="Comma [0] 2 139 2 2" xfId="7035" hidden="1" xr:uid="{00000000-0005-0000-0000-00007E1B0000}"/>
    <cellStyle name="Comma [0] 2 139 2 2" xfId="7268" hidden="1" xr:uid="{00000000-0005-0000-0000-0000671C0000}"/>
    <cellStyle name="Comma [0] 2 139 2 2" xfId="7829" hidden="1" xr:uid="{00000000-0005-0000-0000-0000981E0000}"/>
    <cellStyle name="Comma [0] 2 139 2 2" xfId="8786" hidden="1" xr:uid="{00000000-0005-0000-0000-000055220000}"/>
    <cellStyle name="Comma [0] 2 139 2 2" xfId="8791" hidden="1" xr:uid="{00000000-0005-0000-0000-00005A220000}"/>
    <cellStyle name="Comma [0] 2 139 2 2" xfId="9024" hidden="1" xr:uid="{00000000-0005-0000-0000-000043230000}"/>
    <cellStyle name="Comma [0] 2 139 2 2" xfId="9585" hidden="1" xr:uid="{00000000-0005-0000-0000-000074250000}"/>
    <cellStyle name="Comma [0] 2 139 2 2" xfId="10542" hidden="1" xr:uid="{00000000-0005-0000-0000-000031290000}"/>
    <cellStyle name="Comma [0] 2 139 2 2" xfId="10547" hidden="1" xr:uid="{00000000-0005-0000-0000-000036290000}"/>
    <cellStyle name="Comma [0] 2 139 2 2" xfId="10780" hidden="1" xr:uid="{00000000-0005-0000-0000-00001F2A0000}"/>
    <cellStyle name="Comma [0] 2 139 2 2" xfId="11341" hidden="1" xr:uid="{00000000-0005-0000-0000-0000502C0000}"/>
    <cellStyle name="Comma [0] 2 139 2 2" xfId="12298" hidden="1" xr:uid="{00000000-0005-0000-0000-00000D300000}"/>
    <cellStyle name="Comma [0] 2 139 2 2" xfId="12303" hidden="1" xr:uid="{00000000-0005-0000-0000-000012300000}"/>
    <cellStyle name="Comma [0] 2 139 2 2" xfId="12536" hidden="1" xr:uid="{00000000-0005-0000-0000-0000FB300000}"/>
    <cellStyle name="Comma [0] 2 139 2 2" xfId="13097" hidden="1" xr:uid="{00000000-0005-0000-0000-00002C330000}"/>
    <cellStyle name="Comma [0] 2 139 2 2" xfId="14054" hidden="1" xr:uid="{00000000-0005-0000-0000-0000E9360000}"/>
    <cellStyle name="Comma [0] 2 139 2 2" xfId="14059" hidden="1" xr:uid="{00000000-0005-0000-0000-0000EE360000}"/>
    <cellStyle name="Comma [0] 2 139 2 2" xfId="14292" hidden="1" xr:uid="{00000000-0005-0000-0000-0000D7370000}"/>
    <cellStyle name="Comma [0] 2 139 2 2" xfId="14853" hidden="1" xr:uid="{00000000-0005-0000-0000-0000083A0000}"/>
    <cellStyle name="Comma [0] 2 139 2 2" xfId="15807" hidden="1" xr:uid="{00000000-0005-0000-0000-0000C23D0000}"/>
    <cellStyle name="Comma [0] 2 139 2 2" xfId="15812" hidden="1" xr:uid="{00000000-0005-0000-0000-0000C73D0000}"/>
    <cellStyle name="Comma [0] 2 139 2 2" xfId="16045" hidden="1" xr:uid="{00000000-0005-0000-0000-0000B03E0000}"/>
    <cellStyle name="Comma [0] 2 139 2 2" xfId="16606" hidden="1" xr:uid="{00000000-0005-0000-0000-0000E1400000}"/>
    <cellStyle name="Comma [0] 2 139 2 2" xfId="17557" hidden="1" xr:uid="{00000000-0005-0000-0000-000098440000}"/>
    <cellStyle name="Comma [0] 2 139 2 2" xfId="17562" hidden="1" xr:uid="{00000000-0005-0000-0000-00009D440000}"/>
    <cellStyle name="Comma [0] 2 139 2 2" xfId="17795" hidden="1" xr:uid="{00000000-0005-0000-0000-000086450000}"/>
    <cellStyle name="Comma [0] 2 139 2 2" xfId="18356" hidden="1" xr:uid="{00000000-0005-0000-0000-0000B7470000}"/>
    <cellStyle name="Comma [0] 2 139 2 2" xfId="19303" hidden="1" xr:uid="{00000000-0005-0000-0000-00006A4B0000}"/>
    <cellStyle name="Comma [0] 2 139 2 2" xfId="19308" hidden="1" xr:uid="{00000000-0005-0000-0000-00006F4B0000}"/>
    <cellStyle name="Comma [0] 2 139 2 2" xfId="19540" hidden="1" xr:uid="{00000000-0005-0000-0000-0000574C0000}"/>
    <cellStyle name="Comma [0] 2 139 2 2" xfId="20100" hidden="1" xr:uid="{00000000-0005-0000-0000-0000874E0000}"/>
    <cellStyle name="Comma [0] 2 139 2 2" xfId="21041" hidden="1" xr:uid="{00000000-0005-0000-0000-000034520000}"/>
    <cellStyle name="Comma [0] 2 139 2 2" xfId="21046" hidden="1" xr:uid="{00000000-0005-0000-0000-000039520000}"/>
    <cellStyle name="Comma [0] 2 139 2 2" xfId="21278" hidden="1" xr:uid="{00000000-0005-0000-0000-000021530000}"/>
    <cellStyle name="Comma [0] 2 139 2 2" xfId="21834" hidden="1" xr:uid="{00000000-0005-0000-0000-00004D550000}"/>
    <cellStyle name="Comma [0] 2 139 2 2" xfId="22769" hidden="1" xr:uid="{00000000-0005-0000-0000-0000F4580000}"/>
    <cellStyle name="Comma [0] 2 139 2 2" xfId="22774" hidden="1" xr:uid="{00000000-0005-0000-0000-0000F9580000}"/>
    <cellStyle name="Comma [0] 2 139 2 2" xfId="23006" hidden="1" xr:uid="{00000000-0005-0000-0000-0000E1590000}"/>
    <cellStyle name="Comma [0] 2 139 2 2" xfId="23558" hidden="1" xr:uid="{00000000-0005-0000-0000-0000095C0000}"/>
    <cellStyle name="Comma [0] 2 139 2 2" xfId="24485" hidden="1" xr:uid="{00000000-0005-0000-0000-0000A85F0000}"/>
    <cellStyle name="Comma [0] 2 139 2 2" xfId="24489" hidden="1" xr:uid="{00000000-0005-0000-0000-0000AC5F0000}"/>
    <cellStyle name="Comma [0] 2 139 2 2" xfId="24719" hidden="1" xr:uid="{00000000-0005-0000-0000-000092600000}"/>
    <cellStyle name="Comma [0] 2 139 2 2" xfId="25265" hidden="1" xr:uid="{00000000-0005-0000-0000-0000B4620000}"/>
    <cellStyle name="Comma [0] 2 139 2 2" xfId="26182" hidden="1" xr:uid="{00000000-0005-0000-0000-000049660000}"/>
    <cellStyle name="Comma [0] 2 139 2 2" xfId="26186" hidden="1" xr:uid="{00000000-0005-0000-0000-00004D660000}"/>
    <cellStyle name="Comma [0] 2 139 2 2" xfId="26416" hidden="1" xr:uid="{00000000-0005-0000-0000-000033670000}"/>
    <cellStyle name="Comma [0] 2 139 2 2" xfId="26959" hidden="1" xr:uid="{00000000-0005-0000-0000-000052690000}"/>
    <cellStyle name="Comma [0] 2 139 2 2" xfId="27862" hidden="1" xr:uid="{00000000-0005-0000-0000-0000D96C0000}"/>
    <cellStyle name="Comma [0] 2 139 2 2" xfId="27866" hidden="1" xr:uid="{00000000-0005-0000-0000-0000DD6C0000}"/>
    <cellStyle name="Comma [0] 2 139 2 2" xfId="28091" hidden="1" xr:uid="{00000000-0005-0000-0000-0000BE6D0000}"/>
    <cellStyle name="Comma [0] 2 139 2 2" xfId="28620" hidden="1" xr:uid="{00000000-0005-0000-0000-0000CF6F0000}"/>
    <cellStyle name="Comma [0] 2 139 2 2" xfId="29510" hidden="1" xr:uid="{00000000-0005-0000-0000-000049730000}"/>
    <cellStyle name="Comma [0] 2 139 2 2" xfId="29513" hidden="1" xr:uid="{00000000-0005-0000-0000-00004C730000}"/>
    <cellStyle name="Comma [0] 2 139 2 2" xfId="29737" hidden="1" xr:uid="{00000000-0005-0000-0000-00002C740000}"/>
    <cellStyle name="Comma [0] 2 139 2 2" xfId="30255" hidden="1" xr:uid="{00000000-0005-0000-0000-000032760000}"/>
    <cellStyle name="Comma [0] 2 139 2 2" xfId="31104" hidden="1" xr:uid="{00000000-0005-0000-0000-000083790000}"/>
    <cellStyle name="Comma [0] 2 139 2 2" xfId="31106" hidden="1" xr:uid="{00000000-0005-0000-0000-000085790000}"/>
    <cellStyle name="Comma [0] 2 139 2 2" xfId="31768" hidden="1" xr:uid="{00000000-0005-0000-0000-00001B7C0000}"/>
    <cellStyle name="Comma [0] 2 139 2 2" xfId="36915" hidden="1" xr:uid="{7DA742FD-9CE7-474D-A744-9BF9AA27D38A}"/>
    <cellStyle name="Comma [0] 2 139 2 2" xfId="36920" hidden="1" xr:uid="{5F192CD3-4564-4716-A0C5-AEBB299B5822}"/>
    <cellStyle name="Comma [0] 2 139 2 2" xfId="37153" hidden="1" xr:uid="{220CBA72-C7A3-4F6B-96B7-441EB05CB052}"/>
    <cellStyle name="Comma [0] 2 139 2 2" xfId="37714" hidden="1" xr:uid="{AE1478E8-705E-4396-BBF7-3FFFB97806B3}"/>
    <cellStyle name="Comma [0] 2 139 2 2" xfId="39134" hidden="1" xr:uid="{9BC898E5-2B05-49DD-9D0F-96B9FBE9F080}"/>
    <cellStyle name="Comma [0] 2 139 2 2" xfId="39139" hidden="1" xr:uid="{25FD866C-E2B6-4E91-9F4C-DFE81EE388CF}"/>
    <cellStyle name="Comma [0] 2 139 2 2" xfId="39372" hidden="1" xr:uid="{4AF50A8E-F8F1-479A-8FD1-20091D6FA8AD}"/>
    <cellStyle name="Comma [0] 2 139 2 2" xfId="39933" hidden="1" xr:uid="{4FBB9F67-8788-483C-85D0-963FCFB57D17}"/>
    <cellStyle name="Comma [0] 2 139 2 2" xfId="40890" hidden="1" xr:uid="{A9FB50E0-358E-4F8A-ABCA-A2BCFDC9BCDA}"/>
    <cellStyle name="Comma [0] 2 139 2 2" xfId="40895" hidden="1" xr:uid="{C59948A8-BB00-4FAB-BCBD-F8B438E532E2}"/>
    <cellStyle name="Comma [0] 2 139 2 2" xfId="41128" hidden="1" xr:uid="{F5B0AFFC-55BA-456C-A024-8BD8663F13AF}"/>
    <cellStyle name="Comma [0] 2 139 2 2" xfId="41689" hidden="1" xr:uid="{AFE16076-E32E-4A9F-8EE0-85411E82FD98}"/>
    <cellStyle name="Comma [0] 2 139 2 2" xfId="42646" hidden="1" xr:uid="{7C115289-D98A-4223-956B-5C0152898BAD}"/>
    <cellStyle name="Comma [0] 2 139 2 2" xfId="42651" hidden="1" xr:uid="{F6878191-DFF7-4472-BE60-B8B7DC692E10}"/>
    <cellStyle name="Comma [0] 2 139 2 2" xfId="42884" hidden="1" xr:uid="{6F318F66-FC86-4F9D-A89B-18A5CE13CBB0}"/>
    <cellStyle name="Comma [0] 2 139 2 2" xfId="43445" hidden="1" xr:uid="{D009E4D4-A2AA-47BC-A7DA-8B5494949082}"/>
    <cellStyle name="Comma [0] 2 139 2 2" xfId="44402" hidden="1" xr:uid="{A0A88E9A-5142-4D4E-B715-647962C82443}"/>
    <cellStyle name="Comma [0] 2 139 2 2" xfId="44407" hidden="1" xr:uid="{30DD10BA-F1D5-470A-B388-68F007695DD9}"/>
    <cellStyle name="Comma [0] 2 139 2 2" xfId="44640" hidden="1" xr:uid="{4B7CB704-25B8-49FE-8557-D49B03FC95BD}"/>
    <cellStyle name="Comma [0] 2 139 2 2" xfId="45201" hidden="1" xr:uid="{1C16470E-5890-4844-A4C6-9B8BBB222CFA}"/>
    <cellStyle name="Comma [0] 2 139 2 2" xfId="46158" hidden="1" xr:uid="{363480B0-A53E-4A28-B073-ADF0524A40EB}"/>
    <cellStyle name="Comma [0] 2 139 2 2" xfId="46163" hidden="1" xr:uid="{8703AC2E-C3B8-41F9-83D4-73D19F12DDA1}"/>
    <cellStyle name="Comma [0] 2 139 2 2" xfId="46396" hidden="1" xr:uid="{1AC175E0-6FB5-4C2B-A849-D33D8F56A972}"/>
    <cellStyle name="Comma [0] 2 139 2 2" xfId="46957" hidden="1" xr:uid="{35E8344C-FA0D-43B5-9565-D199C54A0647}"/>
    <cellStyle name="Comma [0] 2 139 2 2" xfId="47911" hidden="1" xr:uid="{ADD5C2C2-EB37-49D9-8E21-838C828C7043}"/>
    <cellStyle name="Comma [0] 2 139 2 2" xfId="47916" hidden="1" xr:uid="{B6D080C8-6117-46E0-A580-01E0D36A30B4}"/>
    <cellStyle name="Comma [0] 2 139 2 2" xfId="48149" hidden="1" xr:uid="{3B345E08-5DDF-403D-AC5B-5FD2175086AC}"/>
    <cellStyle name="Comma [0] 2 139 2 2" xfId="48710" hidden="1" xr:uid="{8F5BE365-483B-40B3-BAFB-08273AACB7F7}"/>
    <cellStyle name="Comma [0] 2 139 2 2" xfId="49661" hidden="1" xr:uid="{38527A96-0CB2-4721-BBE4-A5332352D457}"/>
    <cellStyle name="Comma [0] 2 139 2 2" xfId="49666" hidden="1" xr:uid="{2CA582CD-FC7F-4803-88D3-E336F7B9A692}"/>
    <cellStyle name="Comma [0] 2 139 2 2" xfId="49899" hidden="1" xr:uid="{ECE8FBD1-C5A8-42D7-99E4-4D52BD35D454}"/>
    <cellStyle name="Comma [0] 2 139 2 2" xfId="50460" hidden="1" xr:uid="{61A0C451-93F2-4C14-8FB4-6D8872C97CEB}"/>
    <cellStyle name="Comma [0] 2 139 2 2" xfId="51407" hidden="1" xr:uid="{FC8DF82A-A648-4F60-9EE7-FD848B856C7A}"/>
    <cellStyle name="Comma [0] 2 139 2 2" xfId="51412" hidden="1" xr:uid="{B3B416B1-CBDA-4EBC-B835-16644D588911}"/>
    <cellStyle name="Comma [0] 2 139 2 2" xfId="51644" hidden="1" xr:uid="{58FD530C-29F0-419C-A17C-896C760E75D5}"/>
    <cellStyle name="Comma [0] 2 139 2 2" xfId="52204" hidden="1" xr:uid="{0DF351BB-D916-4992-848B-DBA0D718BBAD}"/>
    <cellStyle name="Comma [0] 2 139 2 2" xfId="53145" hidden="1" xr:uid="{D6F60910-BDE5-4EF2-A3F6-AB0C58984F45}"/>
    <cellStyle name="Comma [0] 2 139 2 2" xfId="53150" hidden="1" xr:uid="{B7154353-12D5-4D0A-9A67-4F614ECCE288}"/>
    <cellStyle name="Comma [0] 2 139 2 2" xfId="53382" hidden="1" xr:uid="{9E9F95F9-9B2B-4FFA-B64E-4302D1E9E120}"/>
    <cellStyle name="Comma [0] 2 139 2 2" xfId="53938" hidden="1" xr:uid="{FD559F3E-2D2B-4546-8405-DD08276F6564}"/>
    <cellStyle name="Comma [0] 2 139 2 2" xfId="54873" hidden="1" xr:uid="{F17A9ABF-E6DE-4737-B00D-E7DB82C5975E}"/>
    <cellStyle name="Comma [0] 2 139 2 2" xfId="54878" hidden="1" xr:uid="{B2B7B88E-7F99-4257-8998-F5F4CE51498A}"/>
    <cellStyle name="Comma [0] 2 139 2 2" xfId="55110" hidden="1" xr:uid="{B5A2BCB6-1548-4D02-804B-D9D8E00845DE}"/>
    <cellStyle name="Comma [0] 2 139 2 2" xfId="55662" hidden="1" xr:uid="{7AC0CEC2-3E95-4CA9-B0C1-E72DA696F078}"/>
    <cellStyle name="Comma [0] 2 139 2 2" xfId="56589" hidden="1" xr:uid="{D685CE12-A054-4E18-A6A0-B8E87D1F0806}"/>
    <cellStyle name="Comma [0] 2 139 2 2" xfId="56593" hidden="1" xr:uid="{066FBC2C-F65D-4745-BA63-40CC458E200E}"/>
    <cellStyle name="Comma [0] 2 139 2 2" xfId="56823" hidden="1" xr:uid="{E7C12060-ECAB-4456-A0DC-FF95097C1BFA}"/>
    <cellStyle name="Comma [0] 2 139 2 2" xfId="57369" hidden="1" xr:uid="{5BC3ECB8-EF51-4F0F-8E9A-D8A3F96A0717}"/>
    <cellStyle name="Comma [0] 2 139 2 2" xfId="58286" hidden="1" xr:uid="{5565E1F8-AFB1-4CC4-9EF6-2D08E0A5B1C2}"/>
    <cellStyle name="Comma [0] 2 139 2 2" xfId="58290" hidden="1" xr:uid="{D2453A55-59AB-4070-A61E-11B3CAB1742A}"/>
    <cellStyle name="Comma [0] 2 139 2 2" xfId="58520" hidden="1" xr:uid="{E2310B0D-50B2-45AF-8364-2B472DD52B4B}"/>
    <cellStyle name="Comma [0] 2 139 2 2" xfId="59063" hidden="1" xr:uid="{986FC4B3-A8B3-438C-A423-F17D7BBECA19}"/>
    <cellStyle name="Comma [0] 2 139 2 2" xfId="59966" hidden="1" xr:uid="{963C1C51-6749-480C-9285-4B73015AEDDD}"/>
    <cellStyle name="Comma [0] 2 139 2 2" xfId="59970" hidden="1" xr:uid="{6E1C43F0-3BC3-42DF-8FCC-3ED87BAC1A5F}"/>
    <cellStyle name="Comma [0] 2 139 2 2" xfId="60195" hidden="1" xr:uid="{4939F73E-5B81-42CD-ADD5-399B05809109}"/>
    <cellStyle name="Comma [0] 2 139 2 2" xfId="60724" hidden="1" xr:uid="{FB951599-B521-47A9-BBF5-6CFBDC3CC149}"/>
    <cellStyle name="Comma [0] 2 139 2 2" xfId="61614" hidden="1" xr:uid="{A378397E-2662-497C-9FD7-D1AF6475FE6E}"/>
    <cellStyle name="Comma [0] 2 139 2 2" xfId="61617" hidden="1" xr:uid="{6A9991FC-6E53-40B8-84EB-95CBD0B41168}"/>
    <cellStyle name="Comma [0] 2 139 2 2" xfId="61841" hidden="1" xr:uid="{FC31CC73-701C-40C7-B61F-6473F48C239E}"/>
    <cellStyle name="Comma [0] 2 139 2 2" xfId="62359" hidden="1" xr:uid="{0F7F973B-705C-46C6-88B2-1E11EB780810}"/>
    <cellStyle name="Comma [0] 2 139 2 2" xfId="63208" hidden="1" xr:uid="{9CCEFFA6-781E-4955-A176-EDA718D3F97D}"/>
    <cellStyle name="Comma [0] 2 139 2 2" xfId="63210" hidden="1" xr:uid="{A87085BD-12E4-4AE3-A673-C27A3067B35B}"/>
    <cellStyle name="Comma [0] 2 139 2 2" xfId="63872" hidden="1" xr:uid="{B5079B36-2C41-467A-9934-DF79DC75E762}"/>
    <cellStyle name="Comma [0] 2 139 3" xfId="4388" hidden="1" xr:uid="{00000000-0005-0000-0000-000027110000}"/>
    <cellStyle name="Comma [0] 2 139 3" xfId="6607" hidden="1" xr:uid="{00000000-0005-0000-0000-0000D2190000}"/>
    <cellStyle name="Comma [0] 2 139 3" xfId="6904" hidden="1" xr:uid="{00000000-0005-0000-0000-0000FB1A0000}"/>
    <cellStyle name="Comma [0] 2 139 3" xfId="8660" hidden="1" xr:uid="{00000000-0005-0000-0000-0000D7210000}"/>
    <cellStyle name="Comma [0] 2 139 3" xfId="10416" hidden="1" xr:uid="{00000000-0005-0000-0000-0000B3280000}"/>
    <cellStyle name="Comma [0] 2 139 3" xfId="12172" hidden="1" xr:uid="{00000000-0005-0000-0000-00008F2F0000}"/>
    <cellStyle name="Comma [0] 2 139 3" xfId="13928" hidden="1" xr:uid="{00000000-0005-0000-0000-00006B360000}"/>
    <cellStyle name="Comma [0] 2 139 3" xfId="15684" hidden="1" xr:uid="{00000000-0005-0000-0000-0000473D0000}"/>
    <cellStyle name="Comma [0] 2 139 3" xfId="17436" hidden="1" xr:uid="{00000000-0005-0000-0000-00001F440000}"/>
    <cellStyle name="Comma [0] 2 139 3" xfId="19185" hidden="1" xr:uid="{00000000-0005-0000-0000-0000F44A0000}"/>
    <cellStyle name="Comma [0] 2 139 3" xfId="20928" hidden="1" xr:uid="{00000000-0005-0000-0000-0000C3510000}"/>
    <cellStyle name="Comma [0] 2 139 3" xfId="22658" hidden="1" xr:uid="{00000000-0005-0000-0000-000085580000}"/>
    <cellStyle name="Comma [0] 2 139 3" xfId="24381" hidden="1" xr:uid="{00000000-0005-0000-0000-0000405F0000}"/>
    <cellStyle name="Comma [0] 2 139 3" xfId="26085" hidden="1" xr:uid="{00000000-0005-0000-0000-0000E8650000}"/>
    <cellStyle name="Comma [0] 2 139 3" xfId="27774" hidden="1" xr:uid="{00000000-0005-0000-0000-0000816C0000}"/>
    <cellStyle name="Comma [0] 2 139 3" xfId="29430" hidden="1" xr:uid="{00000000-0005-0000-0000-0000F9720000}"/>
    <cellStyle name="Comma [0] 2 139 3" xfId="36492" hidden="1" xr:uid="{BC25EA57-28FF-4E5D-9B98-6A2FAE33125A}"/>
    <cellStyle name="Comma [0] 2 139 3" xfId="38711" hidden="1" xr:uid="{641D82DB-F491-4A50-AF01-B108610E8A41}"/>
    <cellStyle name="Comma [0] 2 139 3" xfId="39008" hidden="1" xr:uid="{B722291A-2BF2-42ED-89DC-B763E2E583F7}"/>
    <cellStyle name="Comma [0] 2 139 3" xfId="40764" hidden="1" xr:uid="{AE18C21B-301A-4ED6-8C96-2A9A302151F9}"/>
    <cellStyle name="Comma [0] 2 139 3" xfId="42520" hidden="1" xr:uid="{4DCC5D44-44C0-4279-9F1D-C7C98593C7AC}"/>
    <cellStyle name="Comma [0] 2 139 3" xfId="44276" hidden="1" xr:uid="{75500466-0EA0-4A18-B0F6-DB6CF0B2ABC2}"/>
    <cellStyle name="Comma [0] 2 139 3" xfId="46032" hidden="1" xr:uid="{20D3D18D-1FEA-490C-B690-CF4FC283308A}"/>
    <cellStyle name="Comma [0] 2 139 3" xfId="47788" hidden="1" xr:uid="{5B3DC6B4-FED5-47BC-B83E-772EA589A97E}"/>
    <cellStyle name="Comma [0] 2 139 3" xfId="49540" hidden="1" xr:uid="{975845A9-06CA-4B3D-9F8D-F659A3B59AF4}"/>
    <cellStyle name="Comma [0] 2 139 3" xfId="51289" hidden="1" xr:uid="{70737D74-9AA5-40F4-BEDA-AFFC046B0112}"/>
    <cellStyle name="Comma [0] 2 139 3" xfId="53032" hidden="1" xr:uid="{619B42B3-B8B1-4DAC-A240-88BB074C1207}"/>
    <cellStyle name="Comma [0] 2 139 3" xfId="54762" hidden="1" xr:uid="{32735E77-E106-445B-9B6E-181F0F4BC4F8}"/>
    <cellStyle name="Comma [0] 2 139 3" xfId="56485" hidden="1" xr:uid="{DC535A30-5FE6-49D5-BF10-1B3760D0CA81}"/>
    <cellStyle name="Comma [0] 2 139 3" xfId="58189" hidden="1" xr:uid="{168C09ED-1D1B-4450-A254-BD9549B22F86}"/>
    <cellStyle name="Comma [0] 2 139 3" xfId="59878" hidden="1" xr:uid="{298F7098-7629-4F98-8007-2F77D42466D4}"/>
    <cellStyle name="Comma [0] 2 139 3" xfId="61534" hidden="1" xr:uid="{5F30D49D-E587-4003-A414-174148C688F0}"/>
    <cellStyle name="Comma [0] 2 14" xfId="907" xr:uid="{00000000-0005-0000-0000-00008E030000}"/>
    <cellStyle name="Comma [0] 2 14 2" xfId="1562" hidden="1" xr:uid="{00000000-0005-0000-0000-00001D060000}"/>
    <cellStyle name="Comma [0] 2 14 2" xfId="2095" hidden="1" xr:uid="{00000000-0005-0000-0000-000032080000}"/>
    <cellStyle name="Comma [0] 2 14 2" xfId="2367" hidden="1" xr:uid="{00000000-0005-0000-0000-000042090000}"/>
    <cellStyle name="Comma [0] 2 14 2" xfId="2572" hidden="1" xr:uid="{00000000-0005-0000-0000-00000F0A0000}"/>
    <cellStyle name="Comma [0] 2 14 2" xfId="33680" hidden="1" xr:uid="{8D088B1D-0699-4183-96FC-C9167386F85E}"/>
    <cellStyle name="Comma [0] 2 14 2" xfId="34210" hidden="1" xr:uid="{D327CE4F-7E4A-4A17-98D5-5D4143F9FCA9}"/>
    <cellStyle name="Comma [0] 2 14 2" xfId="34482" hidden="1" xr:uid="{42E859ED-3CAD-4637-9BB1-99E2514926B3}"/>
    <cellStyle name="Comma [0] 2 14 2" xfId="34687" hidden="1" xr:uid="{CF17C9AE-4C77-4BE7-8B2F-0F1365A5240E}"/>
    <cellStyle name="Comma [0] 2 14 2" xfId="33045" xr:uid="{3390F6FA-A88B-4E88-BFEA-7EDF1489CA77}"/>
    <cellStyle name="Comma [0] 2 14 2 2" xfId="5359" hidden="1" xr:uid="{00000000-0005-0000-0000-0000F2140000}"/>
    <cellStyle name="Comma [0] 2 14 2 2" xfId="5897" hidden="1" xr:uid="{00000000-0005-0000-0000-00000C170000}"/>
    <cellStyle name="Comma [0] 2 14 2 2" xfId="6169" hidden="1" xr:uid="{00000000-0005-0000-0000-00001C180000}"/>
    <cellStyle name="Comma [0] 2 14 2 2" xfId="6374" hidden="1" xr:uid="{00000000-0005-0000-0000-0000E9180000}"/>
    <cellStyle name="Comma [0] 2 14 2 2" xfId="7578" hidden="1" xr:uid="{00000000-0005-0000-0000-00009D1D0000}"/>
    <cellStyle name="Comma [0] 2 14 2 2" xfId="8116" hidden="1" xr:uid="{00000000-0005-0000-0000-0000B71F0000}"/>
    <cellStyle name="Comma [0] 2 14 2 2" xfId="8388" hidden="1" xr:uid="{00000000-0005-0000-0000-0000C7200000}"/>
    <cellStyle name="Comma [0] 2 14 2 2" xfId="8593" hidden="1" xr:uid="{00000000-0005-0000-0000-000094210000}"/>
    <cellStyle name="Comma [0] 2 14 2 2" xfId="9334" hidden="1" xr:uid="{00000000-0005-0000-0000-000079240000}"/>
    <cellStyle name="Comma [0] 2 14 2 2" xfId="9872" hidden="1" xr:uid="{00000000-0005-0000-0000-000093260000}"/>
    <cellStyle name="Comma [0] 2 14 2 2" xfId="10144" hidden="1" xr:uid="{00000000-0005-0000-0000-0000A3270000}"/>
    <cellStyle name="Comma [0] 2 14 2 2" xfId="10349" hidden="1" xr:uid="{00000000-0005-0000-0000-000070280000}"/>
    <cellStyle name="Comma [0] 2 14 2 2" xfId="11090" hidden="1" xr:uid="{00000000-0005-0000-0000-0000552B0000}"/>
    <cellStyle name="Comma [0] 2 14 2 2" xfId="11628" hidden="1" xr:uid="{00000000-0005-0000-0000-00006F2D0000}"/>
    <cellStyle name="Comma [0] 2 14 2 2" xfId="11900" hidden="1" xr:uid="{00000000-0005-0000-0000-00007F2E0000}"/>
    <cellStyle name="Comma [0] 2 14 2 2" xfId="12105" hidden="1" xr:uid="{00000000-0005-0000-0000-00004C2F0000}"/>
    <cellStyle name="Comma [0] 2 14 2 2" xfId="12846" hidden="1" xr:uid="{00000000-0005-0000-0000-000031320000}"/>
    <cellStyle name="Comma [0] 2 14 2 2" xfId="13384" hidden="1" xr:uid="{00000000-0005-0000-0000-00004B340000}"/>
    <cellStyle name="Comma [0] 2 14 2 2" xfId="13656" hidden="1" xr:uid="{00000000-0005-0000-0000-00005B350000}"/>
    <cellStyle name="Comma [0] 2 14 2 2" xfId="13861" hidden="1" xr:uid="{00000000-0005-0000-0000-000028360000}"/>
    <cellStyle name="Comma [0] 2 14 2 2" xfId="14602" hidden="1" xr:uid="{00000000-0005-0000-0000-00000D390000}"/>
    <cellStyle name="Comma [0] 2 14 2 2" xfId="15140" hidden="1" xr:uid="{00000000-0005-0000-0000-0000273B0000}"/>
    <cellStyle name="Comma [0] 2 14 2 2" xfId="15412" hidden="1" xr:uid="{00000000-0005-0000-0000-0000373C0000}"/>
    <cellStyle name="Comma [0] 2 14 2 2" xfId="15617" hidden="1" xr:uid="{00000000-0005-0000-0000-0000043D0000}"/>
    <cellStyle name="Comma [0] 2 14 2 2" xfId="16355" hidden="1" xr:uid="{00000000-0005-0000-0000-0000E63F0000}"/>
    <cellStyle name="Comma [0] 2 14 2 2" xfId="16893" hidden="1" xr:uid="{00000000-0005-0000-0000-000000420000}"/>
    <cellStyle name="Comma [0] 2 14 2 2" xfId="17165" hidden="1" xr:uid="{00000000-0005-0000-0000-000010430000}"/>
    <cellStyle name="Comma [0] 2 14 2 2" xfId="17370" hidden="1" xr:uid="{00000000-0005-0000-0000-0000DD430000}"/>
    <cellStyle name="Comma [0] 2 14 2 2" xfId="18105" hidden="1" xr:uid="{00000000-0005-0000-0000-0000BC460000}"/>
    <cellStyle name="Comma [0] 2 14 2 2" xfId="18643" hidden="1" xr:uid="{00000000-0005-0000-0000-0000D6480000}"/>
    <cellStyle name="Comma [0] 2 14 2 2" xfId="18915" hidden="1" xr:uid="{00000000-0005-0000-0000-0000E6490000}"/>
    <cellStyle name="Comma [0] 2 14 2 2" xfId="19120" hidden="1" xr:uid="{00000000-0005-0000-0000-0000B34A0000}"/>
    <cellStyle name="Comma [0] 2 14 2 2" xfId="19849" hidden="1" xr:uid="{00000000-0005-0000-0000-00008C4D0000}"/>
    <cellStyle name="Comma [0] 2 14 2 2" xfId="20387" hidden="1" xr:uid="{00000000-0005-0000-0000-0000A64F0000}"/>
    <cellStyle name="Comma [0] 2 14 2 2" xfId="20659" hidden="1" xr:uid="{00000000-0005-0000-0000-0000B6500000}"/>
    <cellStyle name="Comma [0] 2 14 2 2" xfId="20864" hidden="1" xr:uid="{00000000-0005-0000-0000-000083510000}"/>
    <cellStyle name="Comma [0] 2 14 2 2" xfId="21583" hidden="1" xr:uid="{00000000-0005-0000-0000-000052540000}"/>
    <cellStyle name="Comma [0] 2 14 2 2" xfId="22121" hidden="1" xr:uid="{00000000-0005-0000-0000-00006C560000}"/>
    <cellStyle name="Comma [0] 2 14 2 2" xfId="22393" hidden="1" xr:uid="{00000000-0005-0000-0000-00007C570000}"/>
    <cellStyle name="Comma [0] 2 14 2 2" xfId="22598" hidden="1" xr:uid="{00000000-0005-0000-0000-000049580000}"/>
    <cellStyle name="Comma [0] 2 14 2 2" xfId="23309" hidden="1" xr:uid="{00000000-0005-0000-0000-0000105B0000}"/>
    <cellStyle name="Comma [0] 2 14 2 2" xfId="23845" hidden="1" xr:uid="{00000000-0005-0000-0000-0000285D0000}"/>
    <cellStyle name="Comma [0] 2 14 2 2" xfId="24117" hidden="1" xr:uid="{00000000-0005-0000-0000-0000385E0000}"/>
    <cellStyle name="Comma [0] 2 14 2 2" xfId="24322" hidden="1" xr:uid="{00000000-0005-0000-0000-0000055F0000}"/>
    <cellStyle name="Comma [0] 2 14 2 2" xfId="25017" hidden="1" xr:uid="{00000000-0005-0000-0000-0000BC610000}"/>
    <cellStyle name="Comma [0] 2 14 2 2" xfId="25552" hidden="1" xr:uid="{00000000-0005-0000-0000-0000D3630000}"/>
    <cellStyle name="Comma [0] 2 14 2 2" xfId="25824" hidden="1" xr:uid="{00000000-0005-0000-0000-0000E3640000}"/>
    <cellStyle name="Comma [0] 2 14 2 2" xfId="26029" hidden="1" xr:uid="{00000000-0005-0000-0000-0000B0650000}"/>
    <cellStyle name="Comma [0] 2 14 2 2" xfId="26712" hidden="1" xr:uid="{00000000-0005-0000-0000-00005B680000}"/>
    <cellStyle name="Comma [0] 2 14 2 2" xfId="27246" hidden="1" xr:uid="{00000000-0005-0000-0000-0000716A0000}"/>
    <cellStyle name="Comma [0] 2 14 2 2" xfId="27518" hidden="1" xr:uid="{00000000-0005-0000-0000-0000816B0000}"/>
    <cellStyle name="Comma [0] 2 14 2 2" xfId="27723" hidden="1" xr:uid="{00000000-0005-0000-0000-00004E6C0000}"/>
    <cellStyle name="Comma [0] 2 14 2 2" xfId="28376" hidden="1" xr:uid="{00000000-0005-0000-0000-0000DB6E0000}"/>
    <cellStyle name="Comma [0] 2 14 2 2" xfId="28907" hidden="1" xr:uid="{00000000-0005-0000-0000-0000EE700000}"/>
    <cellStyle name="Comma [0] 2 14 2 2" xfId="29179" hidden="1" xr:uid="{00000000-0005-0000-0000-0000FE710000}"/>
    <cellStyle name="Comma [0] 2 14 2 2" xfId="29384" hidden="1" xr:uid="{00000000-0005-0000-0000-0000CB720000}"/>
    <cellStyle name="Comma [0] 2 14 2 2" xfId="30011" hidden="1" xr:uid="{00000000-0005-0000-0000-00003E750000}"/>
    <cellStyle name="Comma [0] 2 14 2 2" xfId="30542" hidden="1" xr:uid="{00000000-0005-0000-0000-000051770000}"/>
    <cellStyle name="Comma [0] 2 14 2 2" xfId="30814" hidden="1" xr:uid="{00000000-0005-0000-0000-000061780000}"/>
    <cellStyle name="Comma [0] 2 14 2 2" xfId="31019" hidden="1" xr:uid="{00000000-0005-0000-0000-00002E790000}"/>
    <cellStyle name="Comma [0] 2 14 2 2" xfId="31538" hidden="1" xr:uid="{00000000-0005-0000-0000-0000357B0000}"/>
    <cellStyle name="Comma [0] 2 14 2 2" xfId="37463" hidden="1" xr:uid="{416BDD55-7B73-41FB-8A68-659FAF4632DD}"/>
    <cellStyle name="Comma [0] 2 14 2 2" xfId="38001" hidden="1" xr:uid="{4AB268A4-7C3F-460A-A59C-269ECFD5595C}"/>
    <cellStyle name="Comma [0] 2 14 2 2" xfId="38273" hidden="1" xr:uid="{EA335E00-4037-447D-8FF1-79B57BC7767F}"/>
    <cellStyle name="Comma [0] 2 14 2 2" xfId="38478" hidden="1" xr:uid="{C868DA87-3957-490C-8FBF-7ADCD5086CD9}"/>
    <cellStyle name="Comma [0] 2 14 2 2" xfId="39682" hidden="1" xr:uid="{F2E43B7F-0282-4D6D-A50C-3A2B7D4EFD5D}"/>
    <cellStyle name="Comma [0] 2 14 2 2" xfId="40220" hidden="1" xr:uid="{BA35E751-B0F4-4E34-BA7C-BF93B24081D2}"/>
    <cellStyle name="Comma [0] 2 14 2 2" xfId="40492" hidden="1" xr:uid="{7A49120B-7DD6-4EDA-997A-75459C93279C}"/>
    <cellStyle name="Comma [0] 2 14 2 2" xfId="40697" hidden="1" xr:uid="{45F80FEB-06E6-4051-B51B-DA8934A9A390}"/>
    <cellStyle name="Comma [0] 2 14 2 2" xfId="41438" hidden="1" xr:uid="{2F1AEF1F-5549-4824-923E-DEEBC45F01C4}"/>
    <cellStyle name="Comma [0] 2 14 2 2" xfId="41976" hidden="1" xr:uid="{1ADDA76C-BDC2-471F-A1C1-03B5341EAB4B}"/>
    <cellStyle name="Comma [0] 2 14 2 2" xfId="42248" hidden="1" xr:uid="{B676F998-6199-4AC0-9E2D-1A0F24E90AB9}"/>
    <cellStyle name="Comma [0] 2 14 2 2" xfId="42453" hidden="1" xr:uid="{B9B6A7DC-3A50-4930-AF1C-559EED79682A}"/>
    <cellStyle name="Comma [0] 2 14 2 2" xfId="43194" hidden="1" xr:uid="{CB2F6B7D-4BC2-4BB6-BA6B-BBB2A60890BE}"/>
    <cellStyle name="Comma [0] 2 14 2 2" xfId="43732" hidden="1" xr:uid="{F43A57A4-A56F-4149-BC51-BCDAB2161EC5}"/>
    <cellStyle name="Comma [0] 2 14 2 2" xfId="44004" hidden="1" xr:uid="{60C2CA29-798C-4A13-897D-C2A82AA586C2}"/>
    <cellStyle name="Comma [0] 2 14 2 2" xfId="44209" hidden="1" xr:uid="{331E54EF-4368-4DC8-90B9-65FC9E24764C}"/>
    <cellStyle name="Comma [0] 2 14 2 2" xfId="44950" hidden="1" xr:uid="{BFFF4603-B7E5-4915-A34F-B8864994BE7C}"/>
    <cellStyle name="Comma [0] 2 14 2 2" xfId="45488" hidden="1" xr:uid="{5ADA14F9-A658-460E-928B-B614A743CFDE}"/>
    <cellStyle name="Comma [0] 2 14 2 2" xfId="45760" hidden="1" xr:uid="{722557DF-C909-4316-9920-C1C33053380D}"/>
    <cellStyle name="Comma [0] 2 14 2 2" xfId="45965" hidden="1" xr:uid="{D0F4E472-0519-442C-A675-2C40FA6C2983}"/>
    <cellStyle name="Comma [0] 2 14 2 2" xfId="46706" hidden="1" xr:uid="{58655A73-973B-41EA-B83C-BA661A2ABA38}"/>
    <cellStyle name="Comma [0] 2 14 2 2" xfId="47244" hidden="1" xr:uid="{ABAE1047-2831-478A-B9BA-FF98AD345804}"/>
    <cellStyle name="Comma [0] 2 14 2 2" xfId="47516" hidden="1" xr:uid="{B07E8809-906F-4945-8894-34E4F2B83ECD}"/>
    <cellStyle name="Comma [0] 2 14 2 2" xfId="47721" hidden="1" xr:uid="{7263EDE6-3DC6-40BE-8C02-2C1CF8253FF8}"/>
    <cellStyle name="Comma [0] 2 14 2 2" xfId="48459" hidden="1" xr:uid="{4F3B5DD2-D4A4-4F62-8662-D40C298EBEF8}"/>
    <cellStyle name="Comma [0] 2 14 2 2" xfId="48997" hidden="1" xr:uid="{4D9C7DD5-CD03-4182-B5E0-8B68269744F6}"/>
    <cellStyle name="Comma [0] 2 14 2 2" xfId="49269" hidden="1" xr:uid="{4A0D40B9-00E0-4F4C-A9C4-E5E3D5E7911E}"/>
    <cellStyle name="Comma [0] 2 14 2 2" xfId="49474" hidden="1" xr:uid="{E7FDB363-E437-4F32-B8C2-6F809FCB9D4A}"/>
    <cellStyle name="Comma [0] 2 14 2 2" xfId="50209" hidden="1" xr:uid="{F0AD8386-AD7B-4D64-BCDA-A67E6ACA3EB3}"/>
    <cellStyle name="Comma [0] 2 14 2 2" xfId="50747" hidden="1" xr:uid="{072FD170-54EC-4173-BA34-7DBDF804705B}"/>
    <cellStyle name="Comma [0] 2 14 2 2" xfId="51019" hidden="1" xr:uid="{29C18798-370B-42DE-B17F-18376151B60B}"/>
    <cellStyle name="Comma [0] 2 14 2 2" xfId="51224" hidden="1" xr:uid="{9FD87889-5992-49F8-B7FC-A9E34ABCC806}"/>
    <cellStyle name="Comma [0] 2 14 2 2" xfId="51953" hidden="1" xr:uid="{CCDDEB3E-85FE-40DD-B9CD-BCA72864F887}"/>
    <cellStyle name="Comma [0] 2 14 2 2" xfId="52491" hidden="1" xr:uid="{AD538C5E-66EA-49BE-B1AC-1799ED32DDC5}"/>
    <cellStyle name="Comma [0] 2 14 2 2" xfId="52763" hidden="1" xr:uid="{7958F03C-6815-4B4D-8615-3F5357C70433}"/>
    <cellStyle name="Comma [0] 2 14 2 2" xfId="52968" hidden="1" xr:uid="{B16B28BA-EF03-4CB1-A75C-DBA05A1E2532}"/>
    <cellStyle name="Comma [0] 2 14 2 2" xfId="53687" hidden="1" xr:uid="{A4733732-76B2-41E5-ABDE-337FF05579A2}"/>
    <cellStyle name="Comma [0] 2 14 2 2" xfId="54225" hidden="1" xr:uid="{48E89F8A-F404-4966-8E6B-36CC251A8CBF}"/>
    <cellStyle name="Comma [0] 2 14 2 2" xfId="54497" hidden="1" xr:uid="{75A3AB4B-81D3-4D33-8840-682646BC212F}"/>
    <cellStyle name="Comma [0] 2 14 2 2" xfId="54702" hidden="1" xr:uid="{D1D3C285-DEBC-412B-BEBF-757EE479F991}"/>
    <cellStyle name="Comma [0] 2 14 2 2" xfId="55413" hidden="1" xr:uid="{DEAAEC1E-62F4-4B23-BE0F-5272AABD0A25}"/>
    <cellStyle name="Comma [0] 2 14 2 2" xfId="55949" hidden="1" xr:uid="{0FEE54E4-DE3E-490E-A378-93505A085A47}"/>
    <cellStyle name="Comma [0] 2 14 2 2" xfId="56221" hidden="1" xr:uid="{694C9464-1D72-4B08-AE58-10068936080F}"/>
    <cellStyle name="Comma [0] 2 14 2 2" xfId="56426" hidden="1" xr:uid="{656243C3-97C0-48D1-90D9-95F358F60645}"/>
    <cellStyle name="Comma [0] 2 14 2 2" xfId="57121" hidden="1" xr:uid="{CF984289-D9B3-4311-8CEA-57DE8C0A269C}"/>
    <cellStyle name="Comma [0] 2 14 2 2" xfId="57656" hidden="1" xr:uid="{808B25F4-76BF-4418-BDFC-A60B1A49E710}"/>
    <cellStyle name="Comma [0] 2 14 2 2" xfId="57928" hidden="1" xr:uid="{AEAEC795-3ACA-4D73-8270-29BB8715EB34}"/>
    <cellStyle name="Comma [0] 2 14 2 2" xfId="58133" hidden="1" xr:uid="{4F2C4A10-7578-468A-B08A-C5A652B6CF40}"/>
    <cellStyle name="Comma [0] 2 14 2 2" xfId="58816" hidden="1" xr:uid="{C8F9603B-B44D-4D7B-8F18-0DA17812A36C}"/>
    <cellStyle name="Comma [0] 2 14 2 2" xfId="59350" hidden="1" xr:uid="{1F225C26-CD6C-4E2B-A227-89EAD12918BB}"/>
    <cellStyle name="Comma [0] 2 14 2 2" xfId="59622" hidden="1" xr:uid="{F22594A9-36FD-4152-A8AD-B0DE4D0BC488}"/>
    <cellStyle name="Comma [0] 2 14 2 2" xfId="59827" hidden="1" xr:uid="{D5E829B0-B1C1-4321-B5D1-D3D1C5191E40}"/>
    <cellStyle name="Comma [0] 2 14 2 2" xfId="60480" hidden="1" xr:uid="{1CE409C5-BEEC-4F7E-9C52-D9BAFDFBB547}"/>
    <cellStyle name="Comma [0] 2 14 2 2" xfId="61011" hidden="1" xr:uid="{63084592-5146-44AB-9DD7-DF1D05CB6BA8}"/>
    <cellStyle name="Comma [0] 2 14 2 2" xfId="61283" hidden="1" xr:uid="{5FDC571A-0E30-4441-AD55-75738B8A49EC}"/>
    <cellStyle name="Comma [0] 2 14 2 2" xfId="61488" hidden="1" xr:uid="{2A8D6A10-BF36-4A3D-A7F0-393B746D77F1}"/>
    <cellStyle name="Comma [0] 2 14 2 2" xfId="62115" hidden="1" xr:uid="{6BA6DCB7-1035-4D64-A2AD-A34FFA686A13}"/>
    <cellStyle name="Comma [0] 2 14 2 2" xfId="62646" hidden="1" xr:uid="{9302A246-BAB4-4F60-990D-2D365A5F5406}"/>
    <cellStyle name="Comma [0] 2 14 2 2" xfId="62918" hidden="1" xr:uid="{84EB07B2-8AB1-4AA1-B25A-1BEEFB4C52CA}"/>
    <cellStyle name="Comma [0] 2 14 2 2" xfId="63123" hidden="1" xr:uid="{E2168B9F-D257-49F4-B9EE-195103AD0F7C}"/>
    <cellStyle name="Comma [0] 2 14 2 2" xfId="63642" hidden="1" xr:uid="{8DA17B2C-6335-470E-9DA1-7BC041B4D424}"/>
    <cellStyle name="Comma [0] 2 14 3" xfId="4698" hidden="1" xr:uid="{00000000-0005-0000-0000-00005D120000}"/>
    <cellStyle name="Comma [0] 2 14 3" xfId="6917" hidden="1" xr:uid="{00000000-0005-0000-0000-0000081B0000}"/>
    <cellStyle name="Comma [0] 2 14 3" xfId="8673" hidden="1" xr:uid="{00000000-0005-0000-0000-0000E4210000}"/>
    <cellStyle name="Comma [0] 2 14 3" xfId="10429" hidden="1" xr:uid="{00000000-0005-0000-0000-0000C0280000}"/>
    <cellStyle name="Comma [0] 2 14 3" xfId="12185" hidden="1" xr:uid="{00000000-0005-0000-0000-00009C2F0000}"/>
    <cellStyle name="Comma [0] 2 14 3" xfId="13941" hidden="1" xr:uid="{00000000-0005-0000-0000-000078360000}"/>
    <cellStyle name="Comma [0] 2 14 3" xfId="15697" hidden="1" xr:uid="{00000000-0005-0000-0000-0000543D0000}"/>
    <cellStyle name="Comma [0] 2 14 3" xfId="17449" hidden="1" xr:uid="{00000000-0005-0000-0000-00002C440000}"/>
    <cellStyle name="Comma [0] 2 14 3" xfId="19198" hidden="1" xr:uid="{00000000-0005-0000-0000-0000014B0000}"/>
    <cellStyle name="Comma [0] 2 14 3" xfId="20941" hidden="1" xr:uid="{00000000-0005-0000-0000-0000D0510000}"/>
    <cellStyle name="Comma [0] 2 14 3" xfId="22671" hidden="1" xr:uid="{00000000-0005-0000-0000-000092580000}"/>
    <cellStyle name="Comma [0] 2 14 3" xfId="24394" hidden="1" xr:uid="{00000000-0005-0000-0000-00004D5F0000}"/>
    <cellStyle name="Comma [0] 2 14 3" xfId="26097" hidden="1" xr:uid="{00000000-0005-0000-0000-0000F4650000}"/>
    <cellStyle name="Comma [0] 2 14 3" xfId="27786" hidden="1" xr:uid="{00000000-0005-0000-0000-00008D6C0000}"/>
    <cellStyle name="Comma [0] 2 14 3" xfId="29441" hidden="1" xr:uid="{00000000-0005-0000-0000-000004730000}"/>
    <cellStyle name="Comma [0] 2 14 3" xfId="31058" hidden="1" xr:uid="{00000000-0005-0000-0000-000055790000}"/>
    <cellStyle name="Comma [0] 2 14 3" xfId="36802" hidden="1" xr:uid="{4BB58A6C-9164-4AE5-83E8-2CB7ED93CAD9}"/>
    <cellStyle name="Comma [0] 2 14 3" xfId="39021" hidden="1" xr:uid="{5B98107B-FBA7-42C1-B7A7-7FB10A3A3114}"/>
    <cellStyle name="Comma [0] 2 14 3" xfId="40777" hidden="1" xr:uid="{1FAF4D85-86AB-4B5E-9204-1C54536E7CC1}"/>
    <cellStyle name="Comma [0] 2 14 3" xfId="42533" hidden="1" xr:uid="{C1121449-BD5E-41FC-8EE2-05ECBF5A665A}"/>
    <cellStyle name="Comma [0] 2 14 3" xfId="44289" hidden="1" xr:uid="{BAC52C80-FDD0-41DD-B375-EDB007A76A53}"/>
    <cellStyle name="Comma [0] 2 14 3" xfId="46045" hidden="1" xr:uid="{DF0F36A6-85B0-4E5B-B5D4-3EDCCA00BFB1}"/>
    <cellStyle name="Comma [0] 2 14 3" xfId="47801" hidden="1" xr:uid="{47437D9B-ED18-468B-8947-7DE891BB5273}"/>
    <cellStyle name="Comma [0] 2 14 3" xfId="49553" hidden="1" xr:uid="{40DDA7BA-57E2-4A41-BBEA-4FB22D114C9C}"/>
    <cellStyle name="Comma [0] 2 14 3" xfId="51302" hidden="1" xr:uid="{A03E5DC3-62E1-40CD-BB8C-712F79908996}"/>
    <cellStyle name="Comma [0] 2 14 3" xfId="53045" hidden="1" xr:uid="{33AF717D-2B4D-4218-8250-453115D6DF51}"/>
    <cellStyle name="Comma [0] 2 14 3" xfId="54775" hidden="1" xr:uid="{8C1B56F7-239B-4BFB-9C46-257245B9FB1E}"/>
    <cellStyle name="Comma [0] 2 14 3" xfId="56498" hidden="1" xr:uid="{062E927B-658F-46E4-8F26-9C232FAB5693}"/>
    <cellStyle name="Comma [0] 2 14 3" xfId="58201" hidden="1" xr:uid="{DA1772B0-596E-4FEC-B869-78ADDEFF67C9}"/>
    <cellStyle name="Comma [0] 2 14 3" xfId="59890" hidden="1" xr:uid="{0A485B8C-395D-4237-9372-169312F4179C}"/>
    <cellStyle name="Comma [0] 2 14 3" xfId="61545" hidden="1" xr:uid="{D45A6373-22F0-4231-B9C2-E80BD69EC661}"/>
    <cellStyle name="Comma [0] 2 14 3" xfId="63162" hidden="1" xr:uid="{F5A74584-ACC3-4434-98AB-3C4DEF6B5BF4}"/>
    <cellStyle name="Comma [0] 2 140" xfId="575" xr:uid="{00000000-0005-0000-0000-000042020000}"/>
    <cellStyle name="Comma [0] 2 140 2" xfId="971" hidden="1" xr:uid="{00000000-0005-0000-0000-0000CE030000}"/>
    <cellStyle name="Comma [0] 2 140 2" xfId="1032" hidden="1" xr:uid="{00000000-0005-0000-0000-00000B040000}"/>
    <cellStyle name="Comma [0] 2 140 2" xfId="1787" hidden="1" xr:uid="{00000000-0005-0000-0000-0000FE060000}"/>
    <cellStyle name="Comma [0] 2 140 2" xfId="33095" hidden="1" xr:uid="{12273B7B-E978-4D41-BCF8-C472F4C313B5}"/>
    <cellStyle name="Comma [0] 2 140 2" xfId="33153" hidden="1" xr:uid="{F176AAFC-02DD-450B-91EF-1C38319343F0}"/>
    <cellStyle name="Comma [0] 2 140 2" xfId="33902" hidden="1" xr:uid="{7C0081C9-46CB-436A-81ED-A68A75D1A885}"/>
    <cellStyle name="Comma [0] 2 140 2" xfId="32713" xr:uid="{EE2E3353-85D8-4E0C-A9D8-397DABCF6491}"/>
    <cellStyle name="Comma [0] 2 140 2 2" xfId="4762" hidden="1" xr:uid="{00000000-0005-0000-0000-00009D120000}"/>
    <cellStyle name="Comma [0] 2 140 2 2" xfId="4825" hidden="1" xr:uid="{00000000-0005-0000-0000-0000DC120000}"/>
    <cellStyle name="Comma [0] 2 140 2 2" xfId="5027" hidden="1" xr:uid="{00000000-0005-0000-0000-0000A6130000}"/>
    <cellStyle name="Comma [0] 2 140 2 2" xfId="5588" hidden="1" xr:uid="{00000000-0005-0000-0000-0000D7150000}"/>
    <cellStyle name="Comma [0] 2 140 2 2" xfId="6981" hidden="1" xr:uid="{00000000-0005-0000-0000-0000481B0000}"/>
    <cellStyle name="Comma [0] 2 140 2 2" xfId="7044" hidden="1" xr:uid="{00000000-0005-0000-0000-0000871B0000}"/>
    <cellStyle name="Comma [0] 2 140 2 2" xfId="7246" hidden="1" xr:uid="{00000000-0005-0000-0000-0000511C0000}"/>
    <cellStyle name="Comma [0] 2 140 2 2" xfId="7807" hidden="1" xr:uid="{00000000-0005-0000-0000-0000821E0000}"/>
    <cellStyle name="Comma [0] 2 140 2 2" xfId="8737" hidden="1" xr:uid="{00000000-0005-0000-0000-000024220000}"/>
    <cellStyle name="Comma [0] 2 140 2 2" xfId="8800" hidden="1" xr:uid="{00000000-0005-0000-0000-000063220000}"/>
    <cellStyle name="Comma [0] 2 140 2 2" xfId="9002" hidden="1" xr:uid="{00000000-0005-0000-0000-00002D230000}"/>
    <cellStyle name="Comma [0] 2 140 2 2" xfId="9563" hidden="1" xr:uid="{00000000-0005-0000-0000-00005E250000}"/>
    <cellStyle name="Comma [0] 2 140 2 2" xfId="10493" hidden="1" xr:uid="{00000000-0005-0000-0000-000000290000}"/>
    <cellStyle name="Comma [0] 2 140 2 2" xfId="10556" hidden="1" xr:uid="{00000000-0005-0000-0000-00003F290000}"/>
    <cellStyle name="Comma [0] 2 140 2 2" xfId="10758" hidden="1" xr:uid="{00000000-0005-0000-0000-0000092A0000}"/>
    <cellStyle name="Comma [0] 2 140 2 2" xfId="11319" hidden="1" xr:uid="{00000000-0005-0000-0000-00003A2C0000}"/>
    <cellStyle name="Comma [0] 2 140 2 2" xfId="12249" hidden="1" xr:uid="{00000000-0005-0000-0000-0000DC2F0000}"/>
    <cellStyle name="Comma [0] 2 140 2 2" xfId="12312" hidden="1" xr:uid="{00000000-0005-0000-0000-00001B300000}"/>
    <cellStyle name="Comma [0] 2 140 2 2" xfId="12514" hidden="1" xr:uid="{00000000-0005-0000-0000-0000E5300000}"/>
    <cellStyle name="Comma [0] 2 140 2 2" xfId="13075" hidden="1" xr:uid="{00000000-0005-0000-0000-000016330000}"/>
    <cellStyle name="Comma [0] 2 140 2 2" xfId="14005" hidden="1" xr:uid="{00000000-0005-0000-0000-0000B8360000}"/>
    <cellStyle name="Comma [0] 2 140 2 2" xfId="14068" hidden="1" xr:uid="{00000000-0005-0000-0000-0000F7360000}"/>
    <cellStyle name="Comma [0] 2 140 2 2" xfId="14270" hidden="1" xr:uid="{00000000-0005-0000-0000-0000C1370000}"/>
    <cellStyle name="Comma [0] 2 140 2 2" xfId="14831" hidden="1" xr:uid="{00000000-0005-0000-0000-0000F2390000}"/>
    <cellStyle name="Comma [0] 2 140 2 2" xfId="15759" hidden="1" xr:uid="{00000000-0005-0000-0000-0000923D0000}"/>
    <cellStyle name="Comma [0] 2 140 2 2" xfId="15821" hidden="1" xr:uid="{00000000-0005-0000-0000-0000D03D0000}"/>
    <cellStyle name="Comma [0] 2 140 2 2" xfId="16023" hidden="1" xr:uid="{00000000-0005-0000-0000-00009A3E0000}"/>
    <cellStyle name="Comma [0] 2 140 2 2" xfId="16584" hidden="1" xr:uid="{00000000-0005-0000-0000-0000CB400000}"/>
    <cellStyle name="Comma [0] 2 140 2 2" xfId="17510" hidden="1" xr:uid="{00000000-0005-0000-0000-000069440000}"/>
    <cellStyle name="Comma [0] 2 140 2 2" xfId="17571" hidden="1" xr:uid="{00000000-0005-0000-0000-0000A6440000}"/>
    <cellStyle name="Comma [0] 2 140 2 2" xfId="17773" hidden="1" xr:uid="{00000000-0005-0000-0000-000070450000}"/>
    <cellStyle name="Comma [0] 2 140 2 2" xfId="18334" hidden="1" xr:uid="{00000000-0005-0000-0000-0000A1470000}"/>
    <cellStyle name="Comma [0] 2 140 2 2" xfId="19256" hidden="1" xr:uid="{00000000-0005-0000-0000-00003B4B0000}"/>
    <cellStyle name="Comma [0] 2 140 2 2" xfId="19317" hidden="1" xr:uid="{00000000-0005-0000-0000-0000784B0000}"/>
    <cellStyle name="Comma [0] 2 140 2 2" xfId="19518" hidden="1" xr:uid="{00000000-0005-0000-0000-0000414C0000}"/>
    <cellStyle name="Comma [0] 2 140 2 2" xfId="20078" hidden="1" xr:uid="{00000000-0005-0000-0000-0000714E0000}"/>
    <cellStyle name="Comma [0] 2 140 2 2" xfId="20997" hidden="1" xr:uid="{00000000-0005-0000-0000-000008520000}"/>
    <cellStyle name="Comma [0] 2 140 2 2" xfId="21055" hidden="1" xr:uid="{00000000-0005-0000-0000-000042520000}"/>
    <cellStyle name="Comma [0] 2 140 2 2" xfId="21256" hidden="1" xr:uid="{00000000-0005-0000-0000-00000B530000}"/>
    <cellStyle name="Comma [0] 2 140 2 2" xfId="21812" hidden="1" xr:uid="{00000000-0005-0000-0000-000037550000}"/>
    <cellStyle name="Comma [0] 2 140 2 2" xfId="22725" hidden="1" xr:uid="{00000000-0005-0000-0000-0000C8580000}"/>
    <cellStyle name="Comma [0] 2 140 2 2" xfId="22783" hidden="1" xr:uid="{00000000-0005-0000-0000-000002590000}"/>
    <cellStyle name="Comma [0] 2 140 2 2" xfId="22984" hidden="1" xr:uid="{00000000-0005-0000-0000-0000CB590000}"/>
    <cellStyle name="Comma [0] 2 140 2 2" xfId="23536" hidden="1" xr:uid="{00000000-0005-0000-0000-0000F35B0000}"/>
    <cellStyle name="Comma [0] 2 140 2 2" xfId="24443" hidden="1" xr:uid="{00000000-0005-0000-0000-00007E5F0000}"/>
    <cellStyle name="Comma [0] 2 140 2 2" xfId="24498" hidden="1" xr:uid="{00000000-0005-0000-0000-0000B55F0000}"/>
    <cellStyle name="Comma [0] 2 140 2 2" xfId="24697" hidden="1" xr:uid="{00000000-0005-0000-0000-00007C600000}"/>
    <cellStyle name="Comma [0] 2 140 2 2" xfId="25243" hidden="1" xr:uid="{00000000-0005-0000-0000-00009E620000}"/>
    <cellStyle name="Comma [0] 2 140 2 2" xfId="26142" hidden="1" xr:uid="{00000000-0005-0000-0000-000021660000}"/>
    <cellStyle name="Comma [0] 2 140 2 2" xfId="26195" hidden="1" xr:uid="{00000000-0005-0000-0000-000056660000}"/>
    <cellStyle name="Comma [0] 2 140 2 2" xfId="26394" hidden="1" xr:uid="{00000000-0005-0000-0000-00001D670000}"/>
    <cellStyle name="Comma [0] 2 140 2 2" xfId="26937" hidden="1" xr:uid="{00000000-0005-0000-0000-00003C690000}"/>
    <cellStyle name="Comma [0] 2 140 2 2" xfId="27823" hidden="1" xr:uid="{00000000-0005-0000-0000-0000B26C0000}"/>
    <cellStyle name="Comma [0] 2 140 2 2" xfId="27875" hidden="1" xr:uid="{00000000-0005-0000-0000-0000E66C0000}"/>
    <cellStyle name="Comma [0] 2 140 2 2" xfId="28069" hidden="1" xr:uid="{00000000-0005-0000-0000-0000A86D0000}"/>
    <cellStyle name="Comma [0] 2 140 2 2" xfId="28598" hidden="1" xr:uid="{00000000-0005-0000-0000-0000B96F0000}"/>
    <cellStyle name="Comma [0] 2 140 2 2" xfId="29475" hidden="1" xr:uid="{00000000-0005-0000-0000-000026730000}"/>
    <cellStyle name="Comma [0] 2 140 2 2" xfId="29522" hidden="1" xr:uid="{00000000-0005-0000-0000-000055730000}"/>
    <cellStyle name="Comma [0] 2 140 2 2" xfId="29715" hidden="1" xr:uid="{00000000-0005-0000-0000-000016740000}"/>
    <cellStyle name="Comma [0] 2 140 2 2" xfId="30233" hidden="1" xr:uid="{00000000-0005-0000-0000-00001C760000}"/>
    <cellStyle name="Comma [0] 2 140 2 2" xfId="31075" hidden="1" xr:uid="{00000000-0005-0000-0000-000066790000}"/>
    <cellStyle name="Comma [0] 2 140 2 2" xfId="31114" hidden="1" xr:uid="{00000000-0005-0000-0000-00008D790000}"/>
    <cellStyle name="Comma [0] 2 140 2 2" xfId="31746" hidden="1" xr:uid="{00000000-0005-0000-0000-0000057C0000}"/>
    <cellStyle name="Comma [0] 2 140 2 2" xfId="36866" hidden="1" xr:uid="{075F3124-1F8C-4A75-8F46-15403B7DB1BD}"/>
    <cellStyle name="Comma [0] 2 140 2 2" xfId="36929" hidden="1" xr:uid="{0FA6FC75-D08E-4C55-80D8-BDE08D1D655F}"/>
    <cellStyle name="Comma [0] 2 140 2 2" xfId="37131" hidden="1" xr:uid="{C863FA6A-E045-40EE-AC7C-2B5E8937C7F2}"/>
    <cellStyle name="Comma [0] 2 140 2 2" xfId="37692" hidden="1" xr:uid="{71F3202E-2FF1-467F-B401-FB86019752B6}"/>
    <cellStyle name="Comma [0] 2 140 2 2" xfId="39085" hidden="1" xr:uid="{0D3AFCD5-8B16-4A5C-9725-895B950A58C6}"/>
    <cellStyle name="Comma [0] 2 140 2 2" xfId="39148" hidden="1" xr:uid="{6D3093D2-6EA9-47D4-AEA2-AB248214DE9A}"/>
    <cellStyle name="Comma [0] 2 140 2 2" xfId="39350" hidden="1" xr:uid="{53F6C079-E59E-4CC2-B6B8-A7A0C4F8FAE0}"/>
    <cellStyle name="Comma [0] 2 140 2 2" xfId="39911" hidden="1" xr:uid="{E9B65D4B-2457-4CB6-9291-CBBD880F26F9}"/>
    <cellStyle name="Comma [0] 2 140 2 2" xfId="40841" hidden="1" xr:uid="{AF726035-0F05-422E-9CDE-25E4ADD023B4}"/>
    <cellStyle name="Comma [0] 2 140 2 2" xfId="40904" hidden="1" xr:uid="{9BE8A37A-8855-47CD-ACA2-BBF1A3DDEAA8}"/>
    <cellStyle name="Comma [0] 2 140 2 2" xfId="41106" hidden="1" xr:uid="{A1637BCB-D609-4C32-B8E6-A06A1CEDF71E}"/>
    <cellStyle name="Comma [0] 2 140 2 2" xfId="41667" hidden="1" xr:uid="{42C71011-ECA0-471D-A0B5-7022E769D376}"/>
    <cellStyle name="Comma [0] 2 140 2 2" xfId="42597" hidden="1" xr:uid="{35C44DC1-ACA5-4415-8B6D-1558BCE32503}"/>
    <cellStyle name="Comma [0] 2 140 2 2" xfId="42660" hidden="1" xr:uid="{A4F262DF-8E66-4BA9-AC46-BD23D620DB3E}"/>
    <cellStyle name="Comma [0] 2 140 2 2" xfId="42862" hidden="1" xr:uid="{1946BCDE-EE3B-437E-8630-5A8CD1998AC6}"/>
    <cellStyle name="Comma [0] 2 140 2 2" xfId="43423" hidden="1" xr:uid="{8CDC5714-19A1-4B59-8410-6EE060AF55F2}"/>
    <cellStyle name="Comma [0] 2 140 2 2" xfId="44353" hidden="1" xr:uid="{072FB521-38E3-4B29-8D73-86CA85393134}"/>
    <cellStyle name="Comma [0] 2 140 2 2" xfId="44416" hidden="1" xr:uid="{4D7DE888-3464-4AEE-A220-88FCD70F46E3}"/>
    <cellStyle name="Comma [0] 2 140 2 2" xfId="44618" hidden="1" xr:uid="{BB549366-6465-4C68-B9E6-D155B34B486F}"/>
    <cellStyle name="Comma [0] 2 140 2 2" xfId="45179" hidden="1" xr:uid="{48EF2EB9-E418-458F-A7A6-A6AA9E757EF2}"/>
    <cellStyle name="Comma [0] 2 140 2 2" xfId="46109" hidden="1" xr:uid="{F3D1E56E-E48E-4261-9758-DE4E94D66DF1}"/>
    <cellStyle name="Comma [0] 2 140 2 2" xfId="46172" hidden="1" xr:uid="{F0A41795-ED91-4A3B-B6D3-7416CB3D0D49}"/>
    <cellStyle name="Comma [0] 2 140 2 2" xfId="46374" hidden="1" xr:uid="{B44B3F7C-90B6-42A4-9901-1F7B2674DE8E}"/>
    <cellStyle name="Comma [0] 2 140 2 2" xfId="46935" hidden="1" xr:uid="{23543B1C-FBCB-4CA9-89A0-6BA30243B0A5}"/>
    <cellStyle name="Comma [0] 2 140 2 2" xfId="47863" hidden="1" xr:uid="{A86A2A5B-8497-446D-97D8-CCD963D68663}"/>
    <cellStyle name="Comma [0] 2 140 2 2" xfId="47925" hidden="1" xr:uid="{B0D7FB4E-2AE1-46E9-AC5E-9071F82A5AB7}"/>
    <cellStyle name="Comma [0] 2 140 2 2" xfId="48127" hidden="1" xr:uid="{D241BF69-FBB4-456E-9D3B-37899E1410B4}"/>
    <cellStyle name="Comma [0] 2 140 2 2" xfId="48688" hidden="1" xr:uid="{7DDA9F4E-7D3E-4DD4-9A3C-13A622B427CD}"/>
    <cellStyle name="Comma [0] 2 140 2 2" xfId="49614" hidden="1" xr:uid="{3ADF0D56-7051-423C-8004-349DCFED8719}"/>
    <cellStyle name="Comma [0] 2 140 2 2" xfId="49675" hidden="1" xr:uid="{415AFCE7-6592-432D-920F-B110E9FAF49C}"/>
    <cellStyle name="Comma [0] 2 140 2 2" xfId="49877" hidden="1" xr:uid="{8A8CBE5B-3387-4D0C-AB39-DE325B4A4B40}"/>
    <cellStyle name="Comma [0] 2 140 2 2" xfId="50438" hidden="1" xr:uid="{8E32DC5E-62EB-476A-B3B5-AEBA4C3816CF}"/>
    <cellStyle name="Comma [0] 2 140 2 2" xfId="51360" hidden="1" xr:uid="{361C3490-2068-4930-956E-BF95ACD19AE0}"/>
    <cellStyle name="Comma [0] 2 140 2 2" xfId="51421" hidden="1" xr:uid="{FC99BB6F-119F-44B2-BC5A-414602EC80E8}"/>
    <cellStyle name="Comma [0] 2 140 2 2" xfId="51622" hidden="1" xr:uid="{55E03F24-4243-47A0-B69F-98C28BB6C9EE}"/>
    <cellStyle name="Comma [0] 2 140 2 2" xfId="52182" hidden="1" xr:uid="{F42FCC03-0D65-45A9-A7C4-138DE987B821}"/>
    <cellStyle name="Comma [0] 2 140 2 2" xfId="53101" hidden="1" xr:uid="{903C2D89-2165-4FB8-9A42-EBDAED893FB4}"/>
    <cellStyle name="Comma [0] 2 140 2 2" xfId="53159" hidden="1" xr:uid="{F2D6EAF1-CF97-409E-BAA9-83978B1DD8E1}"/>
    <cellStyle name="Comma [0] 2 140 2 2" xfId="53360" hidden="1" xr:uid="{4A5D0C6F-4B8E-4837-9AD1-1985E54A63E4}"/>
    <cellStyle name="Comma [0] 2 140 2 2" xfId="53916" hidden="1" xr:uid="{61E31971-F01B-4E5E-94C7-3123000B0BA1}"/>
    <cellStyle name="Comma [0] 2 140 2 2" xfId="54829" hidden="1" xr:uid="{AD3C4C58-086E-457F-8C77-8CE346C4C50C}"/>
    <cellStyle name="Comma [0] 2 140 2 2" xfId="54887" hidden="1" xr:uid="{37376DE1-852A-4850-BF18-CD82A970217F}"/>
    <cellStyle name="Comma [0] 2 140 2 2" xfId="55088" hidden="1" xr:uid="{3892D50C-C552-4226-927E-DD6B40007FEC}"/>
    <cellStyle name="Comma [0] 2 140 2 2" xfId="55640" hidden="1" xr:uid="{239AA1E1-1123-4D9E-A7E7-283265890892}"/>
    <cellStyle name="Comma [0] 2 140 2 2" xfId="56547" hidden="1" xr:uid="{C006AFE4-7AA8-4FE3-A92E-520385034ED5}"/>
    <cellStyle name="Comma [0] 2 140 2 2" xfId="56602" hidden="1" xr:uid="{81DD299D-17D7-4ACC-9F5F-1A2BCCDF549A}"/>
    <cellStyle name="Comma [0] 2 140 2 2" xfId="56801" hidden="1" xr:uid="{DAAC62ED-0316-4661-B7D3-33CC65EE299D}"/>
    <cellStyle name="Comma [0] 2 140 2 2" xfId="57347" hidden="1" xr:uid="{02B807A1-4BCA-46F0-B2A5-F84EAE501915}"/>
    <cellStyle name="Comma [0] 2 140 2 2" xfId="58246" hidden="1" xr:uid="{9DA5A7F5-F82C-4BFD-9C5E-38867F036A59}"/>
    <cellStyle name="Comma [0] 2 140 2 2" xfId="58299" hidden="1" xr:uid="{E74F42C9-C7FD-43C5-B59D-10D473176A68}"/>
    <cellStyle name="Comma [0] 2 140 2 2" xfId="58498" hidden="1" xr:uid="{1D36110E-6C33-4045-8968-6866730D05A6}"/>
    <cellStyle name="Comma [0] 2 140 2 2" xfId="59041" hidden="1" xr:uid="{96AEAD52-F282-46F6-8C82-05D301F6924B}"/>
    <cellStyle name="Comma [0] 2 140 2 2" xfId="59927" hidden="1" xr:uid="{8A17DC20-1E4B-4FC8-9D0F-CCA47EC37216}"/>
    <cellStyle name="Comma [0] 2 140 2 2" xfId="59979" hidden="1" xr:uid="{F55A307D-742C-478F-9437-B325DAC4CEDB}"/>
    <cellStyle name="Comma [0] 2 140 2 2" xfId="60173" hidden="1" xr:uid="{97F2FE4D-2A0E-4199-926E-D7C5C353300E}"/>
    <cellStyle name="Comma [0] 2 140 2 2" xfId="60702" hidden="1" xr:uid="{B9E4E932-6235-4C6D-88A4-52EE886AF521}"/>
    <cellStyle name="Comma [0] 2 140 2 2" xfId="61579" hidden="1" xr:uid="{26382A2A-6470-420C-8FA5-A943E474A30A}"/>
    <cellStyle name="Comma [0] 2 140 2 2" xfId="61626" hidden="1" xr:uid="{75281CA7-BE78-45D9-A3A3-0A8239B46E97}"/>
    <cellStyle name="Comma [0] 2 140 2 2" xfId="61819" hidden="1" xr:uid="{5FEC1AE3-E355-4471-A54F-1B5250D762BA}"/>
    <cellStyle name="Comma [0] 2 140 2 2" xfId="62337" hidden="1" xr:uid="{48B31463-3F01-4E4A-B96C-52606DBC3785}"/>
    <cellStyle name="Comma [0] 2 140 2 2" xfId="63179" hidden="1" xr:uid="{3D0F3840-8FE9-4140-9146-4BB9571FF5CC}"/>
    <cellStyle name="Comma [0] 2 140 2 2" xfId="63218" hidden="1" xr:uid="{D916DC4E-499E-4D86-BB89-A6A8BB11E0B7}"/>
    <cellStyle name="Comma [0] 2 140 2 2" xfId="63850" hidden="1" xr:uid="{7EC5E374-9299-4936-8A5F-C3A6A8D6CC50}"/>
    <cellStyle name="Comma [0] 2 140 3" xfId="4366" hidden="1" xr:uid="{00000000-0005-0000-0000-000011110000}"/>
    <cellStyle name="Comma [0] 2 140 3" xfId="6585" hidden="1" xr:uid="{00000000-0005-0000-0000-0000BC190000}"/>
    <cellStyle name="Comma [0] 2 140 3" xfId="6899" hidden="1" xr:uid="{00000000-0005-0000-0000-0000F61A0000}"/>
    <cellStyle name="Comma [0] 2 140 3" xfId="8655" hidden="1" xr:uid="{00000000-0005-0000-0000-0000D2210000}"/>
    <cellStyle name="Comma [0] 2 140 3" xfId="10411" hidden="1" xr:uid="{00000000-0005-0000-0000-0000AE280000}"/>
    <cellStyle name="Comma [0] 2 140 3" xfId="12167" hidden="1" xr:uid="{00000000-0005-0000-0000-00008A2F0000}"/>
    <cellStyle name="Comma [0] 2 140 3" xfId="13923" hidden="1" xr:uid="{00000000-0005-0000-0000-000066360000}"/>
    <cellStyle name="Comma [0] 2 140 3" xfId="15679" hidden="1" xr:uid="{00000000-0005-0000-0000-0000423D0000}"/>
    <cellStyle name="Comma [0] 2 140 3" xfId="17431" hidden="1" xr:uid="{00000000-0005-0000-0000-00001A440000}"/>
    <cellStyle name="Comma [0] 2 140 3" xfId="19180" hidden="1" xr:uid="{00000000-0005-0000-0000-0000EF4A0000}"/>
    <cellStyle name="Comma [0] 2 140 3" xfId="20923" hidden="1" xr:uid="{00000000-0005-0000-0000-0000BE510000}"/>
    <cellStyle name="Comma [0] 2 140 3" xfId="22653" hidden="1" xr:uid="{00000000-0005-0000-0000-000080580000}"/>
    <cellStyle name="Comma [0] 2 140 3" xfId="24376" hidden="1" xr:uid="{00000000-0005-0000-0000-00003B5F0000}"/>
    <cellStyle name="Comma [0] 2 140 3" xfId="26080" hidden="1" xr:uid="{00000000-0005-0000-0000-0000E3650000}"/>
    <cellStyle name="Comma [0] 2 140 3" xfId="27770" hidden="1" xr:uid="{00000000-0005-0000-0000-00007D6C0000}"/>
    <cellStyle name="Comma [0] 2 140 3" xfId="29427" hidden="1" xr:uid="{00000000-0005-0000-0000-0000F6720000}"/>
    <cellStyle name="Comma [0] 2 140 3" xfId="36470" hidden="1" xr:uid="{03F67419-7C33-4FC9-B2E1-E1EAD6520FFC}"/>
    <cellStyle name="Comma [0] 2 140 3" xfId="38689" hidden="1" xr:uid="{806B2BFA-B83C-41E9-880E-A11C43FDDD24}"/>
    <cellStyle name="Comma [0] 2 140 3" xfId="39003" hidden="1" xr:uid="{67355751-3919-489C-84C9-0172D25428D0}"/>
    <cellStyle name="Comma [0] 2 140 3" xfId="40759" hidden="1" xr:uid="{46A7A239-C6CA-4753-BABF-CDE573A4CB20}"/>
    <cellStyle name="Comma [0] 2 140 3" xfId="42515" hidden="1" xr:uid="{BD321379-57F5-4610-9902-399D8DD5E938}"/>
    <cellStyle name="Comma [0] 2 140 3" xfId="44271" hidden="1" xr:uid="{A6152CE7-B714-4364-9856-9C60B5B85875}"/>
    <cellStyle name="Comma [0] 2 140 3" xfId="46027" hidden="1" xr:uid="{208E538E-38B8-4064-9A88-CFE22B092DE1}"/>
    <cellStyle name="Comma [0] 2 140 3" xfId="47783" hidden="1" xr:uid="{E10E06F4-7207-4C66-9A1C-21A141533777}"/>
    <cellStyle name="Comma [0] 2 140 3" xfId="49535" hidden="1" xr:uid="{72EB8326-146F-45FB-9937-4C627DCE249A}"/>
    <cellStyle name="Comma [0] 2 140 3" xfId="51284" hidden="1" xr:uid="{9C994C4E-5DEF-496D-A123-C6EA1D7167DC}"/>
    <cellStyle name="Comma [0] 2 140 3" xfId="53027" hidden="1" xr:uid="{1F93950B-78C4-4C5F-A5FE-7B445A39BE41}"/>
    <cellStyle name="Comma [0] 2 140 3" xfId="54757" hidden="1" xr:uid="{6B74575F-8404-4668-B311-6A2F1C2FBEB5}"/>
    <cellStyle name="Comma [0] 2 140 3" xfId="56480" hidden="1" xr:uid="{03B30314-3175-4CF4-9F02-0D395225D3B0}"/>
    <cellStyle name="Comma [0] 2 140 3" xfId="58184" hidden="1" xr:uid="{83194AAA-61B8-4AA8-9139-76679FC29832}"/>
    <cellStyle name="Comma [0] 2 140 3" xfId="59874" hidden="1" xr:uid="{C94B6623-261E-40E7-931D-3AA37A27A008}"/>
    <cellStyle name="Comma [0] 2 140 3" xfId="61531" hidden="1" xr:uid="{5DBB4ECE-AA7A-43D5-AA9A-28F1A9C1C8C3}"/>
    <cellStyle name="Comma [0] 2 141" xfId="573" xr:uid="{00000000-0005-0000-0000-000040020000}"/>
    <cellStyle name="Comma [0] 2 141 2" xfId="1030" hidden="1" xr:uid="{00000000-0005-0000-0000-000009040000}"/>
    <cellStyle name="Comma [0] 2 141 2" xfId="1609" hidden="1" xr:uid="{00000000-0005-0000-0000-00004C060000}"/>
    <cellStyle name="Comma [0] 2 141 2" xfId="1786" hidden="1" xr:uid="{00000000-0005-0000-0000-0000FD060000}"/>
    <cellStyle name="Comma [0] 2 141 2" xfId="33151" hidden="1" xr:uid="{7022F78B-8779-4E51-9CA4-A2662AA88FF9}"/>
    <cellStyle name="Comma [0] 2 141 2" xfId="33727" hidden="1" xr:uid="{C75A506B-D0C8-43D1-8DDD-523C54B6A047}"/>
    <cellStyle name="Comma [0] 2 141 2" xfId="33901" hidden="1" xr:uid="{DA24370B-14BD-417D-B115-7CBF250A5BDE}"/>
    <cellStyle name="Comma [0] 2 141 2" xfId="32711" xr:uid="{70115954-6944-474D-9C04-EF49EEFE91CB}"/>
    <cellStyle name="Comma [0] 2 141 2 2" xfId="4823" hidden="1" xr:uid="{00000000-0005-0000-0000-0000DA120000}"/>
    <cellStyle name="Comma [0] 2 141 2 2" xfId="5025" hidden="1" xr:uid="{00000000-0005-0000-0000-0000A4130000}"/>
    <cellStyle name="Comma [0] 2 141 2 2" xfId="5406" hidden="1" xr:uid="{00000000-0005-0000-0000-000021150000}"/>
    <cellStyle name="Comma [0] 2 141 2 2" xfId="5587" hidden="1" xr:uid="{00000000-0005-0000-0000-0000D6150000}"/>
    <cellStyle name="Comma [0] 2 141 2 2" xfId="7042" hidden="1" xr:uid="{00000000-0005-0000-0000-0000851B0000}"/>
    <cellStyle name="Comma [0] 2 141 2 2" xfId="7244" hidden="1" xr:uid="{00000000-0005-0000-0000-00004F1C0000}"/>
    <cellStyle name="Comma [0] 2 141 2 2" xfId="7625" hidden="1" xr:uid="{00000000-0005-0000-0000-0000CC1D0000}"/>
    <cellStyle name="Comma [0] 2 141 2 2" xfId="7806" hidden="1" xr:uid="{00000000-0005-0000-0000-0000811E0000}"/>
    <cellStyle name="Comma [0] 2 141 2 2" xfId="8798" hidden="1" xr:uid="{00000000-0005-0000-0000-000061220000}"/>
    <cellStyle name="Comma [0] 2 141 2 2" xfId="9000" hidden="1" xr:uid="{00000000-0005-0000-0000-00002B230000}"/>
    <cellStyle name="Comma [0] 2 141 2 2" xfId="9381" hidden="1" xr:uid="{00000000-0005-0000-0000-0000A8240000}"/>
    <cellStyle name="Comma [0] 2 141 2 2" xfId="9562" hidden="1" xr:uid="{00000000-0005-0000-0000-00005D250000}"/>
    <cellStyle name="Comma [0] 2 141 2 2" xfId="10554" hidden="1" xr:uid="{00000000-0005-0000-0000-00003D290000}"/>
    <cellStyle name="Comma [0] 2 141 2 2" xfId="10756" hidden="1" xr:uid="{00000000-0005-0000-0000-0000072A0000}"/>
    <cellStyle name="Comma [0] 2 141 2 2" xfId="11137" hidden="1" xr:uid="{00000000-0005-0000-0000-0000842B0000}"/>
    <cellStyle name="Comma [0] 2 141 2 2" xfId="11318" hidden="1" xr:uid="{00000000-0005-0000-0000-0000392C0000}"/>
    <cellStyle name="Comma [0] 2 141 2 2" xfId="12310" hidden="1" xr:uid="{00000000-0005-0000-0000-000019300000}"/>
    <cellStyle name="Comma [0] 2 141 2 2" xfId="12512" hidden="1" xr:uid="{00000000-0005-0000-0000-0000E3300000}"/>
    <cellStyle name="Comma [0] 2 141 2 2" xfId="12893" hidden="1" xr:uid="{00000000-0005-0000-0000-000060320000}"/>
    <cellStyle name="Comma [0] 2 141 2 2" xfId="13074" hidden="1" xr:uid="{00000000-0005-0000-0000-000015330000}"/>
    <cellStyle name="Comma [0] 2 141 2 2" xfId="14066" hidden="1" xr:uid="{00000000-0005-0000-0000-0000F5360000}"/>
    <cellStyle name="Comma [0] 2 141 2 2" xfId="14268" hidden="1" xr:uid="{00000000-0005-0000-0000-0000BF370000}"/>
    <cellStyle name="Comma [0] 2 141 2 2" xfId="14649" hidden="1" xr:uid="{00000000-0005-0000-0000-00003C390000}"/>
    <cellStyle name="Comma [0] 2 141 2 2" xfId="14830" hidden="1" xr:uid="{00000000-0005-0000-0000-0000F1390000}"/>
    <cellStyle name="Comma [0] 2 141 2 2" xfId="15819" hidden="1" xr:uid="{00000000-0005-0000-0000-0000CE3D0000}"/>
    <cellStyle name="Comma [0] 2 141 2 2" xfId="16021" hidden="1" xr:uid="{00000000-0005-0000-0000-0000983E0000}"/>
    <cellStyle name="Comma [0] 2 141 2 2" xfId="16402" hidden="1" xr:uid="{00000000-0005-0000-0000-000015400000}"/>
    <cellStyle name="Comma [0] 2 141 2 2" xfId="16583" hidden="1" xr:uid="{00000000-0005-0000-0000-0000CA400000}"/>
    <cellStyle name="Comma [0] 2 141 2 2" xfId="17569" hidden="1" xr:uid="{00000000-0005-0000-0000-0000A4440000}"/>
    <cellStyle name="Comma [0] 2 141 2 2" xfId="17771" hidden="1" xr:uid="{00000000-0005-0000-0000-00006E450000}"/>
    <cellStyle name="Comma [0] 2 141 2 2" xfId="18152" hidden="1" xr:uid="{00000000-0005-0000-0000-0000EB460000}"/>
    <cellStyle name="Comma [0] 2 141 2 2" xfId="18333" hidden="1" xr:uid="{00000000-0005-0000-0000-0000A0470000}"/>
    <cellStyle name="Comma [0] 2 141 2 2" xfId="19315" hidden="1" xr:uid="{00000000-0005-0000-0000-0000764B0000}"/>
    <cellStyle name="Comma [0] 2 141 2 2" xfId="19516" hidden="1" xr:uid="{00000000-0005-0000-0000-00003F4C0000}"/>
    <cellStyle name="Comma [0] 2 141 2 2" xfId="19896" hidden="1" xr:uid="{00000000-0005-0000-0000-0000BB4D0000}"/>
    <cellStyle name="Comma [0] 2 141 2 2" xfId="20077" hidden="1" xr:uid="{00000000-0005-0000-0000-0000704E0000}"/>
    <cellStyle name="Comma [0] 2 141 2 2" xfId="21053" hidden="1" xr:uid="{00000000-0005-0000-0000-000040520000}"/>
    <cellStyle name="Comma [0] 2 141 2 2" xfId="21254" hidden="1" xr:uid="{00000000-0005-0000-0000-000009530000}"/>
    <cellStyle name="Comma [0] 2 141 2 2" xfId="21630" hidden="1" xr:uid="{00000000-0005-0000-0000-000081540000}"/>
    <cellStyle name="Comma [0] 2 141 2 2" xfId="21811" hidden="1" xr:uid="{00000000-0005-0000-0000-000036550000}"/>
    <cellStyle name="Comma [0] 2 141 2 2" xfId="22781" hidden="1" xr:uid="{00000000-0005-0000-0000-000000590000}"/>
    <cellStyle name="Comma [0] 2 141 2 2" xfId="22982" hidden="1" xr:uid="{00000000-0005-0000-0000-0000C9590000}"/>
    <cellStyle name="Comma [0] 2 141 2 2" xfId="23354" hidden="1" xr:uid="{00000000-0005-0000-0000-00003D5B0000}"/>
    <cellStyle name="Comma [0] 2 141 2 2" xfId="23535" hidden="1" xr:uid="{00000000-0005-0000-0000-0000F25B0000}"/>
    <cellStyle name="Comma [0] 2 141 2 2" xfId="24496" hidden="1" xr:uid="{00000000-0005-0000-0000-0000B35F0000}"/>
    <cellStyle name="Comma [0] 2 141 2 2" xfId="24695" hidden="1" xr:uid="{00000000-0005-0000-0000-00007A600000}"/>
    <cellStyle name="Comma [0] 2 141 2 2" xfId="25061" hidden="1" xr:uid="{00000000-0005-0000-0000-0000E8610000}"/>
    <cellStyle name="Comma [0] 2 141 2 2" xfId="25242" hidden="1" xr:uid="{00000000-0005-0000-0000-00009D620000}"/>
    <cellStyle name="Comma [0] 2 141 2 2" xfId="26193" hidden="1" xr:uid="{00000000-0005-0000-0000-000054660000}"/>
    <cellStyle name="Comma [0] 2 141 2 2" xfId="26392" hidden="1" xr:uid="{00000000-0005-0000-0000-00001B670000}"/>
    <cellStyle name="Comma [0] 2 141 2 2" xfId="26755" hidden="1" xr:uid="{00000000-0005-0000-0000-000086680000}"/>
    <cellStyle name="Comma [0] 2 141 2 2" xfId="26936" hidden="1" xr:uid="{00000000-0005-0000-0000-00003B690000}"/>
    <cellStyle name="Comma [0] 2 141 2 2" xfId="27873" hidden="1" xr:uid="{00000000-0005-0000-0000-0000E46C0000}"/>
    <cellStyle name="Comma [0] 2 141 2 2" xfId="28067" hidden="1" xr:uid="{00000000-0005-0000-0000-0000A66D0000}"/>
    <cellStyle name="Comma [0] 2 141 2 2" xfId="28417" hidden="1" xr:uid="{00000000-0005-0000-0000-0000046F0000}"/>
    <cellStyle name="Comma [0] 2 141 2 2" xfId="28597" hidden="1" xr:uid="{00000000-0005-0000-0000-0000B86F0000}"/>
    <cellStyle name="Comma [0] 2 141 2 2" xfId="29520" hidden="1" xr:uid="{00000000-0005-0000-0000-000053730000}"/>
    <cellStyle name="Comma [0] 2 141 2 2" xfId="29713" hidden="1" xr:uid="{00000000-0005-0000-0000-000014740000}"/>
    <cellStyle name="Comma [0] 2 141 2 2" xfId="30052" hidden="1" xr:uid="{00000000-0005-0000-0000-000067750000}"/>
    <cellStyle name="Comma [0] 2 141 2 2" xfId="30232" hidden="1" xr:uid="{00000000-0005-0000-0000-00001B760000}"/>
    <cellStyle name="Comma [0] 2 141 2 2" xfId="31113" hidden="1" xr:uid="{00000000-0005-0000-0000-00008C790000}"/>
    <cellStyle name="Comma [0] 2 141 2 2" xfId="31574" hidden="1" xr:uid="{00000000-0005-0000-0000-0000597B0000}"/>
    <cellStyle name="Comma [0] 2 141 2 2" xfId="31745" hidden="1" xr:uid="{00000000-0005-0000-0000-0000047C0000}"/>
    <cellStyle name="Comma [0] 2 141 2 2" xfId="36927" hidden="1" xr:uid="{8809AFF3-E7EE-4605-B80F-295EEAE6FAC9}"/>
    <cellStyle name="Comma [0] 2 141 2 2" xfId="37129" hidden="1" xr:uid="{FF400239-33C3-4F93-8E86-BB0C088C1F1E}"/>
    <cellStyle name="Comma [0] 2 141 2 2" xfId="37510" hidden="1" xr:uid="{BEAC2B0C-1A95-48A0-BFA0-FE07624DA4DC}"/>
    <cellStyle name="Comma [0] 2 141 2 2" xfId="37691" hidden="1" xr:uid="{F400952A-7AD6-4850-A787-7B568FDA9348}"/>
    <cellStyle name="Comma [0] 2 141 2 2" xfId="39146" hidden="1" xr:uid="{D4DB3B7A-2730-41B7-B2EE-50FF020CD7D3}"/>
    <cellStyle name="Comma [0] 2 141 2 2" xfId="39348" hidden="1" xr:uid="{AD2C04C1-E2E0-42CD-80EE-6AB6BAA91797}"/>
    <cellStyle name="Comma [0] 2 141 2 2" xfId="39729" hidden="1" xr:uid="{396140FF-020B-4DE2-9B05-8D11E7AFE3A2}"/>
    <cellStyle name="Comma [0] 2 141 2 2" xfId="39910" hidden="1" xr:uid="{90056A92-3CAB-4AEB-8F2B-D7B770C563C0}"/>
    <cellStyle name="Comma [0] 2 141 2 2" xfId="40902" hidden="1" xr:uid="{9407878F-6408-4667-BA3C-425CCB9BC508}"/>
    <cellStyle name="Comma [0] 2 141 2 2" xfId="41104" hidden="1" xr:uid="{6E162F47-884B-474C-8D87-8EBDEFEA0082}"/>
    <cellStyle name="Comma [0] 2 141 2 2" xfId="41485" hidden="1" xr:uid="{B3C8E3B0-1CC4-488D-B0A2-B92D232AC2E7}"/>
    <cellStyle name="Comma [0] 2 141 2 2" xfId="41666" hidden="1" xr:uid="{5618DD83-D4EA-43DE-9B0F-595EC45F500A}"/>
    <cellStyle name="Comma [0] 2 141 2 2" xfId="42658" hidden="1" xr:uid="{116FF0CB-4B7B-4523-8FC3-3086B56AD7AD}"/>
    <cellStyle name="Comma [0] 2 141 2 2" xfId="42860" hidden="1" xr:uid="{45199C08-2BC5-4058-AF41-A7DF5E46C93C}"/>
    <cellStyle name="Comma [0] 2 141 2 2" xfId="43241" hidden="1" xr:uid="{59030DB1-D7A4-45DA-890F-21BE1C38C675}"/>
    <cellStyle name="Comma [0] 2 141 2 2" xfId="43422" hidden="1" xr:uid="{6A11A711-0783-4CF5-9739-9C7CF4A8E37F}"/>
    <cellStyle name="Comma [0] 2 141 2 2" xfId="44414" hidden="1" xr:uid="{EDFD693E-9640-4B05-B325-57EEC87DC96F}"/>
    <cellStyle name="Comma [0] 2 141 2 2" xfId="44616" hidden="1" xr:uid="{8CB06020-B419-415D-8CE0-0EC5DA66CD41}"/>
    <cellStyle name="Comma [0] 2 141 2 2" xfId="44997" hidden="1" xr:uid="{F65EBB07-898B-4E93-8161-ACD7781D92F8}"/>
    <cellStyle name="Comma [0] 2 141 2 2" xfId="45178" hidden="1" xr:uid="{4D28E4B3-78BC-4E47-A968-5F290D92CAF1}"/>
    <cellStyle name="Comma [0] 2 141 2 2" xfId="46170" hidden="1" xr:uid="{D6C74691-8857-4FA9-9363-9B9145FE7EC7}"/>
    <cellStyle name="Comma [0] 2 141 2 2" xfId="46372" hidden="1" xr:uid="{03BD3331-4B5B-4CC1-9576-00F3D2137D3A}"/>
    <cellStyle name="Comma [0] 2 141 2 2" xfId="46753" hidden="1" xr:uid="{EF613579-7F5C-4658-9DE2-B63BED962223}"/>
    <cellStyle name="Comma [0] 2 141 2 2" xfId="46934" hidden="1" xr:uid="{A09942B6-DED9-4319-A3C3-F2B0AE935D8D}"/>
    <cellStyle name="Comma [0] 2 141 2 2" xfId="47923" hidden="1" xr:uid="{1A292E96-5655-4E47-A43F-CA76304B53BA}"/>
    <cellStyle name="Comma [0] 2 141 2 2" xfId="48125" hidden="1" xr:uid="{F3C27FB0-D638-4B01-8285-16B910D0390A}"/>
    <cellStyle name="Comma [0] 2 141 2 2" xfId="48506" hidden="1" xr:uid="{E5D6A30C-EB25-45F7-9934-E1E5B959750B}"/>
    <cellStyle name="Comma [0] 2 141 2 2" xfId="48687" hidden="1" xr:uid="{99C2F8A0-AA16-482E-A8DD-B5DDE50E7EE0}"/>
    <cellStyle name="Comma [0] 2 141 2 2" xfId="49673" hidden="1" xr:uid="{38DB7D7F-56BE-4281-805A-D7B9BCAF6D97}"/>
    <cellStyle name="Comma [0] 2 141 2 2" xfId="49875" hidden="1" xr:uid="{446A013C-4572-4966-9467-F051975E158B}"/>
    <cellStyle name="Comma [0] 2 141 2 2" xfId="50256" hidden="1" xr:uid="{243A8418-350D-431F-B7FC-399D272ADFBB}"/>
    <cellStyle name="Comma [0] 2 141 2 2" xfId="50437" hidden="1" xr:uid="{4929079A-D4F6-4110-BAA7-92A8C220486B}"/>
    <cellStyle name="Comma [0] 2 141 2 2" xfId="51419" hidden="1" xr:uid="{FBE744D7-9878-4D91-86FC-C9ADF45EE171}"/>
    <cellStyle name="Comma [0] 2 141 2 2" xfId="51620" hidden="1" xr:uid="{9D07B84F-6598-49B2-817E-02DFFF166081}"/>
    <cellStyle name="Comma [0] 2 141 2 2" xfId="52000" hidden="1" xr:uid="{0DF65496-6D5C-47F0-9D59-193BDB510CF1}"/>
    <cellStyle name="Comma [0] 2 141 2 2" xfId="52181" hidden="1" xr:uid="{A48E9521-12EC-4EC3-B30F-26594D1C74C0}"/>
    <cellStyle name="Comma [0] 2 141 2 2" xfId="53157" hidden="1" xr:uid="{7BE209A5-8B8D-4CE9-B95C-861F4033B51A}"/>
    <cellStyle name="Comma [0] 2 141 2 2" xfId="53358" hidden="1" xr:uid="{BAEC292D-44E2-4051-9EA5-18E9E944E05A}"/>
    <cellStyle name="Comma [0] 2 141 2 2" xfId="53734" hidden="1" xr:uid="{609FE491-963D-4451-B802-4C65AC448749}"/>
    <cellStyle name="Comma [0] 2 141 2 2" xfId="53915" hidden="1" xr:uid="{B4A2771F-5F6D-478C-9EC8-56B77457087A}"/>
    <cellStyle name="Comma [0] 2 141 2 2" xfId="54885" hidden="1" xr:uid="{F1E5EFB8-BCA4-4A4F-94A5-01782BF7A393}"/>
    <cellStyle name="Comma [0] 2 141 2 2" xfId="55086" hidden="1" xr:uid="{B4618CDA-5927-45C3-9C94-54DE5D191B07}"/>
    <cellStyle name="Comma [0] 2 141 2 2" xfId="55458" hidden="1" xr:uid="{1A40518D-1808-4151-A221-3B7D6694BADA}"/>
    <cellStyle name="Comma [0] 2 141 2 2" xfId="55639" hidden="1" xr:uid="{12222E1D-C933-45FE-8F68-84909806509B}"/>
    <cellStyle name="Comma [0] 2 141 2 2" xfId="56600" hidden="1" xr:uid="{7FC8E9AE-196E-4957-B5EF-42E0AA2AB19D}"/>
    <cellStyle name="Comma [0] 2 141 2 2" xfId="56799" hidden="1" xr:uid="{72100549-19F3-4C99-80DE-D2AC7F0B0E1F}"/>
    <cellStyle name="Comma [0] 2 141 2 2" xfId="57165" hidden="1" xr:uid="{A187F328-2372-4FDC-9B8F-461F6278393D}"/>
    <cellStyle name="Comma [0] 2 141 2 2" xfId="57346" hidden="1" xr:uid="{E79CB057-ECE9-4F0A-AE8B-C49DCCCC576D}"/>
    <cellStyle name="Comma [0] 2 141 2 2" xfId="58297" hidden="1" xr:uid="{5A81BD56-D33D-4545-969B-42F225639788}"/>
    <cellStyle name="Comma [0] 2 141 2 2" xfId="58496" hidden="1" xr:uid="{1B4D7266-BD9B-4799-84BE-1622343C1B8A}"/>
    <cellStyle name="Comma [0] 2 141 2 2" xfId="58859" hidden="1" xr:uid="{3CD121FE-7D9D-49BE-AEE0-49F5B5EC28F3}"/>
    <cellStyle name="Comma [0] 2 141 2 2" xfId="59040" hidden="1" xr:uid="{69F5C050-AC20-4A15-BA92-C0CE1A4205FD}"/>
    <cellStyle name="Comma [0] 2 141 2 2" xfId="59977" hidden="1" xr:uid="{80297FE2-43C6-4202-9922-08799A3E02C5}"/>
    <cellStyle name="Comma [0] 2 141 2 2" xfId="60171" hidden="1" xr:uid="{784806A2-1AA6-459B-8792-96208759F87D}"/>
    <cellStyle name="Comma [0] 2 141 2 2" xfId="60521" hidden="1" xr:uid="{9965C0A4-3D23-4ADF-A0AD-44137D676741}"/>
    <cellStyle name="Comma [0] 2 141 2 2" xfId="60701" hidden="1" xr:uid="{507BA4D7-BAA8-4A9D-A937-F96686ABFCA8}"/>
    <cellStyle name="Comma [0] 2 141 2 2" xfId="61624" hidden="1" xr:uid="{5EA6AC58-D97D-424A-BF78-2AF6609687D4}"/>
    <cellStyle name="Comma [0] 2 141 2 2" xfId="61817" hidden="1" xr:uid="{24BE3F55-3518-47D5-9313-33A16C9303BB}"/>
    <cellStyle name="Comma [0] 2 141 2 2" xfId="62156" hidden="1" xr:uid="{5905671B-113F-4192-BF11-54B0931A13DD}"/>
    <cellStyle name="Comma [0] 2 141 2 2" xfId="62336" hidden="1" xr:uid="{2A095A41-FB8D-4501-A043-40F9744921C8}"/>
    <cellStyle name="Comma [0] 2 141 2 2" xfId="63217" hidden="1" xr:uid="{026394CC-3806-45C0-9307-6431578A49B6}"/>
    <cellStyle name="Comma [0] 2 141 2 2" xfId="63678" hidden="1" xr:uid="{76997BE4-0859-4DE8-9661-ED9C85E5F4AE}"/>
    <cellStyle name="Comma [0] 2 141 2 2" xfId="63849" hidden="1" xr:uid="{A31EFC9C-76EC-49D9-B844-F176D67BC834}"/>
    <cellStyle name="Comma [0] 2 141 3" xfId="4364" hidden="1" xr:uid="{00000000-0005-0000-0000-00000F110000}"/>
    <cellStyle name="Comma [0] 2 141 3" xfId="4737" hidden="1" xr:uid="{00000000-0005-0000-0000-000084120000}"/>
    <cellStyle name="Comma [0] 2 141 3" xfId="6583" hidden="1" xr:uid="{00000000-0005-0000-0000-0000BA190000}"/>
    <cellStyle name="Comma [0] 2 141 3" xfId="7372" hidden="1" xr:uid="{00000000-0005-0000-0000-0000CF1C0000}"/>
    <cellStyle name="Comma [0] 2 141 3" xfId="9128" hidden="1" xr:uid="{00000000-0005-0000-0000-0000AB230000}"/>
    <cellStyle name="Comma [0] 2 141 3" xfId="10884" hidden="1" xr:uid="{00000000-0005-0000-0000-0000872A0000}"/>
    <cellStyle name="Comma [0] 2 141 3" xfId="12640" hidden="1" xr:uid="{00000000-0005-0000-0000-000063310000}"/>
    <cellStyle name="Comma [0] 2 141 3" xfId="14396" hidden="1" xr:uid="{00000000-0005-0000-0000-00003F380000}"/>
    <cellStyle name="Comma [0] 2 141 3" xfId="16149" hidden="1" xr:uid="{00000000-0005-0000-0000-0000183F0000}"/>
    <cellStyle name="Comma [0] 2 141 3" xfId="17899" hidden="1" xr:uid="{00000000-0005-0000-0000-0000EE450000}"/>
    <cellStyle name="Comma [0] 2 141 3" xfId="19643" hidden="1" xr:uid="{00000000-0005-0000-0000-0000BE4C0000}"/>
    <cellStyle name="Comma [0] 2 141 3" xfId="21380" hidden="1" xr:uid="{00000000-0005-0000-0000-000087530000}"/>
    <cellStyle name="Comma [0] 2 141 3" xfId="23108" hidden="1" xr:uid="{00000000-0005-0000-0000-0000475A0000}"/>
    <cellStyle name="Comma [0] 2 141 3" xfId="24821" hidden="1" xr:uid="{00000000-0005-0000-0000-0000F8600000}"/>
    <cellStyle name="Comma [0] 2 141 3" xfId="26518" hidden="1" xr:uid="{00000000-0005-0000-0000-000099670000}"/>
    <cellStyle name="Comma [0] 2 141 3" xfId="28191" hidden="1" xr:uid="{00000000-0005-0000-0000-0000226E0000}"/>
    <cellStyle name="Comma [0] 2 141 3" xfId="36468" hidden="1" xr:uid="{A15E644D-895B-4006-A3AE-4AF668B12CC9}"/>
    <cellStyle name="Comma [0] 2 141 3" xfId="36841" hidden="1" xr:uid="{A04351ED-3921-4A96-8DCE-FBDBAB76004F}"/>
    <cellStyle name="Comma [0] 2 141 3" xfId="38687" hidden="1" xr:uid="{293958E9-F54A-4355-83C0-1063BDE1F99A}"/>
    <cellStyle name="Comma [0] 2 141 3" xfId="39476" hidden="1" xr:uid="{210325A9-A8E0-48A5-A063-0E9FF22BC147}"/>
    <cellStyle name="Comma [0] 2 141 3" xfId="41232" hidden="1" xr:uid="{59152FC9-C09A-4767-8A84-272F04027B17}"/>
    <cellStyle name="Comma [0] 2 141 3" xfId="42988" hidden="1" xr:uid="{A92C5FFD-391E-4860-AB4B-53D7A92D326F}"/>
    <cellStyle name="Comma [0] 2 141 3" xfId="44744" hidden="1" xr:uid="{D45AB6DF-EF61-402F-9185-74DF4F34BC8B}"/>
    <cellStyle name="Comma [0] 2 141 3" xfId="46500" hidden="1" xr:uid="{516AD574-AFAE-4485-ABAF-A21D87A8015D}"/>
    <cellStyle name="Comma [0] 2 141 3" xfId="48253" hidden="1" xr:uid="{8A6746C4-1C24-4D39-B000-B513ADE59C03}"/>
    <cellStyle name="Comma [0] 2 141 3" xfId="50003" hidden="1" xr:uid="{760BC01E-BF62-482C-96C8-7AA986CBF065}"/>
    <cellStyle name="Comma [0] 2 141 3" xfId="51747" hidden="1" xr:uid="{C1936063-99C3-477C-84B1-6EA2D4CE8333}"/>
    <cellStyle name="Comma [0] 2 141 3" xfId="53484" hidden="1" xr:uid="{1C05BBFC-8275-460B-96A9-970D27CCE578}"/>
    <cellStyle name="Comma [0] 2 141 3" xfId="55212" hidden="1" xr:uid="{DC25C311-A6CA-44D4-ABFF-A5F1C3796F0A}"/>
    <cellStyle name="Comma [0] 2 141 3" xfId="56925" hidden="1" xr:uid="{71FFE8EC-1E32-4086-B69F-15D20F17AA75}"/>
    <cellStyle name="Comma [0] 2 141 3" xfId="58622" hidden="1" xr:uid="{BC64F8CA-A29A-48AB-80F5-ECE1B0C177F2}"/>
    <cellStyle name="Comma [0] 2 141 3" xfId="60295" hidden="1" xr:uid="{40F5D22F-613D-4B6B-9EAC-268972A23626}"/>
    <cellStyle name="Comma [0] 2 142" xfId="568" xr:uid="{00000000-0005-0000-0000-00003B020000}"/>
    <cellStyle name="Comma [0] 2 142 2" xfId="1223" hidden="1" xr:uid="{00000000-0005-0000-0000-0000CA040000}"/>
    <cellStyle name="Comma [0] 2 142 2" xfId="1621" hidden="1" xr:uid="{00000000-0005-0000-0000-000058060000}"/>
    <cellStyle name="Comma [0] 2 142 2" xfId="1782" hidden="1" xr:uid="{00000000-0005-0000-0000-0000F9060000}"/>
    <cellStyle name="Comma [0] 2 142 2" xfId="2041" hidden="1" xr:uid="{00000000-0005-0000-0000-0000FC070000}"/>
    <cellStyle name="Comma [0] 2 142 2" xfId="33344" hidden="1" xr:uid="{B5B1E661-9862-4E40-8371-4D996671CD22}"/>
    <cellStyle name="Comma [0] 2 142 2" xfId="33739" hidden="1" xr:uid="{5EB77DDC-03E4-4C88-9240-9B371F53AB99}"/>
    <cellStyle name="Comma [0] 2 142 2" xfId="33897" hidden="1" xr:uid="{C4C3DB69-EC4D-422F-9F09-7DB99B43D585}"/>
    <cellStyle name="Comma [0] 2 142 2" xfId="34156" hidden="1" xr:uid="{BCFA72D0-F1B6-4832-8EC8-FE1ABD5FB56E}"/>
    <cellStyle name="Comma [0] 2 142 2" xfId="32706" xr:uid="{D6380AA2-079C-4664-809D-E037FC9367EA}"/>
    <cellStyle name="Comma [0] 2 142 2 2" xfId="5020" hidden="1" xr:uid="{00000000-0005-0000-0000-00009F130000}"/>
    <cellStyle name="Comma [0] 2 142 2 2" xfId="5418" hidden="1" xr:uid="{00000000-0005-0000-0000-00002D150000}"/>
    <cellStyle name="Comma [0] 2 142 2 2" xfId="5583" hidden="1" xr:uid="{00000000-0005-0000-0000-0000D2150000}"/>
    <cellStyle name="Comma [0] 2 142 2 2" xfId="5843" hidden="1" xr:uid="{00000000-0005-0000-0000-0000D6160000}"/>
    <cellStyle name="Comma [0] 2 142 2 2" xfId="7239" hidden="1" xr:uid="{00000000-0005-0000-0000-00004A1C0000}"/>
    <cellStyle name="Comma [0] 2 142 2 2" xfId="7637" hidden="1" xr:uid="{00000000-0005-0000-0000-0000D81D0000}"/>
    <cellStyle name="Comma [0] 2 142 2 2" xfId="7802" hidden="1" xr:uid="{00000000-0005-0000-0000-00007D1E0000}"/>
    <cellStyle name="Comma [0] 2 142 2 2" xfId="8062" hidden="1" xr:uid="{00000000-0005-0000-0000-0000811F0000}"/>
    <cellStyle name="Comma [0] 2 142 2 2" xfId="8995" hidden="1" xr:uid="{00000000-0005-0000-0000-000026230000}"/>
    <cellStyle name="Comma [0] 2 142 2 2" xfId="9393" hidden="1" xr:uid="{00000000-0005-0000-0000-0000B4240000}"/>
    <cellStyle name="Comma [0] 2 142 2 2" xfId="9558" hidden="1" xr:uid="{00000000-0005-0000-0000-000059250000}"/>
    <cellStyle name="Comma [0] 2 142 2 2" xfId="9818" hidden="1" xr:uid="{00000000-0005-0000-0000-00005D260000}"/>
    <cellStyle name="Comma [0] 2 142 2 2" xfId="10751" hidden="1" xr:uid="{00000000-0005-0000-0000-0000022A0000}"/>
    <cellStyle name="Comma [0] 2 142 2 2" xfId="11149" hidden="1" xr:uid="{00000000-0005-0000-0000-0000902B0000}"/>
    <cellStyle name="Comma [0] 2 142 2 2" xfId="11314" hidden="1" xr:uid="{00000000-0005-0000-0000-0000352C0000}"/>
    <cellStyle name="Comma [0] 2 142 2 2" xfId="11574" hidden="1" xr:uid="{00000000-0005-0000-0000-0000392D0000}"/>
    <cellStyle name="Comma [0] 2 142 2 2" xfId="12507" hidden="1" xr:uid="{00000000-0005-0000-0000-0000DE300000}"/>
    <cellStyle name="Comma [0] 2 142 2 2" xfId="12905" hidden="1" xr:uid="{00000000-0005-0000-0000-00006C320000}"/>
    <cellStyle name="Comma [0] 2 142 2 2" xfId="13070" hidden="1" xr:uid="{00000000-0005-0000-0000-000011330000}"/>
    <cellStyle name="Comma [0] 2 142 2 2" xfId="13330" hidden="1" xr:uid="{00000000-0005-0000-0000-000015340000}"/>
    <cellStyle name="Comma [0] 2 142 2 2" xfId="14263" hidden="1" xr:uid="{00000000-0005-0000-0000-0000BA370000}"/>
    <cellStyle name="Comma [0] 2 142 2 2" xfId="14661" hidden="1" xr:uid="{00000000-0005-0000-0000-000048390000}"/>
    <cellStyle name="Comma [0] 2 142 2 2" xfId="14826" hidden="1" xr:uid="{00000000-0005-0000-0000-0000ED390000}"/>
    <cellStyle name="Comma [0] 2 142 2 2" xfId="15086" hidden="1" xr:uid="{00000000-0005-0000-0000-0000F13A0000}"/>
    <cellStyle name="Comma [0] 2 142 2 2" xfId="16016" hidden="1" xr:uid="{00000000-0005-0000-0000-0000933E0000}"/>
    <cellStyle name="Comma [0] 2 142 2 2" xfId="16414" hidden="1" xr:uid="{00000000-0005-0000-0000-000021400000}"/>
    <cellStyle name="Comma [0] 2 142 2 2" xfId="16579" hidden="1" xr:uid="{00000000-0005-0000-0000-0000C6400000}"/>
    <cellStyle name="Comma [0] 2 142 2 2" xfId="16839" hidden="1" xr:uid="{00000000-0005-0000-0000-0000CA410000}"/>
    <cellStyle name="Comma [0] 2 142 2 2" xfId="17766" hidden="1" xr:uid="{00000000-0005-0000-0000-000069450000}"/>
    <cellStyle name="Comma [0] 2 142 2 2" xfId="18164" hidden="1" xr:uid="{00000000-0005-0000-0000-0000F7460000}"/>
    <cellStyle name="Comma [0] 2 142 2 2" xfId="18329" hidden="1" xr:uid="{00000000-0005-0000-0000-00009C470000}"/>
    <cellStyle name="Comma [0] 2 142 2 2" xfId="18589" hidden="1" xr:uid="{00000000-0005-0000-0000-0000A0480000}"/>
    <cellStyle name="Comma [0] 2 142 2 2" xfId="19511" hidden="1" xr:uid="{00000000-0005-0000-0000-00003A4C0000}"/>
    <cellStyle name="Comma [0] 2 142 2 2" xfId="19908" hidden="1" xr:uid="{00000000-0005-0000-0000-0000C74D0000}"/>
    <cellStyle name="Comma [0] 2 142 2 2" xfId="20073" hidden="1" xr:uid="{00000000-0005-0000-0000-00006C4E0000}"/>
    <cellStyle name="Comma [0] 2 142 2 2" xfId="20333" hidden="1" xr:uid="{00000000-0005-0000-0000-0000704F0000}"/>
    <cellStyle name="Comma [0] 2 142 2 2" xfId="21249" hidden="1" xr:uid="{00000000-0005-0000-0000-000004530000}"/>
    <cellStyle name="Comma [0] 2 142 2 2" xfId="21642" hidden="1" xr:uid="{00000000-0005-0000-0000-00008D540000}"/>
    <cellStyle name="Comma [0] 2 142 2 2" xfId="21807" hidden="1" xr:uid="{00000000-0005-0000-0000-000032550000}"/>
    <cellStyle name="Comma [0] 2 142 2 2" xfId="22067" hidden="1" xr:uid="{00000000-0005-0000-0000-000036560000}"/>
    <cellStyle name="Comma [0] 2 142 2 2" xfId="22977" hidden="1" xr:uid="{00000000-0005-0000-0000-0000C4590000}"/>
    <cellStyle name="Comma [0] 2 142 2 2" xfId="23366" hidden="1" xr:uid="{00000000-0005-0000-0000-0000495B0000}"/>
    <cellStyle name="Comma [0] 2 142 2 2" xfId="23531" hidden="1" xr:uid="{00000000-0005-0000-0000-0000EE5B0000}"/>
    <cellStyle name="Comma [0] 2 142 2 2" xfId="23791" hidden="1" xr:uid="{00000000-0005-0000-0000-0000F25C0000}"/>
    <cellStyle name="Comma [0] 2 142 2 2" xfId="24690" hidden="1" xr:uid="{00000000-0005-0000-0000-000075600000}"/>
    <cellStyle name="Comma [0] 2 142 2 2" xfId="25073" hidden="1" xr:uid="{00000000-0005-0000-0000-0000F4610000}"/>
    <cellStyle name="Comma [0] 2 142 2 2" xfId="25238" hidden="1" xr:uid="{00000000-0005-0000-0000-000099620000}"/>
    <cellStyle name="Comma [0] 2 142 2 2" xfId="25498" hidden="1" xr:uid="{00000000-0005-0000-0000-00009D630000}"/>
    <cellStyle name="Comma [0] 2 142 2 2" xfId="26387" hidden="1" xr:uid="{00000000-0005-0000-0000-000016670000}"/>
    <cellStyle name="Comma [0] 2 142 2 2" xfId="26767" hidden="1" xr:uid="{00000000-0005-0000-0000-000092680000}"/>
    <cellStyle name="Comma [0] 2 142 2 2" xfId="26932" hidden="1" xr:uid="{00000000-0005-0000-0000-000037690000}"/>
    <cellStyle name="Comma [0] 2 142 2 2" xfId="27192" hidden="1" xr:uid="{00000000-0005-0000-0000-00003B6A0000}"/>
    <cellStyle name="Comma [0] 2 142 2 2" xfId="28062" hidden="1" xr:uid="{00000000-0005-0000-0000-0000A16D0000}"/>
    <cellStyle name="Comma [0] 2 142 2 2" xfId="28428" hidden="1" xr:uid="{00000000-0005-0000-0000-00000F6F0000}"/>
    <cellStyle name="Comma [0] 2 142 2 2" xfId="28593" hidden="1" xr:uid="{00000000-0005-0000-0000-0000B46F0000}"/>
    <cellStyle name="Comma [0] 2 142 2 2" xfId="28853" hidden="1" xr:uid="{00000000-0005-0000-0000-0000B8700000}"/>
    <cellStyle name="Comma [0] 2 142 2 2" xfId="29708" hidden="1" xr:uid="{00000000-0005-0000-0000-00000F740000}"/>
    <cellStyle name="Comma [0] 2 142 2 2" xfId="30063" hidden="1" xr:uid="{00000000-0005-0000-0000-000072750000}"/>
    <cellStyle name="Comma [0] 2 142 2 2" xfId="30228" hidden="1" xr:uid="{00000000-0005-0000-0000-000017760000}"/>
    <cellStyle name="Comma [0] 2 142 2 2" xfId="30488" hidden="1" xr:uid="{00000000-0005-0000-0000-00001B770000}"/>
    <cellStyle name="Comma [0] 2 142 2 2" xfId="31285" hidden="1" xr:uid="{00000000-0005-0000-0000-0000387A0000}"/>
    <cellStyle name="Comma [0] 2 142 2 2" xfId="31585" hidden="1" xr:uid="{00000000-0005-0000-0000-0000647B0000}"/>
    <cellStyle name="Comma [0] 2 142 2 2" xfId="31741" hidden="1" xr:uid="{00000000-0005-0000-0000-0000007C0000}"/>
    <cellStyle name="Comma [0] 2 142 2 2" xfId="31999" hidden="1" xr:uid="{00000000-0005-0000-0000-0000027D0000}"/>
    <cellStyle name="Comma [0] 2 142 2 2" xfId="37124" hidden="1" xr:uid="{B4AFF534-C7E7-4253-B939-7BCC9760E63A}"/>
    <cellStyle name="Comma [0] 2 142 2 2" xfId="37522" hidden="1" xr:uid="{1175C819-81CF-4003-B399-B1405A72B7BC}"/>
    <cellStyle name="Comma [0] 2 142 2 2" xfId="37687" hidden="1" xr:uid="{36338956-1BA2-4F39-A731-4E1342AF9CA8}"/>
    <cellStyle name="Comma [0] 2 142 2 2" xfId="37947" hidden="1" xr:uid="{FD70F528-2ACE-40C1-ABF8-4431CC0A920D}"/>
    <cellStyle name="Comma [0] 2 142 2 2" xfId="39343" hidden="1" xr:uid="{F3AA32A8-B8C0-4114-A3AB-7F3A08BBAC2F}"/>
    <cellStyle name="Comma [0] 2 142 2 2" xfId="39741" hidden="1" xr:uid="{0F2E3284-ED90-4ECE-ABAC-47D70EEDEBD2}"/>
    <cellStyle name="Comma [0] 2 142 2 2" xfId="39906" hidden="1" xr:uid="{77585AF3-84E0-4405-BC9C-7793329724EF}"/>
    <cellStyle name="Comma [0] 2 142 2 2" xfId="40166" hidden="1" xr:uid="{E62220AE-971E-47B1-970C-6729998945EF}"/>
    <cellStyle name="Comma [0] 2 142 2 2" xfId="41099" hidden="1" xr:uid="{CDDBE359-5C81-4349-820D-09E297FF5DC1}"/>
    <cellStyle name="Comma [0] 2 142 2 2" xfId="41497" hidden="1" xr:uid="{C3E1FCC0-D8E2-4A82-834D-C0696DBD97D8}"/>
    <cellStyle name="Comma [0] 2 142 2 2" xfId="41662" hidden="1" xr:uid="{1F9AD3ED-4D50-4912-826C-271F28227D85}"/>
    <cellStyle name="Comma [0] 2 142 2 2" xfId="41922" hidden="1" xr:uid="{8AE44D4B-7EE6-44AD-8137-D3EE47E7F52F}"/>
    <cellStyle name="Comma [0] 2 142 2 2" xfId="42855" hidden="1" xr:uid="{0A70224F-724C-4922-9C6A-7BB10E983EC0}"/>
    <cellStyle name="Comma [0] 2 142 2 2" xfId="43253" hidden="1" xr:uid="{611A9958-BB3E-4350-8ECB-A963F0DAF6AB}"/>
    <cellStyle name="Comma [0] 2 142 2 2" xfId="43418" hidden="1" xr:uid="{7A2AC953-51E7-4A67-8C0F-1933FC991637}"/>
    <cellStyle name="Comma [0] 2 142 2 2" xfId="43678" hidden="1" xr:uid="{9665ECAE-037F-410B-A653-C39B90814907}"/>
    <cellStyle name="Comma [0] 2 142 2 2" xfId="44611" hidden="1" xr:uid="{D16875E0-80F0-4EF7-A821-666E16701A2A}"/>
    <cellStyle name="Comma [0] 2 142 2 2" xfId="45009" hidden="1" xr:uid="{142B955C-5226-4595-BD4F-AC340D1779A5}"/>
    <cellStyle name="Comma [0] 2 142 2 2" xfId="45174" hidden="1" xr:uid="{71283723-B20C-4585-816D-B0825FA72EC3}"/>
    <cellStyle name="Comma [0] 2 142 2 2" xfId="45434" hidden="1" xr:uid="{800B4CA3-41B8-4B51-9500-9D8BCCC8A717}"/>
    <cellStyle name="Comma [0] 2 142 2 2" xfId="46367" hidden="1" xr:uid="{FF09B8D8-9644-4235-9B28-A8882D316C08}"/>
    <cellStyle name="Comma [0] 2 142 2 2" xfId="46765" hidden="1" xr:uid="{31A491B7-E63A-4634-B0F3-3BA5132638AD}"/>
    <cellStyle name="Comma [0] 2 142 2 2" xfId="46930" hidden="1" xr:uid="{D8D6D7D1-B881-44AF-8A46-792AF655B596}"/>
    <cellStyle name="Comma [0] 2 142 2 2" xfId="47190" hidden="1" xr:uid="{4C9CDE77-6B38-4CCB-9954-F3BC080CFE8B}"/>
    <cellStyle name="Comma [0] 2 142 2 2" xfId="48120" hidden="1" xr:uid="{16E5B572-9393-498F-A84C-678D012728B6}"/>
    <cellStyle name="Comma [0] 2 142 2 2" xfId="48518" hidden="1" xr:uid="{F41CAD81-B2DE-4D67-A55E-4399BD32973A}"/>
    <cellStyle name="Comma [0] 2 142 2 2" xfId="48683" hidden="1" xr:uid="{0594E1AD-C0E2-44A4-82A7-DBCC8FB9ADF5}"/>
    <cellStyle name="Comma [0] 2 142 2 2" xfId="48943" hidden="1" xr:uid="{A1E438A5-69D6-4E69-8B0E-FE7D7C0A2E5D}"/>
    <cellStyle name="Comma [0] 2 142 2 2" xfId="49870" hidden="1" xr:uid="{EDD44D6F-9C6D-4D91-A005-04BBE953A10A}"/>
    <cellStyle name="Comma [0] 2 142 2 2" xfId="50268" hidden="1" xr:uid="{1BF0E529-DD50-4D07-A6B4-BDEC6CFED180}"/>
    <cellStyle name="Comma [0] 2 142 2 2" xfId="50433" hidden="1" xr:uid="{1B71321F-9375-480D-800B-E49C3B5D594D}"/>
    <cellStyle name="Comma [0] 2 142 2 2" xfId="50693" hidden="1" xr:uid="{353C33A2-2C64-4E61-9326-41B38A332BB6}"/>
    <cellStyle name="Comma [0] 2 142 2 2" xfId="51615" hidden="1" xr:uid="{4B54FF5C-EC5A-46E8-87C1-DE73F0EE1DF0}"/>
    <cellStyle name="Comma [0] 2 142 2 2" xfId="52012" hidden="1" xr:uid="{902F121E-940F-4946-B485-86D46F61420B}"/>
    <cellStyle name="Comma [0] 2 142 2 2" xfId="52177" hidden="1" xr:uid="{348EA3BA-70E6-4288-987B-0630D69C6428}"/>
    <cellStyle name="Comma [0] 2 142 2 2" xfId="52437" hidden="1" xr:uid="{FBCB9E64-D7B6-4A92-955C-F93BCCC31B2B}"/>
    <cellStyle name="Comma [0] 2 142 2 2" xfId="53353" hidden="1" xr:uid="{6DF2CFFE-5A22-45FD-8B6E-2346ED3FE839}"/>
    <cellStyle name="Comma [0] 2 142 2 2" xfId="53746" hidden="1" xr:uid="{8B8AF300-847A-4376-A25C-28E712682D97}"/>
    <cellStyle name="Comma [0] 2 142 2 2" xfId="53911" hidden="1" xr:uid="{C9E10CCC-FC46-4A19-BA71-1EA151CA9DDB}"/>
    <cellStyle name="Comma [0] 2 142 2 2" xfId="54171" hidden="1" xr:uid="{02F48D9F-4430-41ED-A88B-5CE9C5FE2A7D}"/>
    <cellStyle name="Comma [0] 2 142 2 2" xfId="55081" hidden="1" xr:uid="{E91FDEB4-650B-4A8D-84EA-5448BA1CD95B}"/>
    <cellStyle name="Comma [0] 2 142 2 2" xfId="55470" hidden="1" xr:uid="{A3584074-80FA-4F61-A4C5-5D063B4E4F2E}"/>
    <cellStyle name="Comma [0] 2 142 2 2" xfId="55635" hidden="1" xr:uid="{6029E9A1-BF74-4D09-AB3B-71F485DC69CC}"/>
    <cellStyle name="Comma [0] 2 142 2 2" xfId="55895" hidden="1" xr:uid="{24149E06-F56F-4CE5-A492-2927B1A96F10}"/>
    <cellStyle name="Comma [0] 2 142 2 2" xfId="56794" hidden="1" xr:uid="{866BF6B5-6CE0-4CE7-8B1E-20E27AFBF675}"/>
    <cellStyle name="Comma [0] 2 142 2 2" xfId="57177" hidden="1" xr:uid="{C35B807F-A5FE-4B4E-8527-704113D1A0EE}"/>
    <cellStyle name="Comma [0] 2 142 2 2" xfId="57342" hidden="1" xr:uid="{FD13E506-F923-45DA-BBD6-EE311BA2939C}"/>
    <cellStyle name="Comma [0] 2 142 2 2" xfId="57602" hidden="1" xr:uid="{3F9E96AE-E431-490D-8886-30A626BD08A4}"/>
    <cellStyle name="Comma [0] 2 142 2 2" xfId="58491" hidden="1" xr:uid="{BC2E1593-F9DA-4300-B07C-7C1F5A649FF2}"/>
    <cellStyle name="Comma [0] 2 142 2 2" xfId="58871" hidden="1" xr:uid="{2D875EF6-51A0-47BB-B9EB-CD631884D041}"/>
    <cellStyle name="Comma [0] 2 142 2 2" xfId="59036" hidden="1" xr:uid="{3190BE82-06A0-4C68-87B2-27FD4A9341AC}"/>
    <cellStyle name="Comma [0] 2 142 2 2" xfId="59296" hidden="1" xr:uid="{6E5447CC-79C9-43D4-9FB7-2DE38F02BF62}"/>
    <cellStyle name="Comma [0] 2 142 2 2" xfId="60166" hidden="1" xr:uid="{5D07E60A-E49B-4309-84EB-D6D4402398B8}"/>
    <cellStyle name="Comma [0] 2 142 2 2" xfId="60532" hidden="1" xr:uid="{FDFF246B-8CC7-4160-9E45-C3C081CBA8F4}"/>
    <cellStyle name="Comma [0] 2 142 2 2" xfId="60697" hidden="1" xr:uid="{B3BAB8ED-B273-4915-AE16-DBE02190E968}"/>
    <cellStyle name="Comma [0] 2 142 2 2" xfId="60957" hidden="1" xr:uid="{DE3B3B69-89BD-4D3E-BCDA-E72C7D383109}"/>
    <cellStyle name="Comma [0] 2 142 2 2" xfId="61812" hidden="1" xr:uid="{18ADD596-95F2-489A-8F93-9A583C52E0D4}"/>
    <cellStyle name="Comma [0] 2 142 2 2" xfId="62167" hidden="1" xr:uid="{352B1287-0B9A-4638-A8B0-E010EEFC76A4}"/>
    <cellStyle name="Comma [0] 2 142 2 2" xfId="62332" hidden="1" xr:uid="{50019B92-1E3E-4F25-A271-6679935FD41A}"/>
    <cellStyle name="Comma [0] 2 142 2 2" xfId="62592" hidden="1" xr:uid="{BC30B4E6-5BB6-4272-BE11-AEA903C57E53}"/>
    <cellStyle name="Comma [0] 2 142 2 2" xfId="63389" hidden="1" xr:uid="{39BC9503-0C4E-4600-9BD1-0431D5882B04}"/>
    <cellStyle name="Comma [0] 2 142 2 2" xfId="63689" hidden="1" xr:uid="{80BC3152-4F66-4102-A14A-877D89CEF88D}"/>
    <cellStyle name="Comma [0] 2 142 2 2" xfId="63845" hidden="1" xr:uid="{E8CBCA2F-E4BC-4E74-977E-648511A72DCD}"/>
    <cellStyle name="Comma [0] 2 142 2 2" xfId="64103" hidden="1" xr:uid="{3796196C-CA9C-419D-82E1-898A2C1143C2}"/>
    <cellStyle name="Comma [0] 2 142 3" xfId="4359" hidden="1" xr:uid="{00000000-0005-0000-0000-00000A110000}"/>
    <cellStyle name="Comma [0] 2 142 3" xfId="6578" hidden="1" xr:uid="{00000000-0005-0000-0000-0000B5190000}"/>
    <cellStyle name="Comma [0] 2 142 3" xfId="7061" hidden="1" xr:uid="{00000000-0005-0000-0000-0000981B0000}"/>
    <cellStyle name="Comma [0] 2 142 3" xfId="8817" hidden="1" xr:uid="{00000000-0005-0000-0000-000074220000}"/>
    <cellStyle name="Comma [0] 2 142 3" xfId="10573" hidden="1" xr:uid="{00000000-0005-0000-0000-000050290000}"/>
    <cellStyle name="Comma [0] 2 142 3" xfId="12329" hidden="1" xr:uid="{00000000-0005-0000-0000-00002C300000}"/>
    <cellStyle name="Comma [0] 2 142 3" xfId="14085" hidden="1" xr:uid="{00000000-0005-0000-0000-000008370000}"/>
    <cellStyle name="Comma [0] 2 142 3" xfId="15838" hidden="1" xr:uid="{00000000-0005-0000-0000-0000E13D0000}"/>
    <cellStyle name="Comma [0] 2 142 3" xfId="17588" hidden="1" xr:uid="{00000000-0005-0000-0000-0000B7440000}"/>
    <cellStyle name="Comma [0] 2 142 3" xfId="19334" hidden="1" xr:uid="{00000000-0005-0000-0000-0000894B0000}"/>
    <cellStyle name="Comma [0] 2 142 3" xfId="21072" hidden="1" xr:uid="{00000000-0005-0000-0000-000053520000}"/>
    <cellStyle name="Comma [0] 2 142 3" xfId="22800" hidden="1" xr:uid="{00000000-0005-0000-0000-000013590000}"/>
    <cellStyle name="Comma [0] 2 142 3" xfId="24514" hidden="1" xr:uid="{00000000-0005-0000-0000-0000C55F0000}"/>
    <cellStyle name="Comma [0] 2 142 3" xfId="26211" hidden="1" xr:uid="{00000000-0005-0000-0000-000066660000}"/>
    <cellStyle name="Comma [0] 2 142 3" xfId="27890" hidden="1" xr:uid="{00000000-0005-0000-0000-0000F56C0000}"/>
    <cellStyle name="Comma [0] 2 142 3" xfId="29537" hidden="1" xr:uid="{00000000-0005-0000-0000-000064730000}"/>
    <cellStyle name="Comma [0] 2 142 3" xfId="36463" hidden="1" xr:uid="{28F902D1-ACF8-478C-B9AD-E6B147121414}"/>
    <cellStyle name="Comma [0] 2 142 3" xfId="38682" hidden="1" xr:uid="{B6A0AAD4-6E0F-47FC-80A0-41C5B1019120}"/>
    <cellStyle name="Comma [0] 2 142 3" xfId="39165" hidden="1" xr:uid="{35630FF1-1DF6-4C5B-966F-7FCA80286646}"/>
    <cellStyle name="Comma [0] 2 142 3" xfId="40921" hidden="1" xr:uid="{CC16B331-8FA3-4754-ACA8-48ECC67CB39F}"/>
    <cellStyle name="Comma [0] 2 142 3" xfId="42677" hidden="1" xr:uid="{761DFBD9-8B25-4FEC-BC2E-B9CBB1B3A7C2}"/>
    <cellStyle name="Comma [0] 2 142 3" xfId="44433" hidden="1" xr:uid="{633A73EA-82CE-465E-B14C-C6AA9A4A1794}"/>
    <cellStyle name="Comma [0] 2 142 3" xfId="46189" hidden="1" xr:uid="{F7736D83-30F8-401C-B85E-F7A154F899D8}"/>
    <cellStyle name="Comma [0] 2 142 3" xfId="47942" hidden="1" xr:uid="{68F949BA-3A57-4152-A6B7-630F3E038A15}"/>
    <cellStyle name="Comma [0] 2 142 3" xfId="49692" hidden="1" xr:uid="{8CB7E2AF-89E1-4DF7-A321-8C4C042D48D0}"/>
    <cellStyle name="Comma [0] 2 142 3" xfId="51438" hidden="1" xr:uid="{26285D9A-07C9-49C5-9D2F-8327DE182F0D}"/>
    <cellStyle name="Comma [0] 2 142 3" xfId="53176" hidden="1" xr:uid="{7900F49D-017B-41AD-B967-6EE8C82417EC}"/>
    <cellStyle name="Comma [0] 2 142 3" xfId="54904" hidden="1" xr:uid="{1BBB6C8F-2D2A-4B60-A4EA-1ACFC9357A75}"/>
    <cellStyle name="Comma [0] 2 142 3" xfId="56618" hidden="1" xr:uid="{A9535999-76A9-4DB2-B692-E79926C19A02}"/>
    <cellStyle name="Comma [0] 2 142 3" xfId="58315" hidden="1" xr:uid="{D976D71B-127F-45D0-8D82-9E156F5D28EA}"/>
    <cellStyle name="Comma [0] 2 142 3" xfId="59994" hidden="1" xr:uid="{B4671377-ECD9-44B4-96EE-D4CF170EAFE1}"/>
    <cellStyle name="Comma [0] 2 142 3" xfId="61641" hidden="1" xr:uid="{0057B04C-70BC-41E2-B3FF-A8A89B40116E}"/>
    <cellStyle name="Comma [0] 2 143" xfId="566" xr:uid="{00000000-0005-0000-0000-000039020000}"/>
    <cellStyle name="Comma [0] 2 143 2" xfId="1221" hidden="1" xr:uid="{00000000-0005-0000-0000-0000C8040000}"/>
    <cellStyle name="Comma [0] 2 143 2" xfId="1618" hidden="1" xr:uid="{00000000-0005-0000-0000-000055060000}"/>
    <cellStyle name="Comma [0] 2 143 2" xfId="1780" hidden="1" xr:uid="{00000000-0005-0000-0000-0000F7060000}"/>
    <cellStyle name="Comma [0] 2 143 2" xfId="2044" hidden="1" xr:uid="{00000000-0005-0000-0000-0000FF070000}"/>
    <cellStyle name="Comma [0] 2 143 2" xfId="33342" hidden="1" xr:uid="{A3C70B8D-04E3-45F6-8DA9-875296911CAA}"/>
    <cellStyle name="Comma [0] 2 143 2" xfId="33736" hidden="1" xr:uid="{328AFB43-ADFE-4371-B783-630316A18A3D}"/>
    <cellStyle name="Comma [0] 2 143 2" xfId="33895" hidden="1" xr:uid="{B1FCAEBD-2BA0-4821-8BF7-8671611557D4}"/>
    <cellStyle name="Comma [0] 2 143 2" xfId="34159" hidden="1" xr:uid="{43F3D12C-C278-4D7F-8B02-2654DDFBC23F}"/>
    <cellStyle name="Comma [0] 2 143 2" xfId="32704" xr:uid="{28590D2C-977B-426A-8B58-A74CC8BCE49B}"/>
    <cellStyle name="Comma [0] 2 143 2 2" xfId="5018" hidden="1" xr:uid="{00000000-0005-0000-0000-00009D130000}"/>
    <cellStyle name="Comma [0] 2 143 2 2" xfId="5415" hidden="1" xr:uid="{00000000-0005-0000-0000-00002A150000}"/>
    <cellStyle name="Comma [0] 2 143 2 2" xfId="5581" hidden="1" xr:uid="{00000000-0005-0000-0000-0000D0150000}"/>
    <cellStyle name="Comma [0] 2 143 2 2" xfId="5846" hidden="1" xr:uid="{00000000-0005-0000-0000-0000D9160000}"/>
    <cellStyle name="Comma [0] 2 143 2 2" xfId="7237" hidden="1" xr:uid="{00000000-0005-0000-0000-0000481C0000}"/>
    <cellStyle name="Comma [0] 2 143 2 2" xfId="7634" hidden="1" xr:uid="{00000000-0005-0000-0000-0000D51D0000}"/>
    <cellStyle name="Comma [0] 2 143 2 2" xfId="7800" hidden="1" xr:uid="{00000000-0005-0000-0000-00007B1E0000}"/>
    <cellStyle name="Comma [0] 2 143 2 2" xfId="8065" hidden="1" xr:uid="{00000000-0005-0000-0000-0000841F0000}"/>
    <cellStyle name="Comma [0] 2 143 2 2" xfId="8993" hidden="1" xr:uid="{00000000-0005-0000-0000-000024230000}"/>
    <cellStyle name="Comma [0] 2 143 2 2" xfId="9390" hidden="1" xr:uid="{00000000-0005-0000-0000-0000B1240000}"/>
    <cellStyle name="Comma [0] 2 143 2 2" xfId="9556" hidden="1" xr:uid="{00000000-0005-0000-0000-000057250000}"/>
    <cellStyle name="Comma [0] 2 143 2 2" xfId="9821" hidden="1" xr:uid="{00000000-0005-0000-0000-000060260000}"/>
    <cellStyle name="Comma [0] 2 143 2 2" xfId="10749" hidden="1" xr:uid="{00000000-0005-0000-0000-0000002A0000}"/>
    <cellStyle name="Comma [0] 2 143 2 2" xfId="11146" hidden="1" xr:uid="{00000000-0005-0000-0000-00008D2B0000}"/>
    <cellStyle name="Comma [0] 2 143 2 2" xfId="11312" hidden="1" xr:uid="{00000000-0005-0000-0000-0000332C0000}"/>
    <cellStyle name="Comma [0] 2 143 2 2" xfId="11577" hidden="1" xr:uid="{00000000-0005-0000-0000-00003C2D0000}"/>
    <cellStyle name="Comma [0] 2 143 2 2" xfId="12505" hidden="1" xr:uid="{00000000-0005-0000-0000-0000DC300000}"/>
    <cellStyle name="Comma [0] 2 143 2 2" xfId="12902" hidden="1" xr:uid="{00000000-0005-0000-0000-000069320000}"/>
    <cellStyle name="Comma [0] 2 143 2 2" xfId="13068" hidden="1" xr:uid="{00000000-0005-0000-0000-00000F330000}"/>
    <cellStyle name="Comma [0] 2 143 2 2" xfId="13333" hidden="1" xr:uid="{00000000-0005-0000-0000-000018340000}"/>
    <cellStyle name="Comma [0] 2 143 2 2" xfId="14261" hidden="1" xr:uid="{00000000-0005-0000-0000-0000B8370000}"/>
    <cellStyle name="Comma [0] 2 143 2 2" xfId="14658" hidden="1" xr:uid="{00000000-0005-0000-0000-000045390000}"/>
    <cellStyle name="Comma [0] 2 143 2 2" xfId="14824" hidden="1" xr:uid="{00000000-0005-0000-0000-0000EB390000}"/>
    <cellStyle name="Comma [0] 2 143 2 2" xfId="15089" hidden="1" xr:uid="{00000000-0005-0000-0000-0000F43A0000}"/>
    <cellStyle name="Comma [0] 2 143 2 2" xfId="16014" hidden="1" xr:uid="{00000000-0005-0000-0000-0000913E0000}"/>
    <cellStyle name="Comma [0] 2 143 2 2" xfId="16411" hidden="1" xr:uid="{00000000-0005-0000-0000-00001E400000}"/>
    <cellStyle name="Comma [0] 2 143 2 2" xfId="16577" hidden="1" xr:uid="{00000000-0005-0000-0000-0000C4400000}"/>
    <cellStyle name="Comma [0] 2 143 2 2" xfId="16842" hidden="1" xr:uid="{00000000-0005-0000-0000-0000CD410000}"/>
    <cellStyle name="Comma [0] 2 143 2 2" xfId="17764" hidden="1" xr:uid="{00000000-0005-0000-0000-000067450000}"/>
    <cellStyle name="Comma [0] 2 143 2 2" xfId="18161" hidden="1" xr:uid="{00000000-0005-0000-0000-0000F4460000}"/>
    <cellStyle name="Comma [0] 2 143 2 2" xfId="18327" hidden="1" xr:uid="{00000000-0005-0000-0000-00009A470000}"/>
    <cellStyle name="Comma [0] 2 143 2 2" xfId="18592" hidden="1" xr:uid="{00000000-0005-0000-0000-0000A3480000}"/>
    <cellStyle name="Comma [0] 2 143 2 2" xfId="19509" hidden="1" xr:uid="{00000000-0005-0000-0000-0000384C0000}"/>
    <cellStyle name="Comma [0] 2 143 2 2" xfId="19905" hidden="1" xr:uid="{00000000-0005-0000-0000-0000C44D0000}"/>
    <cellStyle name="Comma [0] 2 143 2 2" xfId="20071" hidden="1" xr:uid="{00000000-0005-0000-0000-00006A4E0000}"/>
    <cellStyle name="Comma [0] 2 143 2 2" xfId="20336" hidden="1" xr:uid="{00000000-0005-0000-0000-0000734F0000}"/>
    <cellStyle name="Comma [0] 2 143 2 2" xfId="21247" hidden="1" xr:uid="{00000000-0005-0000-0000-000002530000}"/>
    <cellStyle name="Comma [0] 2 143 2 2" xfId="21639" hidden="1" xr:uid="{00000000-0005-0000-0000-00008A540000}"/>
    <cellStyle name="Comma [0] 2 143 2 2" xfId="21805" hidden="1" xr:uid="{00000000-0005-0000-0000-000030550000}"/>
    <cellStyle name="Comma [0] 2 143 2 2" xfId="22070" hidden="1" xr:uid="{00000000-0005-0000-0000-000039560000}"/>
    <cellStyle name="Comma [0] 2 143 2 2" xfId="22975" hidden="1" xr:uid="{00000000-0005-0000-0000-0000C2590000}"/>
    <cellStyle name="Comma [0] 2 143 2 2" xfId="23363" hidden="1" xr:uid="{00000000-0005-0000-0000-0000465B0000}"/>
    <cellStyle name="Comma [0] 2 143 2 2" xfId="23529" hidden="1" xr:uid="{00000000-0005-0000-0000-0000EC5B0000}"/>
    <cellStyle name="Comma [0] 2 143 2 2" xfId="23794" hidden="1" xr:uid="{00000000-0005-0000-0000-0000F55C0000}"/>
    <cellStyle name="Comma [0] 2 143 2 2" xfId="24688" hidden="1" xr:uid="{00000000-0005-0000-0000-000073600000}"/>
    <cellStyle name="Comma [0] 2 143 2 2" xfId="25070" hidden="1" xr:uid="{00000000-0005-0000-0000-0000F1610000}"/>
    <cellStyle name="Comma [0] 2 143 2 2" xfId="25236" hidden="1" xr:uid="{00000000-0005-0000-0000-000097620000}"/>
    <cellStyle name="Comma [0] 2 143 2 2" xfId="25501" hidden="1" xr:uid="{00000000-0005-0000-0000-0000A0630000}"/>
    <cellStyle name="Comma [0] 2 143 2 2" xfId="26385" hidden="1" xr:uid="{00000000-0005-0000-0000-000014670000}"/>
    <cellStyle name="Comma [0] 2 143 2 2" xfId="26764" hidden="1" xr:uid="{00000000-0005-0000-0000-00008F680000}"/>
    <cellStyle name="Comma [0] 2 143 2 2" xfId="26930" hidden="1" xr:uid="{00000000-0005-0000-0000-000035690000}"/>
    <cellStyle name="Comma [0] 2 143 2 2" xfId="27195" hidden="1" xr:uid="{00000000-0005-0000-0000-00003E6A0000}"/>
    <cellStyle name="Comma [0] 2 143 2 2" xfId="28060" hidden="1" xr:uid="{00000000-0005-0000-0000-00009F6D0000}"/>
    <cellStyle name="Comma [0] 2 143 2 2" xfId="28425" hidden="1" xr:uid="{00000000-0005-0000-0000-00000C6F0000}"/>
    <cellStyle name="Comma [0] 2 143 2 2" xfId="28591" hidden="1" xr:uid="{00000000-0005-0000-0000-0000B26F0000}"/>
    <cellStyle name="Comma [0] 2 143 2 2" xfId="28856" hidden="1" xr:uid="{00000000-0005-0000-0000-0000BB700000}"/>
    <cellStyle name="Comma [0] 2 143 2 2" xfId="29706" hidden="1" xr:uid="{00000000-0005-0000-0000-00000D740000}"/>
    <cellStyle name="Comma [0] 2 143 2 2" xfId="30060" hidden="1" xr:uid="{00000000-0005-0000-0000-00006F750000}"/>
    <cellStyle name="Comma [0] 2 143 2 2" xfId="30226" hidden="1" xr:uid="{00000000-0005-0000-0000-000015760000}"/>
    <cellStyle name="Comma [0] 2 143 2 2" xfId="30491" hidden="1" xr:uid="{00000000-0005-0000-0000-00001E770000}"/>
    <cellStyle name="Comma [0] 2 143 2 2" xfId="31283" hidden="1" xr:uid="{00000000-0005-0000-0000-0000367A0000}"/>
    <cellStyle name="Comma [0] 2 143 2 2" xfId="31582" hidden="1" xr:uid="{00000000-0005-0000-0000-0000617B0000}"/>
    <cellStyle name="Comma [0] 2 143 2 2" xfId="31739" hidden="1" xr:uid="{00000000-0005-0000-0000-0000FE7B0000}"/>
    <cellStyle name="Comma [0] 2 143 2 2" xfId="32002" hidden="1" xr:uid="{00000000-0005-0000-0000-0000057D0000}"/>
    <cellStyle name="Comma [0] 2 143 2 2" xfId="37122" hidden="1" xr:uid="{0E1E05AF-A559-432D-8F11-2295AA7BA45F}"/>
    <cellStyle name="Comma [0] 2 143 2 2" xfId="37519" hidden="1" xr:uid="{9835FDBA-96E9-4AAF-9FD2-83B7C9DD4F8A}"/>
    <cellStyle name="Comma [0] 2 143 2 2" xfId="37685" hidden="1" xr:uid="{DBA1A5D5-F322-47D2-8EA4-6C7D585FA19A}"/>
    <cellStyle name="Comma [0] 2 143 2 2" xfId="37950" hidden="1" xr:uid="{93BA2B10-CA37-4592-8B1D-B1B8A829A6F2}"/>
    <cellStyle name="Comma [0] 2 143 2 2" xfId="39341" hidden="1" xr:uid="{471CED5C-4D43-4D2B-A02E-D0B811B32012}"/>
    <cellStyle name="Comma [0] 2 143 2 2" xfId="39738" hidden="1" xr:uid="{DC9B3A3F-BE01-4646-849F-D406859484E2}"/>
    <cellStyle name="Comma [0] 2 143 2 2" xfId="39904" hidden="1" xr:uid="{1F17D9E3-C2E0-47FD-9F21-0994B5A8C9D2}"/>
    <cellStyle name="Comma [0] 2 143 2 2" xfId="40169" hidden="1" xr:uid="{4E547B91-9DB7-4C28-BBB2-7BE56A56AA6B}"/>
    <cellStyle name="Comma [0] 2 143 2 2" xfId="41097" hidden="1" xr:uid="{6C5D1E1F-D75D-413D-9358-D480B50368DE}"/>
    <cellStyle name="Comma [0] 2 143 2 2" xfId="41494" hidden="1" xr:uid="{99C76BB1-8CC5-431A-B76E-353A169E9443}"/>
    <cellStyle name="Comma [0] 2 143 2 2" xfId="41660" hidden="1" xr:uid="{DB35E9F5-A51F-421B-BCB9-71D55F2659DA}"/>
    <cellStyle name="Comma [0] 2 143 2 2" xfId="41925" hidden="1" xr:uid="{12A6E27A-F358-4955-B2C4-FF69A58BD643}"/>
    <cellStyle name="Comma [0] 2 143 2 2" xfId="42853" hidden="1" xr:uid="{30EA88B1-6533-4151-967E-DC03B4BAEB6A}"/>
    <cellStyle name="Comma [0] 2 143 2 2" xfId="43250" hidden="1" xr:uid="{576E5C0A-5EDD-442A-8D95-75255F94201A}"/>
    <cellStyle name="Comma [0] 2 143 2 2" xfId="43416" hidden="1" xr:uid="{121FACDB-1E99-424E-8294-AD36751D50EF}"/>
    <cellStyle name="Comma [0] 2 143 2 2" xfId="43681" hidden="1" xr:uid="{1EA38CAF-AF15-48CF-A4B6-BB9D03A35395}"/>
    <cellStyle name="Comma [0] 2 143 2 2" xfId="44609" hidden="1" xr:uid="{5A077C40-BA6F-4C5E-8792-22C4F94A373D}"/>
    <cellStyle name="Comma [0] 2 143 2 2" xfId="45006" hidden="1" xr:uid="{7ECDFCAC-965C-4316-83E4-505F024036DE}"/>
    <cellStyle name="Comma [0] 2 143 2 2" xfId="45172" hidden="1" xr:uid="{45C00D33-4DC4-486C-88C8-045C91BCFCB2}"/>
    <cellStyle name="Comma [0] 2 143 2 2" xfId="45437" hidden="1" xr:uid="{B049E73B-B69F-4419-8F1C-F36D973298F1}"/>
    <cellStyle name="Comma [0] 2 143 2 2" xfId="46365" hidden="1" xr:uid="{3F68850C-29CA-4F60-BC24-F0AA9B9D5A40}"/>
    <cellStyle name="Comma [0] 2 143 2 2" xfId="46762" hidden="1" xr:uid="{226C3EA1-DF1D-4D84-865B-C04EBACC77FD}"/>
    <cellStyle name="Comma [0] 2 143 2 2" xfId="46928" hidden="1" xr:uid="{059314AF-6AA7-42D7-B32E-15647D18E1B3}"/>
    <cellStyle name="Comma [0] 2 143 2 2" xfId="47193" hidden="1" xr:uid="{1863827F-8614-4872-986A-09758029A3EF}"/>
    <cellStyle name="Comma [0] 2 143 2 2" xfId="48118" hidden="1" xr:uid="{02F4B9BD-CDE2-45DD-94ED-489AEC82D7F1}"/>
    <cellStyle name="Comma [0] 2 143 2 2" xfId="48515" hidden="1" xr:uid="{424CB875-7C53-4444-8E12-183FD5CB427A}"/>
    <cellStyle name="Comma [0] 2 143 2 2" xfId="48681" hidden="1" xr:uid="{33460F91-9258-4DA3-9FB6-FC878F5EF7A7}"/>
    <cellStyle name="Comma [0] 2 143 2 2" xfId="48946" hidden="1" xr:uid="{A97C6D0B-97D5-40B9-8FF4-0601B80A4386}"/>
    <cellStyle name="Comma [0] 2 143 2 2" xfId="49868" hidden="1" xr:uid="{5DDEA093-309C-4C96-AF36-C35D8132EE63}"/>
    <cellStyle name="Comma [0] 2 143 2 2" xfId="50265" hidden="1" xr:uid="{FF7B030D-97DC-48A8-B7D1-9017B33F749E}"/>
    <cellStyle name="Comma [0] 2 143 2 2" xfId="50431" hidden="1" xr:uid="{A4C5791A-8E0E-4DF1-B194-AD092A5EB0FD}"/>
    <cellStyle name="Comma [0] 2 143 2 2" xfId="50696" hidden="1" xr:uid="{36F55DB5-94C1-4BB7-9A55-880135ED1C77}"/>
    <cellStyle name="Comma [0] 2 143 2 2" xfId="51613" hidden="1" xr:uid="{42ED64D3-292A-4C09-B1DB-77AD1B48DF90}"/>
    <cellStyle name="Comma [0] 2 143 2 2" xfId="52009" hidden="1" xr:uid="{A5625FDC-B075-4DBC-9E55-DA0C88BA8CB8}"/>
    <cellStyle name="Comma [0] 2 143 2 2" xfId="52175" hidden="1" xr:uid="{6AC7C9FC-5E7B-4D3E-B95D-8DCBE8F12357}"/>
    <cellStyle name="Comma [0] 2 143 2 2" xfId="52440" hidden="1" xr:uid="{CFB40CCB-0AEA-4257-B827-908C463F7A14}"/>
    <cellStyle name="Comma [0] 2 143 2 2" xfId="53351" hidden="1" xr:uid="{840F63E7-6EBC-4D6B-B336-5146EDBD405A}"/>
    <cellStyle name="Comma [0] 2 143 2 2" xfId="53743" hidden="1" xr:uid="{95AFE9B0-813B-45EB-B455-079CC03862F3}"/>
    <cellStyle name="Comma [0] 2 143 2 2" xfId="53909" hidden="1" xr:uid="{9C636273-098B-4053-A1C1-81508174A8E8}"/>
    <cellStyle name="Comma [0] 2 143 2 2" xfId="54174" hidden="1" xr:uid="{8A3D23B2-A0E3-44EC-A4F5-FF3D2C81AB34}"/>
    <cellStyle name="Comma [0] 2 143 2 2" xfId="55079" hidden="1" xr:uid="{9ED5EFAB-2B63-4F99-A602-29323CA5DC47}"/>
    <cellStyle name="Comma [0] 2 143 2 2" xfId="55467" hidden="1" xr:uid="{9E52834D-3F67-45BE-A9A9-A7B1F0ADDC1D}"/>
    <cellStyle name="Comma [0] 2 143 2 2" xfId="55633" hidden="1" xr:uid="{3056BA3D-4F8B-479E-90C0-C648036D8C72}"/>
    <cellStyle name="Comma [0] 2 143 2 2" xfId="55898" hidden="1" xr:uid="{2E19C063-C576-4AB0-AD02-573EB087D093}"/>
    <cellStyle name="Comma [0] 2 143 2 2" xfId="56792" hidden="1" xr:uid="{68112CE4-7CDD-449F-9753-FABACD92FAA7}"/>
    <cellStyle name="Comma [0] 2 143 2 2" xfId="57174" hidden="1" xr:uid="{6D6233F7-3D4D-4A3E-968B-81C3527B8B62}"/>
    <cellStyle name="Comma [0] 2 143 2 2" xfId="57340" hidden="1" xr:uid="{B2825D18-B63E-4C07-90EA-13B1735BD648}"/>
    <cellStyle name="Comma [0] 2 143 2 2" xfId="57605" hidden="1" xr:uid="{B3B56828-258B-4D73-B213-872734BF60B6}"/>
    <cellStyle name="Comma [0] 2 143 2 2" xfId="58489" hidden="1" xr:uid="{4E394E96-88CB-4A01-8583-51DE9A9F95B2}"/>
    <cellStyle name="Comma [0] 2 143 2 2" xfId="58868" hidden="1" xr:uid="{E6AA47D7-CE5C-468E-94CF-03A0778F7FB6}"/>
    <cellStyle name="Comma [0] 2 143 2 2" xfId="59034" hidden="1" xr:uid="{D109BC57-5333-4A7B-8CBF-0A1F9022317A}"/>
    <cellStyle name="Comma [0] 2 143 2 2" xfId="59299" hidden="1" xr:uid="{50223844-4801-4C3A-8B17-54AFD2C4F58F}"/>
    <cellStyle name="Comma [0] 2 143 2 2" xfId="60164" hidden="1" xr:uid="{6852E574-C324-4EFF-A882-53CB83D75F40}"/>
    <cellStyle name="Comma [0] 2 143 2 2" xfId="60529" hidden="1" xr:uid="{A08A163D-3F4B-4C95-9305-1EA3D480CA74}"/>
    <cellStyle name="Comma [0] 2 143 2 2" xfId="60695" hidden="1" xr:uid="{545B4F43-A17A-41D6-9BA7-7A12C3BFE7F7}"/>
    <cellStyle name="Comma [0] 2 143 2 2" xfId="60960" hidden="1" xr:uid="{5C4EDFCF-1826-4B17-9241-5DEDC80AAEE1}"/>
    <cellStyle name="Comma [0] 2 143 2 2" xfId="61810" hidden="1" xr:uid="{265B805A-3E27-4F46-ADFF-6872EEC5A718}"/>
    <cellStyle name="Comma [0] 2 143 2 2" xfId="62164" hidden="1" xr:uid="{B030D017-7ED9-4D47-8355-44329AD7076C}"/>
    <cellStyle name="Comma [0] 2 143 2 2" xfId="62330" hidden="1" xr:uid="{297561BF-6CEE-42DE-81BD-BABB55CF97B6}"/>
    <cellStyle name="Comma [0] 2 143 2 2" xfId="62595" hidden="1" xr:uid="{C57ADBD6-944B-496D-A045-015A09A4891A}"/>
    <cellStyle name="Comma [0] 2 143 2 2" xfId="63387" hidden="1" xr:uid="{9E479D89-3699-4877-A980-9AF6A9EBED59}"/>
    <cellStyle name="Comma [0] 2 143 2 2" xfId="63686" hidden="1" xr:uid="{363F64BA-09EC-49E5-BE70-F33C9973EF89}"/>
    <cellStyle name="Comma [0] 2 143 2 2" xfId="63843" hidden="1" xr:uid="{7CA021A6-CB7E-49C8-B615-863DA07F918E}"/>
    <cellStyle name="Comma [0] 2 143 2 2" xfId="64106" hidden="1" xr:uid="{2041CB23-A3DB-4C78-9B1E-2E020E8E4D0C}"/>
    <cellStyle name="Comma [0] 2 143 3" xfId="4357" hidden="1" xr:uid="{00000000-0005-0000-0000-000008110000}"/>
    <cellStyle name="Comma [0] 2 143 3" xfId="6576" hidden="1" xr:uid="{00000000-0005-0000-0000-0000B3190000}"/>
    <cellStyle name="Comma [0] 2 143 3" xfId="7053" hidden="1" xr:uid="{00000000-0005-0000-0000-0000901B0000}"/>
    <cellStyle name="Comma [0] 2 143 3" xfId="8809" hidden="1" xr:uid="{00000000-0005-0000-0000-00006C220000}"/>
    <cellStyle name="Comma [0] 2 143 3" xfId="10565" hidden="1" xr:uid="{00000000-0005-0000-0000-000048290000}"/>
    <cellStyle name="Comma [0] 2 143 3" xfId="12321" hidden="1" xr:uid="{00000000-0005-0000-0000-000024300000}"/>
    <cellStyle name="Comma [0] 2 143 3" xfId="14077" hidden="1" xr:uid="{00000000-0005-0000-0000-000000370000}"/>
    <cellStyle name="Comma [0] 2 143 3" xfId="15830" hidden="1" xr:uid="{00000000-0005-0000-0000-0000D93D0000}"/>
    <cellStyle name="Comma [0] 2 143 3" xfId="17580" hidden="1" xr:uid="{00000000-0005-0000-0000-0000AF440000}"/>
    <cellStyle name="Comma [0] 2 143 3" xfId="19326" hidden="1" xr:uid="{00000000-0005-0000-0000-0000814B0000}"/>
    <cellStyle name="Comma [0] 2 143 3" xfId="21064" hidden="1" xr:uid="{00000000-0005-0000-0000-00004B520000}"/>
    <cellStyle name="Comma [0] 2 143 3" xfId="22792" hidden="1" xr:uid="{00000000-0005-0000-0000-00000B590000}"/>
    <cellStyle name="Comma [0] 2 143 3" xfId="24507" hidden="1" xr:uid="{00000000-0005-0000-0000-0000BE5F0000}"/>
    <cellStyle name="Comma [0] 2 143 3" xfId="26204" hidden="1" xr:uid="{00000000-0005-0000-0000-00005F660000}"/>
    <cellStyle name="Comma [0] 2 143 3" xfId="27883" hidden="1" xr:uid="{00000000-0005-0000-0000-0000EE6C0000}"/>
    <cellStyle name="Comma [0] 2 143 3" xfId="29530" hidden="1" xr:uid="{00000000-0005-0000-0000-00005D730000}"/>
    <cellStyle name="Comma [0] 2 143 3" xfId="36461" hidden="1" xr:uid="{CB3936FD-19AC-40BE-91E6-9F965AE2A0D0}"/>
    <cellStyle name="Comma [0] 2 143 3" xfId="38680" hidden="1" xr:uid="{C89EAF60-AF30-4A05-89D9-2E744AA84D30}"/>
    <cellStyle name="Comma [0] 2 143 3" xfId="39157" hidden="1" xr:uid="{D61E3782-0363-42EA-B9FF-0F20EF16240F}"/>
    <cellStyle name="Comma [0] 2 143 3" xfId="40913" hidden="1" xr:uid="{223A4182-77B4-490F-A03D-CFAF339A6099}"/>
    <cellStyle name="Comma [0] 2 143 3" xfId="42669" hidden="1" xr:uid="{219BFBD8-09D1-41F5-83DF-443D325C94F5}"/>
    <cellStyle name="Comma [0] 2 143 3" xfId="44425" hidden="1" xr:uid="{13EE4EAB-EE90-4BE2-AE98-AAABF7D90120}"/>
    <cellStyle name="Comma [0] 2 143 3" xfId="46181" hidden="1" xr:uid="{ED148FE8-D164-4596-A58E-D0BA927D6EEF}"/>
    <cellStyle name="Comma [0] 2 143 3" xfId="47934" hidden="1" xr:uid="{1D51AF31-F570-4A78-BC21-338AE6B390E5}"/>
    <cellStyle name="Comma [0] 2 143 3" xfId="49684" hidden="1" xr:uid="{21B64C5F-F15B-49AD-9F8B-E1AC2414969A}"/>
    <cellStyle name="Comma [0] 2 143 3" xfId="51430" hidden="1" xr:uid="{F4FDEA81-31E6-4B40-B0C8-4658306B5533}"/>
    <cellStyle name="Comma [0] 2 143 3" xfId="53168" hidden="1" xr:uid="{0F6ADE81-372E-4D11-AE5E-E7D733CF7F2B}"/>
    <cellStyle name="Comma [0] 2 143 3" xfId="54896" hidden="1" xr:uid="{C1878C7C-0A7B-402D-AE0E-C1FE8128D5D1}"/>
    <cellStyle name="Comma [0] 2 143 3" xfId="56611" hidden="1" xr:uid="{5A8F1E20-EA5D-4CDC-A965-1189C967B05F}"/>
    <cellStyle name="Comma [0] 2 143 3" xfId="58308" hidden="1" xr:uid="{3216EA24-C69D-4208-A877-26CD2E40FC90}"/>
    <cellStyle name="Comma [0] 2 143 3" xfId="59987" hidden="1" xr:uid="{742E597F-8315-4B7C-9B8F-4D245007A042}"/>
    <cellStyle name="Comma [0] 2 143 3" xfId="61634" hidden="1" xr:uid="{BDB5AFBD-5C7D-4902-BFF6-2FA542B1364A}"/>
    <cellStyle name="Comma [0] 2 144" xfId="570" xr:uid="{00000000-0005-0000-0000-00003D020000}"/>
    <cellStyle name="Comma [0] 2 144 2" xfId="1225" hidden="1" xr:uid="{00000000-0005-0000-0000-0000CC040000}"/>
    <cellStyle name="Comma [0] 2 144 2" xfId="1613" hidden="1" xr:uid="{00000000-0005-0000-0000-000050060000}"/>
    <cellStyle name="Comma [0] 2 144 2" xfId="1784" hidden="1" xr:uid="{00000000-0005-0000-0000-0000FB060000}"/>
    <cellStyle name="Comma [0] 2 144 2" xfId="2060" hidden="1" xr:uid="{00000000-0005-0000-0000-00000F080000}"/>
    <cellStyle name="Comma [0] 2 144 2" xfId="33346" hidden="1" xr:uid="{2F18985C-9FD8-4FD4-A4B5-C496FC0033C6}"/>
    <cellStyle name="Comma [0] 2 144 2" xfId="33731" hidden="1" xr:uid="{822A0214-9F2F-47CF-BDBF-0498C9FDB88A}"/>
    <cellStyle name="Comma [0] 2 144 2" xfId="33899" hidden="1" xr:uid="{953AC913-C402-4BBA-9872-6473D37C48A6}"/>
    <cellStyle name="Comma [0] 2 144 2" xfId="34175" hidden="1" xr:uid="{76E2C511-22C4-4654-BEB5-4CCE768176F9}"/>
    <cellStyle name="Comma [0] 2 144 2" xfId="32708" xr:uid="{B26163E8-AB37-4E7B-9D78-A92F4FF45C2D}"/>
    <cellStyle name="Comma [0] 2 144 2 2" xfId="5022" hidden="1" xr:uid="{00000000-0005-0000-0000-0000A1130000}"/>
    <cellStyle name="Comma [0] 2 144 2 2" xfId="5410" hidden="1" xr:uid="{00000000-0005-0000-0000-000025150000}"/>
    <cellStyle name="Comma [0] 2 144 2 2" xfId="5585" hidden="1" xr:uid="{00000000-0005-0000-0000-0000D4150000}"/>
    <cellStyle name="Comma [0] 2 144 2 2" xfId="5862" hidden="1" xr:uid="{00000000-0005-0000-0000-0000E9160000}"/>
    <cellStyle name="Comma [0] 2 144 2 2" xfId="7241" hidden="1" xr:uid="{00000000-0005-0000-0000-00004C1C0000}"/>
    <cellStyle name="Comma [0] 2 144 2 2" xfId="7629" hidden="1" xr:uid="{00000000-0005-0000-0000-0000D01D0000}"/>
    <cellStyle name="Comma [0] 2 144 2 2" xfId="7804" hidden="1" xr:uid="{00000000-0005-0000-0000-00007F1E0000}"/>
    <cellStyle name="Comma [0] 2 144 2 2" xfId="8081" hidden="1" xr:uid="{00000000-0005-0000-0000-0000941F0000}"/>
    <cellStyle name="Comma [0] 2 144 2 2" xfId="8997" hidden="1" xr:uid="{00000000-0005-0000-0000-000028230000}"/>
    <cellStyle name="Comma [0] 2 144 2 2" xfId="9385" hidden="1" xr:uid="{00000000-0005-0000-0000-0000AC240000}"/>
    <cellStyle name="Comma [0] 2 144 2 2" xfId="9560" hidden="1" xr:uid="{00000000-0005-0000-0000-00005B250000}"/>
    <cellStyle name="Comma [0] 2 144 2 2" xfId="9837" hidden="1" xr:uid="{00000000-0005-0000-0000-000070260000}"/>
    <cellStyle name="Comma [0] 2 144 2 2" xfId="10753" hidden="1" xr:uid="{00000000-0005-0000-0000-0000042A0000}"/>
    <cellStyle name="Comma [0] 2 144 2 2" xfId="11141" hidden="1" xr:uid="{00000000-0005-0000-0000-0000882B0000}"/>
    <cellStyle name="Comma [0] 2 144 2 2" xfId="11316" hidden="1" xr:uid="{00000000-0005-0000-0000-0000372C0000}"/>
    <cellStyle name="Comma [0] 2 144 2 2" xfId="11593" hidden="1" xr:uid="{00000000-0005-0000-0000-00004C2D0000}"/>
    <cellStyle name="Comma [0] 2 144 2 2" xfId="12509" hidden="1" xr:uid="{00000000-0005-0000-0000-0000E0300000}"/>
    <cellStyle name="Comma [0] 2 144 2 2" xfId="12897" hidden="1" xr:uid="{00000000-0005-0000-0000-000064320000}"/>
    <cellStyle name="Comma [0] 2 144 2 2" xfId="13072" hidden="1" xr:uid="{00000000-0005-0000-0000-000013330000}"/>
    <cellStyle name="Comma [0] 2 144 2 2" xfId="13349" hidden="1" xr:uid="{00000000-0005-0000-0000-000028340000}"/>
    <cellStyle name="Comma [0] 2 144 2 2" xfId="14265" hidden="1" xr:uid="{00000000-0005-0000-0000-0000BC370000}"/>
    <cellStyle name="Comma [0] 2 144 2 2" xfId="14653" hidden="1" xr:uid="{00000000-0005-0000-0000-000040390000}"/>
    <cellStyle name="Comma [0] 2 144 2 2" xfId="14828" hidden="1" xr:uid="{00000000-0005-0000-0000-0000EF390000}"/>
    <cellStyle name="Comma [0] 2 144 2 2" xfId="15105" hidden="1" xr:uid="{00000000-0005-0000-0000-0000043B0000}"/>
    <cellStyle name="Comma [0] 2 144 2 2" xfId="16018" hidden="1" xr:uid="{00000000-0005-0000-0000-0000953E0000}"/>
    <cellStyle name="Comma [0] 2 144 2 2" xfId="16406" hidden="1" xr:uid="{00000000-0005-0000-0000-000019400000}"/>
    <cellStyle name="Comma [0] 2 144 2 2" xfId="16581" hidden="1" xr:uid="{00000000-0005-0000-0000-0000C8400000}"/>
    <cellStyle name="Comma [0] 2 144 2 2" xfId="16858" hidden="1" xr:uid="{00000000-0005-0000-0000-0000DD410000}"/>
    <cellStyle name="Comma [0] 2 144 2 2" xfId="17768" hidden="1" xr:uid="{00000000-0005-0000-0000-00006B450000}"/>
    <cellStyle name="Comma [0] 2 144 2 2" xfId="18156" hidden="1" xr:uid="{00000000-0005-0000-0000-0000EF460000}"/>
    <cellStyle name="Comma [0] 2 144 2 2" xfId="18331" hidden="1" xr:uid="{00000000-0005-0000-0000-00009E470000}"/>
    <cellStyle name="Comma [0] 2 144 2 2" xfId="18608" hidden="1" xr:uid="{00000000-0005-0000-0000-0000B3480000}"/>
    <cellStyle name="Comma [0] 2 144 2 2" xfId="19513" hidden="1" xr:uid="{00000000-0005-0000-0000-00003C4C0000}"/>
    <cellStyle name="Comma [0] 2 144 2 2" xfId="19900" hidden="1" xr:uid="{00000000-0005-0000-0000-0000BF4D0000}"/>
    <cellStyle name="Comma [0] 2 144 2 2" xfId="20075" hidden="1" xr:uid="{00000000-0005-0000-0000-00006E4E0000}"/>
    <cellStyle name="Comma [0] 2 144 2 2" xfId="20352" hidden="1" xr:uid="{00000000-0005-0000-0000-0000834F0000}"/>
    <cellStyle name="Comma [0] 2 144 2 2" xfId="21251" hidden="1" xr:uid="{00000000-0005-0000-0000-000006530000}"/>
    <cellStyle name="Comma [0] 2 144 2 2" xfId="21634" hidden="1" xr:uid="{00000000-0005-0000-0000-000085540000}"/>
    <cellStyle name="Comma [0] 2 144 2 2" xfId="21809" hidden="1" xr:uid="{00000000-0005-0000-0000-000034550000}"/>
    <cellStyle name="Comma [0] 2 144 2 2" xfId="22086" hidden="1" xr:uid="{00000000-0005-0000-0000-000049560000}"/>
    <cellStyle name="Comma [0] 2 144 2 2" xfId="22979" hidden="1" xr:uid="{00000000-0005-0000-0000-0000C6590000}"/>
    <cellStyle name="Comma [0] 2 144 2 2" xfId="23358" hidden="1" xr:uid="{00000000-0005-0000-0000-0000415B0000}"/>
    <cellStyle name="Comma [0] 2 144 2 2" xfId="23533" hidden="1" xr:uid="{00000000-0005-0000-0000-0000F05B0000}"/>
    <cellStyle name="Comma [0] 2 144 2 2" xfId="23810" hidden="1" xr:uid="{00000000-0005-0000-0000-0000055D0000}"/>
    <cellStyle name="Comma [0] 2 144 2 2" xfId="24692" hidden="1" xr:uid="{00000000-0005-0000-0000-000077600000}"/>
    <cellStyle name="Comma [0] 2 144 2 2" xfId="25065" hidden="1" xr:uid="{00000000-0005-0000-0000-0000EC610000}"/>
    <cellStyle name="Comma [0] 2 144 2 2" xfId="25240" hidden="1" xr:uid="{00000000-0005-0000-0000-00009B620000}"/>
    <cellStyle name="Comma [0] 2 144 2 2" xfId="25517" hidden="1" xr:uid="{00000000-0005-0000-0000-0000B0630000}"/>
    <cellStyle name="Comma [0] 2 144 2 2" xfId="26389" hidden="1" xr:uid="{00000000-0005-0000-0000-000018670000}"/>
    <cellStyle name="Comma [0] 2 144 2 2" xfId="26759" hidden="1" xr:uid="{00000000-0005-0000-0000-00008A680000}"/>
    <cellStyle name="Comma [0] 2 144 2 2" xfId="26934" hidden="1" xr:uid="{00000000-0005-0000-0000-000039690000}"/>
    <cellStyle name="Comma [0] 2 144 2 2" xfId="27211" hidden="1" xr:uid="{00000000-0005-0000-0000-00004E6A0000}"/>
    <cellStyle name="Comma [0] 2 144 2 2" xfId="28064" hidden="1" xr:uid="{00000000-0005-0000-0000-0000A36D0000}"/>
    <cellStyle name="Comma [0] 2 144 2 2" xfId="28420" hidden="1" xr:uid="{00000000-0005-0000-0000-0000076F0000}"/>
    <cellStyle name="Comma [0] 2 144 2 2" xfId="28595" hidden="1" xr:uid="{00000000-0005-0000-0000-0000B66F0000}"/>
    <cellStyle name="Comma [0] 2 144 2 2" xfId="28872" hidden="1" xr:uid="{00000000-0005-0000-0000-0000CB700000}"/>
    <cellStyle name="Comma [0] 2 144 2 2" xfId="29710" hidden="1" xr:uid="{00000000-0005-0000-0000-000011740000}"/>
    <cellStyle name="Comma [0] 2 144 2 2" xfId="30055" hidden="1" xr:uid="{00000000-0005-0000-0000-00006A750000}"/>
    <cellStyle name="Comma [0] 2 144 2 2" xfId="30230" hidden="1" xr:uid="{00000000-0005-0000-0000-000019760000}"/>
    <cellStyle name="Comma [0] 2 144 2 2" xfId="30507" hidden="1" xr:uid="{00000000-0005-0000-0000-00002E770000}"/>
    <cellStyle name="Comma [0] 2 144 2 2" xfId="31287" hidden="1" xr:uid="{00000000-0005-0000-0000-00003A7A0000}"/>
    <cellStyle name="Comma [0] 2 144 2 2" xfId="31577" hidden="1" xr:uid="{00000000-0005-0000-0000-00005C7B0000}"/>
    <cellStyle name="Comma [0] 2 144 2 2" xfId="31743" hidden="1" xr:uid="{00000000-0005-0000-0000-0000027C0000}"/>
    <cellStyle name="Comma [0] 2 144 2 2" xfId="37126" hidden="1" xr:uid="{CDB9B3AC-AF16-483F-8DD0-C822E40FFF31}"/>
    <cellStyle name="Comma [0] 2 144 2 2" xfId="37514" hidden="1" xr:uid="{34159460-645E-48B8-92D6-810FDE43F687}"/>
    <cellStyle name="Comma [0] 2 144 2 2" xfId="37689" hidden="1" xr:uid="{46ED6069-987A-4095-8107-3BC466970D95}"/>
    <cellStyle name="Comma [0] 2 144 2 2" xfId="37966" hidden="1" xr:uid="{87B1DF8A-DBD5-4E76-9ED9-3375F6F654BC}"/>
    <cellStyle name="Comma [0] 2 144 2 2" xfId="39345" hidden="1" xr:uid="{7E5F96E4-BFA1-4125-8217-6549FDC7391A}"/>
    <cellStyle name="Comma [0] 2 144 2 2" xfId="39733" hidden="1" xr:uid="{800313C1-6D9E-4286-ADD0-FAD5C2C803C8}"/>
    <cellStyle name="Comma [0] 2 144 2 2" xfId="39908" hidden="1" xr:uid="{7889D8A3-57B9-4961-B079-7AD0E6DD0781}"/>
    <cellStyle name="Comma [0] 2 144 2 2" xfId="40185" hidden="1" xr:uid="{369C1BEC-66C7-45F0-8FDB-9ED1F87324D4}"/>
    <cellStyle name="Comma [0] 2 144 2 2" xfId="41101" hidden="1" xr:uid="{1A657044-0210-4649-8CEB-37C156FE5EC4}"/>
    <cellStyle name="Comma [0] 2 144 2 2" xfId="41489" hidden="1" xr:uid="{B5ABA857-8B5F-4AE9-B51F-7B0C0CC31371}"/>
    <cellStyle name="Comma [0] 2 144 2 2" xfId="41664" hidden="1" xr:uid="{8DEE0C8B-70C9-46F3-BA51-BBAE31D59EFE}"/>
    <cellStyle name="Comma [0] 2 144 2 2" xfId="41941" hidden="1" xr:uid="{18D821B6-43C0-405D-ACF8-E243A8966369}"/>
    <cellStyle name="Comma [0] 2 144 2 2" xfId="42857" hidden="1" xr:uid="{3E04F934-A571-440B-96B2-73FDF498A144}"/>
    <cellStyle name="Comma [0] 2 144 2 2" xfId="43245" hidden="1" xr:uid="{81FD5C00-0B10-4E03-8B15-3CF7A231133B}"/>
    <cellStyle name="Comma [0] 2 144 2 2" xfId="43420" hidden="1" xr:uid="{0C6081ED-319F-4F76-86E9-A41CD58D06F9}"/>
    <cellStyle name="Comma [0] 2 144 2 2" xfId="43697" hidden="1" xr:uid="{E1BD64F0-C0C7-406D-81E6-E8D68A0A2B4E}"/>
    <cellStyle name="Comma [0] 2 144 2 2" xfId="44613" hidden="1" xr:uid="{2DA3E135-731F-4C7A-B1D9-E02E754579A5}"/>
    <cellStyle name="Comma [0] 2 144 2 2" xfId="45001" hidden="1" xr:uid="{6A65056C-707B-4671-BDAA-903562866EAB}"/>
    <cellStyle name="Comma [0] 2 144 2 2" xfId="45176" hidden="1" xr:uid="{3DC4CC44-A77E-4883-8D29-EAD199A4C002}"/>
    <cellStyle name="Comma [0] 2 144 2 2" xfId="45453" hidden="1" xr:uid="{EF7FACEC-772C-4FB8-A65E-AB0B6BAB41BF}"/>
    <cellStyle name="Comma [0] 2 144 2 2" xfId="46369" hidden="1" xr:uid="{C161CDE0-2B96-4DA3-AC40-8CD5E74B865C}"/>
    <cellStyle name="Comma [0] 2 144 2 2" xfId="46757" hidden="1" xr:uid="{6DAF22CC-5FBF-4835-B9FC-735688DB87C7}"/>
    <cellStyle name="Comma [0] 2 144 2 2" xfId="46932" hidden="1" xr:uid="{680F6A59-9F24-4272-8ED7-A2A6A78B0D25}"/>
    <cellStyle name="Comma [0] 2 144 2 2" xfId="47209" hidden="1" xr:uid="{EC7E0FF0-4C7F-4D13-B685-E6F1E1987465}"/>
    <cellStyle name="Comma [0] 2 144 2 2" xfId="48122" hidden="1" xr:uid="{24E4409E-442C-46A9-AFDB-6EC534B3D2D5}"/>
    <cellStyle name="Comma [0] 2 144 2 2" xfId="48510" hidden="1" xr:uid="{96F5C864-B643-4B5E-BF59-FEDAC321E6A0}"/>
    <cellStyle name="Comma [0] 2 144 2 2" xfId="48685" hidden="1" xr:uid="{ADDCFD7D-7CBF-4717-AECF-C1E05CDEF6D3}"/>
    <cellStyle name="Comma [0] 2 144 2 2" xfId="48962" hidden="1" xr:uid="{83CBDEF9-4459-4808-8602-82FD1DB0F92B}"/>
    <cellStyle name="Comma [0] 2 144 2 2" xfId="49872" hidden="1" xr:uid="{34BCACC3-70F5-4696-83D4-D73CB3030C95}"/>
    <cellStyle name="Comma [0] 2 144 2 2" xfId="50260" hidden="1" xr:uid="{D0AE907C-02AB-4EFA-BBBC-3159F48C49F9}"/>
    <cellStyle name="Comma [0] 2 144 2 2" xfId="50435" hidden="1" xr:uid="{4FF7FC5D-45E8-4BC8-80BF-4B6367B6648C}"/>
    <cellStyle name="Comma [0] 2 144 2 2" xfId="50712" hidden="1" xr:uid="{D0BDC919-8167-4C40-AE97-B07C41207405}"/>
    <cellStyle name="Comma [0] 2 144 2 2" xfId="51617" hidden="1" xr:uid="{37656593-205F-47FE-9822-FB29FF3144E5}"/>
    <cellStyle name="Comma [0] 2 144 2 2" xfId="52004" hidden="1" xr:uid="{50B36664-EB83-4B92-AB69-07C2B47ACCA9}"/>
    <cellStyle name="Comma [0] 2 144 2 2" xfId="52179" hidden="1" xr:uid="{9089013D-0243-4FCD-A5C5-F13E97033757}"/>
    <cellStyle name="Comma [0] 2 144 2 2" xfId="52456" hidden="1" xr:uid="{7E912FB2-5CFC-41C6-B26D-C4542129EA1B}"/>
    <cellStyle name="Comma [0] 2 144 2 2" xfId="53355" hidden="1" xr:uid="{9A551936-03DF-435C-8BEC-6AA0C8AC33BF}"/>
    <cellStyle name="Comma [0] 2 144 2 2" xfId="53738" hidden="1" xr:uid="{845B6959-9237-497E-9E8A-68FCDBBCCB7C}"/>
    <cellStyle name="Comma [0] 2 144 2 2" xfId="53913" hidden="1" xr:uid="{EBCD8DD6-8783-4E29-8AD8-10C1CE05DA52}"/>
    <cellStyle name="Comma [0] 2 144 2 2" xfId="54190" hidden="1" xr:uid="{2736A359-E852-4BE0-A310-6719F08588BC}"/>
    <cellStyle name="Comma [0] 2 144 2 2" xfId="55083" hidden="1" xr:uid="{2D05E803-C56D-44EC-929A-49D62B2A216F}"/>
    <cellStyle name="Comma [0] 2 144 2 2" xfId="55462" hidden="1" xr:uid="{1CABCBE4-49EB-4C8E-A476-6E67E722BA0B}"/>
    <cellStyle name="Comma [0] 2 144 2 2" xfId="55637" hidden="1" xr:uid="{6D440403-B222-46C3-AC37-389788ACEBD0}"/>
    <cellStyle name="Comma [0] 2 144 2 2" xfId="55914" hidden="1" xr:uid="{9C33EB01-FFB5-4785-AC20-112466133678}"/>
    <cellStyle name="Comma [0] 2 144 2 2" xfId="56796" hidden="1" xr:uid="{D297C9E0-C247-46D6-B054-AC4F92D43910}"/>
    <cellStyle name="Comma [0] 2 144 2 2" xfId="57169" hidden="1" xr:uid="{600437BB-596A-422D-A14C-03CF116194C4}"/>
    <cellStyle name="Comma [0] 2 144 2 2" xfId="57344" hidden="1" xr:uid="{A8252931-AB6B-4967-9690-0CE3C9AE05C6}"/>
    <cellStyle name="Comma [0] 2 144 2 2" xfId="57621" hidden="1" xr:uid="{8CAFDE9A-388D-4560-8AAA-1A9970A00C78}"/>
    <cellStyle name="Comma [0] 2 144 2 2" xfId="58493" hidden="1" xr:uid="{019EFCB1-E8D2-4F46-AE2E-ED9380860B34}"/>
    <cellStyle name="Comma [0] 2 144 2 2" xfId="58863" hidden="1" xr:uid="{56217EF3-61AF-41A1-9331-6289FEB45F78}"/>
    <cellStyle name="Comma [0] 2 144 2 2" xfId="59038" hidden="1" xr:uid="{ACFC4B83-F0E6-4B75-A878-D16475F0FB06}"/>
    <cellStyle name="Comma [0] 2 144 2 2" xfId="59315" hidden="1" xr:uid="{FE4AC096-D142-4A7F-83AA-E714E5CDE276}"/>
    <cellStyle name="Comma [0] 2 144 2 2" xfId="60168" hidden="1" xr:uid="{6A9D5C83-49CC-42A8-8EFB-64CA56BE9B83}"/>
    <cellStyle name="Comma [0] 2 144 2 2" xfId="60524" hidden="1" xr:uid="{8C91A8DA-6162-41FB-BCED-C41C226F6AD2}"/>
    <cellStyle name="Comma [0] 2 144 2 2" xfId="60699" hidden="1" xr:uid="{2F9D97D5-FBEC-419C-99C9-134CA737A025}"/>
    <cellStyle name="Comma [0] 2 144 2 2" xfId="60976" hidden="1" xr:uid="{159CC6D0-C2B6-4A33-A4F0-80FC0142C244}"/>
    <cellStyle name="Comma [0] 2 144 2 2" xfId="61814" hidden="1" xr:uid="{87C250F3-3C18-4FA6-B709-9CAA261573CA}"/>
    <cellStyle name="Comma [0] 2 144 2 2" xfId="62159" hidden="1" xr:uid="{B8DB35AB-E514-4D78-B049-B54A2B60CD82}"/>
    <cellStyle name="Comma [0] 2 144 2 2" xfId="62334" hidden="1" xr:uid="{F5FEC691-0B92-49A9-A689-758EEAED0110}"/>
    <cellStyle name="Comma [0] 2 144 2 2" xfId="62611" hidden="1" xr:uid="{9DA85240-8281-421E-8B7F-0ECFD8C12DE1}"/>
    <cellStyle name="Comma [0] 2 144 2 2" xfId="63391" hidden="1" xr:uid="{5DC76982-BE62-4DF3-B911-F0C22EAB35B6}"/>
    <cellStyle name="Comma [0] 2 144 2 2" xfId="63681" hidden="1" xr:uid="{77D0E097-0367-456F-9F8F-BCDC92E00F2A}"/>
    <cellStyle name="Comma [0] 2 144 2 2" xfId="63847" hidden="1" xr:uid="{AB2F173D-BFB8-47A3-BF2C-528E41D8D65A}"/>
    <cellStyle name="Comma [0] 2 144 3" xfId="4361" hidden="1" xr:uid="{00000000-0005-0000-0000-00000C110000}"/>
    <cellStyle name="Comma [0] 2 144 3" xfId="6580" hidden="1" xr:uid="{00000000-0005-0000-0000-0000B7190000}"/>
    <cellStyle name="Comma [0] 2 144 3" xfId="7063" hidden="1" xr:uid="{00000000-0005-0000-0000-00009A1B0000}"/>
    <cellStyle name="Comma [0] 2 144 3" xfId="8819" hidden="1" xr:uid="{00000000-0005-0000-0000-000076220000}"/>
    <cellStyle name="Comma [0] 2 144 3" xfId="10575" hidden="1" xr:uid="{00000000-0005-0000-0000-000052290000}"/>
    <cellStyle name="Comma [0] 2 144 3" xfId="12331" hidden="1" xr:uid="{00000000-0005-0000-0000-00002E300000}"/>
    <cellStyle name="Comma [0] 2 144 3" xfId="14087" hidden="1" xr:uid="{00000000-0005-0000-0000-00000A370000}"/>
    <cellStyle name="Comma [0] 2 144 3" xfId="15840" hidden="1" xr:uid="{00000000-0005-0000-0000-0000E33D0000}"/>
    <cellStyle name="Comma [0] 2 144 3" xfId="17590" hidden="1" xr:uid="{00000000-0005-0000-0000-0000B9440000}"/>
    <cellStyle name="Comma [0] 2 144 3" xfId="19336" hidden="1" xr:uid="{00000000-0005-0000-0000-00008B4B0000}"/>
    <cellStyle name="Comma [0] 2 144 3" xfId="21074" hidden="1" xr:uid="{00000000-0005-0000-0000-000055520000}"/>
    <cellStyle name="Comma [0] 2 144 3" xfId="22802" hidden="1" xr:uid="{00000000-0005-0000-0000-000015590000}"/>
    <cellStyle name="Comma [0] 2 144 3" xfId="24516" hidden="1" xr:uid="{00000000-0005-0000-0000-0000C75F0000}"/>
    <cellStyle name="Comma [0] 2 144 3" xfId="26213" hidden="1" xr:uid="{00000000-0005-0000-0000-000068660000}"/>
    <cellStyle name="Comma [0] 2 144 3" xfId="27892" hidden="1" xr:uid="{00000000-0005-0000-0000-0000F76C0000}"/>
    <cellStyle name="Comma [0] 2 144 3" xfId="29539" hidden="1" xr:uid="{00000000-0005-0000-0000-000066730000}"/>
    <cellStyle name="Comma [0] 2 144 3" xfId="36465" hidden="1" xr:uid="{BD9614AA-7EB3-455E-AE39-20A86E1F4DC0}"/>
    <cellStyle name="Comma [0] 2 144 3" xfId="38684" hidden="1" xr:uid="{96DC1C69-5FA6-4419-A1E3-597A39697419}"/>
    <cellStyle name="Comma [0] 2 144 3" xfId="39167" hidden="1" xr:uid="{74F93107-B6BD-4BAD-94EC-AABFF59621F2}"/>
    <cellStyle name="Comma [0] 2 144 3" xfId="40923" hidden="1" xr:uid="{CFD944F3-9949-43A5-B71E-28A990A849BF}"/>
    <cellStyle name="Comma [0] 2 144 3" xfId="42679" hidden="1" xr:uid="{2C14A4E2-1CE1-45AA-9A98-040BB88D16A6}"/>
    <cellStyle name="Comma [0] 2 144 3" xfId="44435" hidden="1" xr:uid="{9A4C2602-0F09-4E28-8422-CC4681D1ACB3}"/>
    <cellStyle name="Comma [0] 2 144 3" xfId="46191" hidden="1" xr:uid="{649850DE-378B-46B1-9EDF-5F0D8AB1EC9C}"/>
    <cellStyle name="Comma [0] 2 144 3" xfId="47944" hidden="1" xr:uid="{8A1C483F-2997-4ECC-BFCD-882CA89F3E37}"/>
    <cellStyle name="Comma [0] 2 144 3" xfId="49694" hidden="1" xr:uid="{AAC83D1E-91E6-4135-8457-FAB339789A52}"/>
    <cellStyle name="Comma [0] 2 144 3" xfId="51440" hidden="1" xr:uid="{19BDE547-A283-4970-9F2A-CE368B1F8861}"/>
    <cellStyle name="Comma [0] 2 144 3" xfId="53178" hidden="1" xr:uid="{D89AFD0B-EAF7-491E-82AE-F849F938F28B}"/>
    <cellStyle name="Comma [0] 2 144 3" xfId="54906" hidden="1" xr:uid="{E7819F5C-203A-444F-8D63-34DB62F488BA}"/>
    <cellStyle name="Comma [0] 2 144 3" xfId="56620" hidden="1" xr:uid="{526AD7F9-9062-461D-BD62-549FC2397B81}"/>
    <cellStyle name="Comma [0] 2 144 3" xfId="58317" hidden="1" xr:uid="{5E31BD4B-5C5B-4BD9-B87E-F330DDEB0840}"/>
    <cellStyle name="Comma [0] 2 144 3" xfId="59996" hidden="1" xr:uid="{E011E9DE-302A-4B11-A112-02412A782338}"/>
    <cellStyle name="Comma [0] 2 144 3" xfId="61643" hidden="1" xr:uid="{51473934-A309-4646-A100-1229680D529D}"/>
    <cellStyle name="Comma [0] 2 145" xfId="563" xr:uid="{00000000-0005-0000-0000-000036020000}"/>
    <cellStyle name="Comma [0] 2 145 2" xfId="1218" hidden="1" xr:uid="{00000000-0005-0000-0000-0000C5040000}"/>
    <cellStyle name="Comma [0] 2 145 2" xfId="1611" hidden="1" xr:uid="{00000000-0005-0000-0000-00004E060000}"/>
    <cellStyle name="Comma [0] 2 145 2" xfId="1777" hidden="1" xr:uid="{00000000-0005-0000-0000-0000F4060000}"/>
    <cellStyle name="Comma [0] 2 145 2" xfId="2066" hidden="1" xr:uid="{00000000-0005-0000-0000-000015080000}"/>
    <cellStyle name="Comma [0] 2 145 2" xfId="33339" hidden="1" xr:uid="{6BC76DAF-489E-4957-9579-EF435E002A91}"/>
    <cellStyle name="Comma [0] 2 145 2" xfId="33729" hidden="1" xr:uid="{32E97B73-8934-4CBE-8F7C-F34B19B15201}"/>
    <cellStyle name="Comma [0] 2 145 2" xfId="33892" hidden="1" xr:uid="{70A0532B-4E2C-4DF2-96D1-51DA8B4EF5F6}"/>
    <cellStyle name="Comma [0] 2 145 2" xfId="34181" hidden="1" xr:uid="{1443C24F-2892-4A00-9F78-1C16BF40904D}"/>
    <cellStyle name="Comma [0] 2 145 2" xfId="32701" xr:uid="{710EA582-5365-41B1-BDD3-8F60CC3EED0E}"/>
    <cellStyle name="Comma [0] 2 145 2 2" xfId="5015" hidden="1" xr:uid="{00000000-0005-0000-0000-00009A130000}"/>
    <cellStyle name="Comma [0] 2 145 2 2" xfId="5408" hidden="1" xr:uid="{00000000-0005-0000-0000-000023150000}"/>
    <cellStyle name="Comma [0] 2 145 2 2" xfId="5578" hidden="1" xr:uid="{00000000-0005-0000-0000-0000CD150000}"/>
    <cellStyle name="Comma [0] 2 145 2 2" xfId="5868" hidden="1" xr:uid="{00000000-0005-0000-0000-0000EF160000}"/>
    <cellStyle name="Comma [0] 2 145 2 2" xfId="7234" hidden="1" xr:uid="{00000000-0005-0000-0000-0000451C0000}"/>
    <cellStyle name="Comma [0] 2 145 2 2" xfId="7627" hidden="1" xr:uid="{00000000-0005-0000-0000-0000CE1D0000}"/>
    <cellStyle name="Comma [0] 2 145 2 2" xfId="7797" hidden="1" xr:uid="{00000000-0005-0000-0000-0000781E0000}"/>
    <cellStyle name="Comma [0] 2 145 2 2" xfId="8087" hidden="1" xr:uid="{00000000-0005-0000-0000-00009A1F0000}"/>
    <cellStyle name="Comma [0] 2 145 2 2" xfId="8990" hidden="1" xr:uid="{00000000-0005-0000-0000-000021230000}"/>
    <cellStyle name="Comma [0] 2 145 2 2" xfId="9383" hidden="1" xr:uid="{00000000-0005-0000-0000-0000AA240000}"/>
    <cellStyle name="Comma [0] 2 145 2 2" xfId="9553" hidden="1" xr:uid="{00000000-0005-0000-0000-000054250000}"/>
    <cellStyle name="Comma [0] 2 145 2 2" xfId="9843" hidden="1" xr:uid="{00000000-0005-0000-0000-000076260000}"/>
    <cellStyle name="Comma [0] 2 145 2 2" xfId="10746" hidden="1" xr:uid="{00000000-0005-0000-0000-0000FD290000}"/>
    <cellStyle name="Comma [0] 2 145 2 2" xfId="11139" hidden="1" xr:uid="{00000000-0005-0000-0000-0000862B0000}"/>
    <cellStyle name="Comma [0] 2 145 2 2" xfId="11309" hidden="1" xr:uid="{00000000-0005-0000-0000-0000302C0000}"/>
    <cellStyle name="Comma [0] 2 145 2 2" xfId="11599" hidden="1" xr:uid="{00000000-0005-0000-0000-0000522D0000}"/>
    <cellStyle name="Comma [0] 2 145 2 2" xfId="12502" hidden="1" xr:uid="{00000000-0005-0000-0000-0000D9300000}"/>
    <cellStyle name="Comma [0] 2 145 2 2" xfId="12895" hidden="1" xr:uid="{00000000-0005-0000-0000-000062320000}"/>
    <cellStyle name="Comma [0] 2 145 2 2" xfId="13065" hidden="1" xr:uid="{00000000-0005-0000-0000-00000C330000}"/>
    <cellStyle name="Comma [0] 2 145 2 2" xfId="13355" hidden="1" xr:uid="{00000000-0005-0000-0000-00002E340000}"/>
    <cellStyle name="Comma [0] 2 145 2 2" xfId="14258" hidden="1" xr:uid="{00000000-0005-0000-0000-0000B5370000}"/>
    <cellStyle name="Comma [0] 2 145 2 2" xfId="14651" hidden="1" xr:uid="{00000000-0005-0000-0000-00003E390000}"/>
    <cellStyle name="Comma [0] 2 145 2 2" xfId="14821" hidden="1" xr:uid="{00000000-0005-0000-0000-0000E8390000}"/>
    <cellStyle name="Comma [0] 2 145 2 2" xfId="15111" hidden="1" xr:uid="{00000000-0005-0000-0000-00000A3B0000}"/>
    <cellStyle name="Comma [0] 2 145 2 2" xfId="16011" hidden="1" xr:uid="{00000000-0005-0000-0000-00008E3E0000}"/>
    <cellStyle name="Comma [0] 2 145 2 2" xfId="16404" hidden="1" xr:uid="{00000000-0005-0000-0000-000017400000}"/>
    <cellStyle name="Comma [0] 2 145 2 2" xfId="16574" hidden="1" xr:uid="{00000000-0005-0000-0000-0000C1400000}"/>
    <cellStyle name="Comma [0] 2 145 2 2" xfId="16864" hidden="1" xr:uid="{00000000-0005-0000-0000-0000E3410000}"/>
    <cellStyle name="Comma [0] 2 145 2 2" xfId="17761" hidden="1" xr:uid="{00000000-0005-0000-0000-000064450000}"/>
    <cellStyle name="Comma [0] 2 145 2 2" xfId="18154" hidden="1" xr:uid="{00000000-0005-0000-0000-0000ED460000}"/>
    <cellStyle name="Comma [0] 2 145 2 2" xfId="18324" hidden="1" xr:uid="{00000000-0005-0000-0000-000097470000}"/>
    <cellStyle name="Comma [0] 2 145 2 2" xfId="18614" hidden="1" xr:uid="{00000000-0005-0000-0000-0000B9480000}"/>
    <cellStyle name="Comma [0] 2 145 2 2" xfId="19506" hidden="1" xr:uid="{00000000-0005-0000-0000-0000354C0000}"/>
    <cellStyle name="Comma [0] 2 145 2 2" xfId="19898" hidden="1" xr:uid="{00000000-0005-0000-0000-0000BD4D0000}"/>
    <cellStyle name="Comma [0] 2 145 2 2" xfId="20068" hidden="1" xr:uid="{00000000-0005-0000-0000-0000674E0000}"/>
    <cellStyle name="Comma [0] 2 145 2 2" xfId="20358" hidden="1" xr:uid="{00000000-0005-0000-0000-0000894F0000}"/>
    <cellStyle name="Comma [0] 2 145 2 2" xfId="21244" hidden="1" xr:uid="{00000000-0005-0000-0000-0000FF520000}"/>
    <cellStyle name="Comma [0] 2 145 2 2" xfId="21632" hidden="1" xr:uid="{00000000-0005-0000-0000-000083540000}"/>
    <cellStyle name="Comma [0] 2 145 2 2" xfId="21802" hidden="1" xr:uid="{00000000-0005-0000-0000-00002D550000}"/>
    <cellStyle name="Comma [0] 2 145 2 2" xfId="22092" hidden="1" xr:uid="{00000000-0005-0000-0000-00004F560000}"/>
    <cellStyle name="Comma [0] 2 145 2 2" xfId="22972" hidden="1" xr:uid="{00000000-0005-0000-0000-0000BF590000}"/>
    <cellStyle name="Comma [0] 2 145 2 2" xfId="23356" hidden="1" xr:uid="{00000000-0005-0000-0000-00003F5B0000}"/>
    <cellStyle name="Comma [0] 2 145 2 2" xfId="23526" hidden="1" xr:uid="{00000000-0005-0000-0000-0000E95B0000}"/>
    <cellStyle name="Comma [0] 2 145 2 2" xfId="23816" hidden="1" xr:uid="{00000000-0005-0000-0000-00000B5D0000}"/>
    <cellStyle name="Comma [0] 2 145 2 2" xfId="24685" hidden="1" xr:uid="{00000000-0005-0000-0000-000070600000}"/>
    <cellStyle name="Comma [0] 2 145 2 2" xfId="25063" hidden="1" xr:uid="{00000000-0005-0000-0000-0000EA610000}"/>
    <cellStyle name="Comma [0] 2 145 2 2" xfId="25233" hidden="1" xr:uid="{00000000-0005-0000-0000-000094620000}"/>
    <cellStyle name="Comma [0] 2 145 2 2" xfId="25523" hidden="1" xr:uid="{00000000-0005-0000-0000-0000B6630000}"/>
    <cellStyle name="Comma [0] 2 145 2 2" xfId="26382" hidden="1" xr:uid="{00000000-0005-0000-0000-000011670000}"/>
    <cellStyle name="Comma [0] 2 145 2 2" xfId="26757" hidden="1" xr:uid="{00000000-0005-0000-0000-000088680000}"/>
    <cellStyle name="Comma [0] 2 145 2 2" xfId="26927" hidden="1" xr:uid="{00000000-0005-0000-0000-000032690000}"/>
    <cellStyle name="Comma [0] 2 145 2 2" xfId="27217" hidden="1" xr:uid="{00000000-0005-0000-0000-0000546A0000}"/>
    <cellStyle name="Comma [0] 2 145 2 2" xfId="28057" hidden="1" xr:uid="{00000000-0005-0000-0000-00009C6D0000}"/>
    <cellStyle name="Comma [0] 2 145 2 2" xfId="28418" hidden="1" xr:uid="{00000000-0005-0000-0000-0000056F0000}"/>
    <cellStyle name="Comma [0] 2 145 2 2" xfId="28588" hidden="1" xr:uid="{00000000-0005-0000-0000-0000AF6F0000}"/>
    <cellStyle name="Comma [0] 2 145 2 2" xfId="28878" hidden="1" xr:uid="{00000000-0005-0000-0000-0000D1700000}"/>
    <cellStyle name="Comma [0] 2 145 2 2" xfId="29703" hidden="1" xr:uid="{00000000-0005-0000-0000-00000A740000}"/>
    <cellStyle name="Comma [0] 2 145 2 2" xfId="30053" hidden="1" xr:uid="{00000000-0005-0000-0000-000068750000}"/>
    <cellStyle name="Comma [0] 2 145 2 2" xfId="30223" hidden="1" xr:uid="{00000000-0005-0000-0000-000012760000}"/>
    <cellStyle name="Comma [0] 2 145 2 2" xfId="30513" hidden="1" xr:uid="{00000000-0005-0000-0000-000034770000}"/>
    <cellStyle name="Comma [0] 2 145 2 2" xfId="31280" hidden="1" xr:uid="{00000000-0005-0000-0000-0000337A0000}"/>
    <cellStyle name="Comma [0] 2 145 2 2" xfId="31575" hidden="1" xr:uid="{00000000-0005-0000-0000-00005A7B0000}"/>
    <cellStyle name="Comma [0] 2 145 2 2" xfId="31736" hidden="1" xr:uid="{00000000-0005-0000-0000-0000FB7B0000}"/>
    <cellStyle name="Comma [0] 2 145 2 2" xfId="37119" hidden="1" xr:uid="{36E58674-65B1-46C0-98D5-78D797261804}"/>
    <cellStyle name="Comma [0] 2 145 2 2" xfId="37512" hidden="1" xr:uid="{7C90DB79-7673-4DE8-92BC-C4ABF08F2760}"/>
    <cellStyle name="Comma [0] 2 145 2 2" xfId="37682" hidden="1" xr:uid="{AA2796CF-AD0B-4861-8406-239F39ABF6BE}"/>
    <cellStyle name="Comma [0] 2 145 2 2" xfId="37972" hidden="1" xr:uid="{F18B8DA1-8EF8-4500-937A-FDD6568BB766}"/>
    <cellStyle name="Comma [0] 2 145 2 2" xfId="39338" hidden="1" xr:uid="{E131064B-64D4-4AD5-BF40-4368DCF32D68}"/>
    <cellStyle name="Comma [0] 2 145 2 2" xfId="39731" hidden="1" xr:uid="{28D9B459-B566-4562-868A-C932644CE214}"/>
    <cellStyle name="Comma [0] 2 145 2 2" xfId="39901" hidden="1" xr:uid="{69BA23FE-7A64-4DD5-8B31-E32CD0C86AE5}"/>
    <cellStyle name="Comma [0] 2 145 2 2" xfId="40191" hidden="1" xr:uid="{0D1AA5A0-BDAF-4415-94D5-FB5A80F8FDA0}"/>
    <cellStyle name="Comma [0] 2 145 2 2" xfId="41094" hidden="1" xr:uid="{A4C590E6-0903-4AF5-932A-2B428C33A666}"/>
    <cellStyle name="Comma [0] 2 145 2 2" xfId="41487" hidden="1" xr:uid="{F2CC04AF-9ECF-463C-863C-7BA1B409E19F}"/>
    <cellStyle name="Comma [0] 2 145 2 2" xfId="41657" hidden="1" xr:uid="{6ACF9951-9314-4CEA-B0F4-9BCF6482B509}"/>
    <cellStyle name="Comma [0] 2 145 2 2" xfId="41947" hidden="1" xr:uid="{D6AD4F68-2D0E-42C6-B9E9-2920DF65E298}"/>
    <cellStyle name="Comma [0] 2 145 2 2" xfId="42850" hidden="1" xr:uid="{FE8F6D7E-C3EE-4E9D-8B3F-7868A9349357}"/>
    <cellStyle name="Comma [0] 2 145 2 2" xfId="43243" hidden="1" xr:uid="{AD2824F4-6F78-4303-9548-A691BCA4531D}"/>
    <cellStyle name="Comma [0] 2 145 2 2" xfId="43413" hidden="1" xr:uid="{9FDC805E-B11B-4FC8-A405-52138877C616}"/>
    <cellStyle name="Comma [0] 2 145 2 2" xfId="43703" hidden="1" xr:uid="{63122693-89B5-4C73-9033-C1D772673C6C}"/>
    <cellStyle name="Comma [0] 2 145 2 2" xfId="44606" hidden="1" xr:uid="{DA345BD6-8BED-4B5A-9819-497792DD6DE1}"/>
    <cellStyle name="Comma [0] 2 145 2 2" xfId="44999" hidden="1" xr:uid="{AD19755E-DAF7-40DA-878B-331C38607822}"/>
    <cellStyle name="Comma [0] 2 145 2 2" xfId="45169" hidden="1" xr:uid="{3DC660D9-DE67-4038-B20A-B47EB2718586}"/>
    <cellStyle name="Comma [0] 2 145 2 2" xfId="45459" hidden="1" xr:uid="{CB36E451-6CE8-44D8-AA43-3D1E22972F30}"/>
    <cellStyle name="Comma [0] 2 145 2 2" xfId="46362" hidden="1" xr:uid="{59FCBEDC-68D4-4DC0-9A2C-BEFADA647DBA}"/>
    <cellStyle name="Comma [0] 2 145 2 2" xfId="46755" hidden="1" xr:uid="{C0190CFA-2753-4E36-A566-D2FFD4DE01F2}"/>
    <cellStyle name="Comma [0] 2 145 2 2" xfId="46925" hidden="1" xr:uid="{34CE5FA2-09A6-4DC1-A829-7056A6F2226E}"/>
    <cellStyle name="Comma [0] 2 145 2 2" xfId="47215" hidden="1" xr:uid="{41DD9B27-514B-486E-A79A-903CF31384BF}"/>
    <cellStyle name="Comma [0] 2 145 2 2" xfId="48115" hidden="1" xr:uid="{DF2856DA-6F7D-4EB2-953F-7A42B65F7039}"/>
    <cellStyle name="Comma [0] 2 145 2 2" xfId="48508" hidden="1" xr:uid="{2D8327F0-AAFB-4961-8F5E-1B180297FBEB}"/>
    <cellStyle name="Comma [0] 2 145 2 2" xfId="48678" hidden="1" xr:uid="{1F42114E-5DFD-4EA3-97D5-EA50008CA21F}"/>
    <cellStyle name="Comma [0] 2 145 2 2" xfId="48968" hidden="1" xr:uid="{B97B1BE9-8379-4968-8F73-BA8565B212C6}"/>
    <cellStyle name="Comma [0] 2 145 2 2" xfId="49865" hidden="1" xr:uid="{88912140-2B4D-4D17-883F-17BA19BF69CE}"/>
    <cellStyle name="Comma [0] 2 145 2 2" xfId="50258" hidden="1" xr:uid="{F4F17F3C-A482-45FC-8B2D-C2AAEC87C8DA}"/>
    <cellStyle name="Comma [0] 2 145 2 2" xfId="50428" hidden="1" xr:uid="{5429F703-8C00-4F12-8637-F1B9D2364389}"/>
    <cellStyle name="Comma [0] 2 145 2 2" xfId="50718" hidden="1" xr:uid="{B0D1D5A4-9B81-4519-B5FD-D7475D974DBD}"/>
    <cellStyle name="Comma [0] 2 145 2 2" xfId="51610" hidden="1" xr:uid="{5F0A23D3-EEA5-4680-ACD8-43487B2AD206}"/>
    <cellStyle name="Comma [0] 2 145 2 2" xfId="52002" hidden="1" xr:uid="{FBC11BE1-AFED-4980-846F-67D859869BBA}"/>
    <cellStyle name="Comma [0] 2 145 2 2" xfId="52172" hidden="1" xr:uid="{F3B4A018-8AC1-42EA-9F6A-1FF4AD3D8DA2}"/>
    <cellStyle name="Comma [0] 2 145 2 2" xfId="52462" hidden="1" xr:uid="{053D8D0E-0D0D-43DE-9637-13E102B8E0B0}"/>
    <cellStyle name="Comma [0] 2 145 2 2" xfId="53348" hidden="1" xr:uid="{77AAABE5-B069-4420-BA7E-8A22CA3B1AA1}"/>
    <cellStyle name="Comma [0] 2 145 2 2" xfId="53736" hidden="1" xr:uid="{5678C752-C4AB-4BAB-9551-23E1B5C4521F}"/>
    <cellStyle name="Comma [0] 2 145 2 2" xfId="53906" hidden="1" xr:uid="{D80A454B-122D-42C4-86D0-12D1E726804A}"/>
    <cellStyle name="Comma [0] 2 145 2 2" xfId="54196" hidden="1" xr:uid="{B0F0DA40-7783-43C5-9D5A-7696F39EA627}"/>
    <cellStyle name="Comma [0] 2 145 2 2" xfId="55076" hidden="1" xr:uid="{9B24E199-17D2-4AEB-961A-A4D07DEF432D}"/>
    <cellStyle name="Comma [0] 2 145 2 2" xfId="55460" hidden="1" xr:uid="{C6375AC0-BD98-4E27-9EBD-1C8B09614137}"/>
    <cellStyle name="Comma [0] 2 145 2 2" xfId="55630" hidden="1" xr:uid="{FBCD298C-40DA-46F9-BA7F-F6430C799489}"/>
    <cellStyle name="Comma [0] 2 145 2 2" xfId="55920" hidden="1" xr:uid="{166C2DDC-E1B6-4242-BD25-692B598232E2}"/>
    <cellStyle name="Comma [0] 2 145 2 2" xfId="56789" hidden="1" xr:uid="{F2C65889-DB83-42CB-9A4A-2CCA3EB83B4D}"/>
    <cellStyle name="Comma [0] 2 145 2 2" xfId="57167" hidden="1" xr:uid="{CD28D58F-7669-43FD-AC4D-C9101C1A032D}"/>
    <cellStyle name="Comma [0] 2 145 2 2" xfId="57337" hidden="1" xr:uid="{401FBE12-30EB-42BC-BB6F-63AE0A71488D}"/>
    <cellStyle name="Comma [0] 2 145 2 2" xfId="57627" hidden="1" xr:uid="{E70F0B2E-F42D-4CA1-B0BF-B982D7BF9027}"/>
    <cellStyle name="Comma [0] 2 145 2 2" xfId="58486" hidden="1" xr:uid="{887756E7-825C-4019-8470-B11BAB50A974}"/>
    <cellStyle name="Comma [0] 2 145 2 2" xfId="58861" hidden="1" xr:uid="{FB713572-6658-4A79-BCF3-2C886CABB2E8}"/>
    <cellStyle name="Comma [0] 2 145 2 2" xfId="59031" hidden="1" xr:uid="{2C6F9033-47B0-4D6C-9F17-E398830ED4ED}"/>
    <cellStyle name="Comma [0] 2 145 2 2" xfId="59321" hidden="1" xr:uid="{C414A3D3-EF6B-4B1C-84E4-6CE6E6E266F6}"/>
    <cellStyle name="Comma [0] 2 145 2 2" xfId="60161" hidden="1" xr:uid="{8F193254-7605-46F5-973C-D6DA2C431BDF}"/>
    <cellStyle name="Comma [0] 2 145 2 2" xfId="60522" hidden="1" xr:uid="{2CE6280A-2D73-4B0E-9E37-DF7894A1D112}"/>
    <cellStyle name="Comma [0] 2 145 2 2" xfId="60692" hidden="1" xr:uid="{C453D03E-43BD-48AF-86C0-38D7A0C92E52}"/>
    <cellStyle name="Comma [0] 2 145 2 2" xfId="60982" hidden="1" xr:uid="{51562B3D-2EA9-4AF7-AEE7-E614AF03EC0F}"/>
    <cellStyle name="Comma [0] 2 145 2 2" xfId="61807" hidden="1" xr:uid="{24C25BCD-C22A-443B-AD4B-E433D78E0B8E}"/>
    <cellStyle name="Comma [0] 2 145 2 2" xfId="62157" hidden="1" xr:uid="{825F7CAF-E5C4-420F-AD7A-2EEB9BCBEE5E}"/>
    <cellStyle name="Comma [0] 2 145 2 2" xfId="62327" hidden="1" xr:uid="{07827423-DA7E-4C07-8FA1-8067CE0FC308}"/>
    <cellStyle name="Comma [0] 2 145 2 2" xfId="62617" hidden="1" xr:uid="{9F74FE6B-0238-48C3-9238-50790E56A7CD}"/>
    <cellStyle name="Comma [0] 2 145 2 2" xfId="63384" hidden="1" xr:uid="{29F89887-AD8F-47CF-9163-7E0CC4335E91}"/>
    <cellStyle name="Comma [0] 2 145 2 2" xfId="63679" hidden="1" xr:uid="{9A8325AD-99F9-4ABB-AA12-156456D3DA7A}"/>
    <cellStyle name="Comma [0] 2 145 2 2" xfId="63840" hidden="1" xr:uid="{CD01B79E-93F5-4202-9544-44995E6D4AC0}"/>
    <cellStyle name="Comma [0] 2 145 3" xfId="4051" hidden="1" xr:uid="{00000000-0005-0000-0000-0000D60F0000}"/>
    <cellStyle name="Comma [0] 2 145 3" xfId="4354" hidden="1" xr:uid="{00000000-0005-0000-0000-000005110000}"/>
    <cellStyle name="Comma [0] 2 145 3" xfId="6573" hidden="1" xr:uid="{00000000-0005-0000-0000-0000B0190000}"/>
    <cellStyle name="Comma [0] 2 145 3" xfId="7006" hidden="1" xr:uid="{00000000-0005-0000-0000-0000611B0000}"/>
    <cellStyle name="Comma [0] 2 145 3" xfId="8762" hidden="1" xr:uid="{00000000-0005-0000-0000-00003D220000}"/>
    <cellStyle name="Comma [0] 2 145 3" xfId="10518" hidden="1" xr:uid="{00000000-0005-0000-0000-000019290000}"/>
    <cellStyle name="Comma [0] 2 145 3" xfId="12274" hidden="1" xr:uid="{00000000-0005-0000-0000-0000F52F0000}"/>
    <cellStyle name="Comma [0] 2 145 3" xfId="14030" hidden="1" xr:uid="{00000000-0005-0000-0000-0000D1360000}"/>
    <cellStyle name="Comma [0] 2 145 3" xfId="15784" hidden="1" xr:uid="{00000000-0005-0000-0000-0000AB3D0000}"/>
    <cellStyle name="Comma [0] 2 145 3" xfId="17535" hidden="1" xr:uid="{00000000-0005-0000-0000-000082440000}"/>
    <cellStyle name="Comma [0] 2 145 3" xfId="19281" hidden="1" xr:uid="{00000000-0005-0000-0000-0000544B0000}"/>
    <cellStyle name="Comma [0] 2 145 3" xfId="21020" hidden="1" xr:uid="{00000000-0005-0000-0000-00001F520000}"/>
    <cellStyle name="Comma [0] 2 145 3" xfId="22748" hidden="1" xr:uid="{00000000-0005-0000-0000-0000DF580000}"/>
    <cellStyle name="Comma [0] 2 145 3" xfId="24465" hidden="1" xr:uid="{00000000-0005-0000-0000-0000945F0000}"/>
    <cellStyle name="Comma [0] 2 145 3" xfId="26163" hidden="1" xr:uid="{00000000-0005-0000-0000-000036660000}"/>
    <cellStyle name="Comma [0] 2 145 3" xfId="27843" hidden="1" xr:uid="{00000000-0005-0000-0000-0000C66C0000}"/>
    <cellStyle name="Comma [0] 2 145 3" xfId="36155" hidden="1" xr:uid="{53AE8879-066F-4033-9989-ACE6B1222FD3}"/>
    <cellStyle name="Comma [0] 2 145 3" xfId="36458" hidden="1" xr:uid="{064D58BD-6633-4B2D-90DA-931AFE7EA4DF}"/>
    <cellStyle name="Comma [0] 2 145 3" xfId="38677" hidden="1" xr:uid="{3078500A-C2C7-4728-88E6-694E4A95CC4E}"/>
    <cellStyle name="Comma [0] 2 145 3" xfId="39110" hidden="1" xr:uid="{CCD85451-AD9C-4915-8DBF-51F879F5BDD2}"/>
    <cellStyle name="Comma [0] 2 145 3" xfId="40866" hidden="1" xr:uid="{4169010B-953C-4CD0-B03C-3320E77AD3D0}"/>
    <cellStyle name="Comma [0] 2 145 3" xfId="42622" hidden="1" xr:uid="{EE5ACC77-7FA9-40A9-A13C-4AF8DA044C93}"/>
    <cellStyle name="Comma [0] 2 145 3" xfId="44378" hidden="1" xr:uid="{3A92BC67-3562-4822-AA27-B7C6FB2C3898}"/>
    <cellStyle name="Comma [0] 2 145 3" xfId="46134" hidden="1" xr:uid="{23A7F1E9-24B3-49FE-B857-6E2002868F84}"/>
    <cellStyle name="Comma [0] 2 145 3" xfId="47888" hidden="1" xr:uid="{19E04D3E-C57A-44BE-8B99-7DA5A11132AD}"/>
    <cellStyle name="Comma [0] 2 145 3" xfId="49639" hidden="1" xr:uid="{E66FB640-BFB9-4D50-B864-F2B44C501997}"/>
    <cellStyle name="Comma [0] 2 145 3" xfId="51385" hidden="1" xr:uid="{6E7F1A87-8493-425C-89E9-15D8256A8B6D}"/>
    <cellStyle name="Comma [0] 2 145 3" xfId="53124" hidden="1" xr:uid="{D4921141-4657-44CD-B0BC-841564D4E29F}"/>
    <cellStyle name="Comma [0] 2 145 3" xfId="54852" hidden="1" xr:uid="{8ED114D3-3404-4590-B0FE-E33334E4EE5A}"/>
    <cellStyle name="Comma [0] 2 145 3" xfId="56569" hidden="1" xr:uid="{04D488F2-185E-490F-94C0-DBD381B3CB1E}"/>
    <cellStyle name="Comma [0] 2 145 3" xfId="58267" hidden="1" xr:uid="{D8B90CF5-3E8E-4A35-A956-BC8FEF96A6CE}"/>
    <cellStyle name="Comma [0] 2 145 3" xfId="59947" hidden="1" xr:uid="{7E77BD2E-B713-48AB-ABF5-A2732EA8274F}"/>
    <cellStyle name="Comma [0] 2 146" xfId="561" xr:uid="{00000000-0005-0000-0000-000034020000}"/>
    <cellStyle name="Comma [0] 2 146 2" xfId="1216" hidden="1" xr:uid="{00000000-0005-0000-0000-0000C3040000}"/>
    <cellStyle name="Comma [0] 2 146 2" xfId="1633" hidden="1" xr:uid="{00000000-0005-0000-0000-000064060000}"/>
    <cellStyle name="Comma [0] 2 146 2" xfId="1775" hidden="1" xr:uid="{00000000-0005-0000-0000-0000F2060000}"/>
    <cellStyle name="Comma [0] 2 146 2" xfId="2012" hidden="1" xr:uid="{00000000-0005-0000-0000-0000DF070000}"/>
    <cellStyle name="Comma [0] 2 146 2" xfId="33337" hidden="1" xr:uid="{EA142E64-D93C-481D-8FFB-B5ADB1443C6A}"/>
    <cellStyle name="Comma [0] 2 146 2" xfId="33751" hidden="1" xr:uid="{2ABE1908-9B53-41C8-B5DA-9C40022F7302}"/>
    <cellStyle name="Comma [0] 2 146 2" xfId="33890" hidden="1" xr:uid="{9D4209D7-0731-4079-B1F8-2C0A7BB37E5E}"/>
    <cellStyle name="Comma [0] 2 146 2" xfId="34127" hidden="1" xr:uid="{91F767CD-330E-41EE-818B-3F7C9410512E}"/>
    <cellStyle name="Comma [0] 2 146 2" xfId="32699" xr:uid="{23FF298D-6934-47B0-B2D2-BF6C11219103}"/>
    <cellStyle name="Comma [0] 2 146 2 2" xfId="5013" hidden="1" xr:uid="{00000000-0005-0000-0000-000098130000}"/>
    <cellStyle name="Comma [0] 2 146 2 2" xfId="5430" hidden="1" xr:uid="{00000000-0005-0000-0000-000039150000}"/>
    <cellStyle name="Comma [0] 2 146 2 2" xfId="5576" hidden="1" xr:uid="{00000000-0005-0000-0000-0000CB150000}"/>
    <cellStyle name="Comma [0] 2 146 2 2" xfId="5814" hidden="1" xr:uid="{00000000-0005-0000-0000-0000B9160000}"/>
    <cellStyle name="Comma [0] 2 146 2 2" xfId="7232" hidden="1" xr:uid="{00000000-0005-0000-0000-0000431C0000}"/>
    <cellStyle name="Comma [0] 2 146 2 2" xfId="7649" hidden="1" xr:uid="{00000000-0005-0000-0000-0000E41D0000}"/>
    <cellStyle name="Comma [0] 2 146 2 2" xfId="7795" hidden="1" xr:uid="{00000000-0005-0000-0000-0000761E0000}"/>
    <cellStyle name="Comma [0] 2 146 2 2" xfId="8033" hidden="1" xr:uid="{00000000-0005-0000-0000-0000641F0000}"/>
    <cellStyle name="Comma [0] 2 146 2 2" xfId="8988" hidden="1" xr:uid="{00000000-0005-0000-0000-00001F230000}"/>
    <cellStyle name="Comma [0] 2 146 2 2" xfId="9405" hidden="1" xr:uid="{00000000-0005-0000-0000-0000C0240000}"/>
    <cellStyle name="Comma [0] 2 146 2 2" xfId="9551" hidden="1" xr:uid="{00000000-0005-0000-0000-000052250000}"/>
    <cellStyle name="Comma [0] 2 146 2 2" xfId="9789" hidden="1" xr:uid="{00000000-0005-0000-0000-000040260000}"/>
    <cellStyle name="Comma [0] 2 146 2 2" xfId="10744" hidden="1" xr:uid="{00000000-0005-0000-0000-0000FB290000}"/>
    <cellStyle name="Comma [0] 2 146 2 2" xfId="11161" hidden="1" xr:uid="{00000000-0005-0000-0000-00009C2B0000}"/>
    <cellStyle name="Comma [0] 2 146 2 2" xfId="11307" hidden="1" xr:uid="{00000000-0005-0000-0000-00002E2C0000}"/>
    <cellStyle name="Comma [0] 2 146 2 2" xfId="11545" hidden="1" xr:uid="{00000000-0005-0000-0000-00001C2D0000}"/>
    <cellStyle name="Comma [0] 2 146 2 2" xfId="12500" hidden="1" xr:uid="{00000000-0005-0000-0000-0000D7300000}"/>
    <cellStyle name="Comma [0] 2 146 2 2" xfId="12917" hidden="1" xr:uid="{00000000-0005-0000-0000-000078320000}"/>
    <cellStyle name="Comma [0] 2 146 2 2" xfId="13063" hidden="1" xr:uid="{00000000-0005-0000-0000-00000A330000}"/>
    <cellStyle name="Comma [0] 2 146 2 2" xfId="13301" hidden="1" xr:uid="{00000000-0005-0000-0000-0000F8330000}"/>
    <cellStyle name="Comma [0] 2 146 2 2" xfId="14256" hidden="1" xr:uid="{00000000-0005-0000-0000-0000B3370000}"/>
    <cellStyle name="Comma [0] 2 146 2 2" xfId="14673" hidden="1" xr:uid="{00000000-0005-0000-0000-000054390000}"/>
    <cellStyle name="Comma [0] 2 146 2 2" xfId="14819" hidden="1" xr:uid="{00000000-0005-0000-0000-0000E6390000}"/>
    <cellStyle name="Comma [0] 2 146 2 2" xfId="15057" hidden="1" xr:uid="{00000000-0005-0000-0000-0000D43A0000}"/>
    <cellStyle name="Comma [0] 2 146 2 2" xfId="16009" hidden="1" xr:uid="{00000000-0005-0000-0000-00008C3E0000}"/>
    <cellStyle name="Comma [0] 2 146 2 2" xfId="16426" hidden="1" xr:uid="{00000000-0005-0000-0000-00002D400000}"/>
    <cellStyle name="Comma [0] 2 146 2 2" xfId="16572" hidden="1" xr:uid="{00000000-0005-0000-0000-0000BF400000}"/>
    <cellStyle name="Comma [0] 2 146 2 2" xfId="16810" hidden="1" xr:uid="{00000000-0005-0000-0000-0000AD410000}"/>
    <cellStyle name="Comma [0] 2 146 2 2" xfId="17759" hidden="1" xr:uid="{00000000-0005-0000-0000-000062450000}"/>
    <cellStyle name="Comma [0] 2 146 2 2" xfId="18176" hidden="1" xr:uid="{00000000-0005-0000-0000-000003470000}"/>
    <cellStyle name="Comma [0] 2 146 2 2" xfId="18322" hidden="1" xr:uid="{00000000-0005-0000-0000-000095470000}"/>
    <cellStyle name="Comma [0] 2 146 2 2" xfId="18560" hidden="1" xr:uid="{00000000-0005-0000-0000-000083480000}"/>
    <cellStyle name="Comma [0] 2 146 2 2" xfId="19504" hidden="1" xr:uid="{00000000-0005-0000-0000-0000334C0000}"/>
    <cellStyle name="Comma [0] 2 146 2 2" xfId="19920" hidden="1" xr:uid="{00000000-0005-0000-0000-0000D34D0000}"/>
    <cellStyle name="Comma [0] 2 146 2 2" xfId="20066" hidden="1" xr:uid="{00000000-0005-0000-0000-0000654E0000}"/>
    <cellStyle name="Comma [0] 2 146 2 2" xfId="20304" hidden="1" xr:uid="{00000000-0005-0000-0000-0000534F0000}"/>
    <cellStyle name="Comma [0] 2 146 2 2" xfId="21242" hidden="1" xr:uid="{00000000-0005-0000-0000-0000FD520000}"/>
    <cellStyle name="Comma [0] 2 146 2 2" xfId="21654" hidden="1" xr:uid="{00000000-0005-0000-0000-000099540000}"/>
    <cellStyle name="Comma [0] 2 146 2 2" xfId="21800" hidden="1" xr:uid="{00000000-0005-0000-0000-00002B550000}"/>
    <cellStyle name="Comma [0] 2 146 2 2" xfId="22038" hidden="1" xr:uid="{00000000-0005-0000-0000-000019560000}"/>
    <cellStyle name="Comma [0] 2 146 2 2" xfId="22970" hidden="1" xr:uid="{00000000-0005-0000-0000-0000BD590000}"/>
    <cellStyle name="Comma [0] 2 146 2 2" xfId="23378" hidden="1" xr:uid="{00000000-0005-0000-0000-0000555B0000}"/>
    <cellStyle name="Comma [0] 2 146 2 2" xfId="23524" hidden="1" xr:uid="{00000000-0005-0000-0000-0000E75B0000}"/>
    <cellStyle name="Comma [0] 2 146 2 2" xfId="23762" hidden="1" xr:uid="{00000000-0005-0000-0000-0000D55C0000}"/>
    <cellStyle name="Comma [0] 2 146 2 2" xfId="24683" hidden="1" xr:uid="{00000000-0005-0000-0000-00006E600000}"/>
    <cellStyle name="Comma [0] 2 146 2 2" xfId="25085" hidden="1" xr:uid="{00000000-0005-0000-0000-000000620000}"/>
    <cellStyle name="Comma [0] 2 146 2 2" xfId="25231" hidden="1" xr:uid="{00000000-0005-0000-0000-000092620000}"/>
    <cellStyle name="Comma [0] 2 146 2 2" xfId="25469" hidden="1" xr:uid="{00000000-0005-0000-0000-000080630000}"/>
    <cellStyle name="Comma [0] 2 146 2 2" xfId="26380" hidden="1" xr:uid="{00000000-0005-0000-0000-00000F670000}"/>
    <cellStyle name="Comma [0] 2 146 2 2" xfId="26779" hidden="1" xr:uid="{00000000-0005-0000-0000-00009E680000}"/>
    <cellStyle name="Comma [0] 2 146 2 2" xfId="26925" hidden="1" xr:uid="{00000000-0005-0000-0000-000030690000}"/>
    <cellStyle name="Comma [0] 2 146 2 2" xfId="27163" hidden="1" xr:uid="{00000000-0005-0000-0000-00001E6A0000}"/>
    <cellStyle name="Comma [0] 2 146 2 2" xfId="28055" hidden="1" xr:uid="{00000000-0005-0000-0000-00009A6D0000}"/>
    <cellStyle name="Comma [0] 2 146 2 2" xfId="28440" hidden="1" xr:uid="{00000000-0005-0000-0000-00001B6F0000}"/>
    <cellStyle name="Comma [0] 2 146 2 2" xfId="28586" hidden="1" xr:uid="{00000000-0005-0000-0000-0000AD6F0000}"/>
    <cellStyle name="Comma [0] 2 146 2 2" xfId="28824" hidden="1" xr:uid="{00000000-0005-0000-0000-00009B700000}"/>
    <cellStyle name="Comma [0] 2 146 2 2" xfId="29701" hidden="1" xr:uid="{00000000-0005-0000-0000-000008740000}"/>
    <cellStyle name="Comma [0] 2 146 2 2" xfId="30075" hidden="1" xr:uid="{00000000-0005-0000-0000-00007E750000}"/>
    <cellStyle name="Comma [0] 2 146 2 2" xfId="30221" hidden="1" xr:uid="{00000000-0005-0000-0000-000010760000}"/>
    <cellStyle name="Comma [0] 2 146 2 2" xfId="30459" hidden="1" xr:uid="{00000000-0005-0000-0000-0000FE760000}"/>
    <cellStyle name="Comma [0] 2 146 2 2" xfId="31278" hidden="1" xr:uid="{00000000-0005-0000-0000-0000317A0000}"/>
    <cellStyle name="Comma [0] 2 146 2 2" xfId="31597" hidden="1" xr:uid="{00000000-0005-0000-0000-0000707B0000}"/>
    <cellStyle name="Comma [0] 2 146 2 2" xfId="31734" hidden="1" xr:uid="{00000000-0005-0000-0000-0000F97B0000}"/>
    <cellStyle name="Comma [0] 2 146 2 2" xfId="31970" hidden="1" xr:uid="{00000000-0005-0000-0000-0000E57C0000}"/>
    <cellStyle name="Comma [0] 2 146 2 2" xfId="37117" hidden="1" xr:uid="{1CE82CDC-9697-48FF-82D2-EAFB290D6BE0}"/>
    <cellStyle name="Comma [0] 2 146 2 2" xfId="37534" hidden="1" xr:uid="{89959C98-DC3B-4352-93DB-91ADCA9C6AF9}"/>
    <cellStyle name="Comma [0] 2 146 2 2" xfId="37680" hidden="1" xr:uid="{D7EF0B48-EAB8-4A24-A9D9-9ADE010103BD}"/>
    <cellStyle name="Comma [0] 2 146 2 2" xfId="37918" hidden="1" xr:uid="{F0100029-09AA-4F00-A7B6-CEB9B6DCC15D}"/>
    <cellStyle name="Comma [0] 2 146 2 2" xfId="39336" hidden="1" xr:uid="{C275DC8C-5775-4E4D-9FA4-913586CC584C}"/>
    <cellStyle name="Comma [0] 2 146 2 2" xfId="39753" hidden="1" xr:uid="{A2F98392-69AA-4932-9C74-6330B1ED8A97}"/>
    <cellStyle name="Comma [0] 2 146 2 2" xfId="39899" hidden="1" xr:uid="{2A845175-339C-4964-8CEF-2F409D045D73}"/>
    <cellStyle name="Comma [0] 2 146 2 2" xfId="40137" hidden="1" xr:uid="{A8D210D1-E951-4DA1-AA2B-E528C8191AAF}"/>
    <cellStyle name="Comma [0] 2 146 2 2" xfId="41092" hidden="1" xr:uid="{B034F58B-862A-43A3-B7E2-4BA93BFB4C2F}"/>
    <cellStyle name="Comma [0] 2 146 2 2" xfId="41509" hidden="1" xr:uid="{185E27F3-67AE-40D9-A0BF-3CEA01F90047}"/>
    <cellStyle name="Comma [0] 2 146 2 2" xfId="41655" hidden="1" xr:uid="{49E36D0D-9F3A-4941-BFED-657DB478ED11}"/>
    <cellStyle name="Comma [0] 2 146 2 2" xfId="41893" hidden="1" xr:uid="{23902A98-573B-44BF-B9DD-AB8D185CCC51}"/>
    <cellStyle name="Comma [0] 2 146 2 2" xfId="42848" hidden="1" xr:uid="{7B10EFB5-BF58-4748-99AD-7B4B816E150E}"/>
    <cellStyle name="Comma [0] 2 146 2 2" xfId="43265" hidden="1" xr:uid="{48E17021-F3FD-4C12-9DA6-43658E9CD6A4}"/>
    <cellStyle name="Comma [0] 2 146 2 2" xfId="43411" hidden="1" xr:uid="{B7EC71DA-C83B-4262-8851-C6DD7BBABE72}"/>
    <cellStyle name="Comma [0] 2 146 2 2" xfId="43649" hidden="1" xr:uid="{EE49CD13-4484-4C6D-BCF0-FA0B52EA986C}"/>
    <cellStyle name="Comma [0] 2 146 2 2" xfId="44604" hidden="1" xr:uid="{3332FC3B-AD99-4C30-A1CB-044E5A42CF53}"/>
    <cellStyle name="Comma [0] 2 146 2 2" xfId="45021" hidden="1" xr:uid="{BAEC1E9C-3554-4048-90A0-61FB1738FF49}"/>
    <cellStyle name="Comma [0] 2 146 2 2" xfId="45167" hidden="1" xr:uid="{5588837A-90DF-43BF-8A77-148A8ED38BED}"/>
    <cellStyle name="Comma [0] 2 146 2 2" xfId="45405" hidden="1" xr:uid="{5416310C-D97F-4C73-9D1E-6DD4628A9B84}"/>
    <cellStyle name="Comma [0] 2 146 2 2" xfId="46360" hidden="1" xr:uid="{230CF36B-0B57-4456-BB8A-E81848369F2E}"/>
    <cellStyle name="Comma [0] 2 146 2 2" xfId="46777" hidden="1" xr:uid="{542C11CD-CD71-4D26-927A-A424553DB8A5}"/>
    <cellStyle name="Comma [0] 2 146 2 2" xfId="46923" hidden="1" xr:uid="{39F5CA3D-A9AD-446F-B4AA-D56E6FE308A6}"/>
    <cellStyle name="Comma [0] 2 146 2 2" xfId="47161" hidden="1" xr:uid="{A0041538-8D3A-403B-924A-53B6D35C4A74}"/>
    <cellStyle name="Comma [0] 2 146 2 2" xfId="48113" hidden="1" xr:uid="{4220809B-0955-4F56-A3B3-2B4D5C1365E1}"/>
    <cellStyle name="Comma [0] 2 146 2 2" xfId="48530" hidden="1" xr:uid="{6C4DEBA1-265B-420C-8E5F-62A98AE950AF}"/>
    <cellStyle name="Comma [0] 2 146 2 2" xfId="48676" hidden="1" xr:uid="{A5E0E6B6-9F0D-4CDE-B292-F6A790BE227D}"/>
    <cellStyle name="Comma [0] 2 146 2 2" xfId="48914" hidden="1" xr:uid="{283C4D4F-2A49-43A7-8622-84ECD1A74363}"/>
    <cellStyle name="Comma [0] 2 146 2 2" xfId="49863" hidden="1" xr:uid="{27511FBC-78AF-46D7-BD16-733C9BAE23C8}"/>
    <cellStyle name="Comma [0] 2 146 2 2" xfId="50280" hidden="1" xr:uid="{5558ABB8-E424-455B-80A0-76FA67334405}"/>
    <cellStyle name="Comma [0] 2 146 2 2" xfId="50426" hidden="1" xr:uid="{AF57B179-468C-46C4-A419-838715E25D17}"/>
    <cellStyle name="Comma [0] 2 146 2 2" xfId="50664" hidden="1" xr:uid="{6B68C1C1-C14B-4674-873E-E9EFFA410B07}"/>
    <cellStyle name="Comma [0] 2 146 2 2" xfId="51608" hidden="1" xr:uid="{B33EC3F0-6FAF-45A9-8A58-69BB06477C63}"/>
    <cellStyle name="Comma [0] 2 146 2 2" xfId="52024" hidden="1" xr:uid="{72C15739-7C3C-45EA-BEF6-613D6C22F47B}"/>
    <cellStyle name="Comma [0] 2 146 2 2" xfId="52170" hidden="1" xr:uid="{16110D44-4478-47A7-9CD7-AA38C8A24FA2}"/>
    <cellStyle name="Comma [0] 2 146 2 2" xfId="52408" hidden="1" xr:uid="{4C74306E-8D68-4DB3-8331-F5B64BC342AE}"/>
    <cellStyle name="Comma [0] 2 146 2 2" xfId="53346" hidden="1" xr:uid="{FD47AAAA-9C9D-4A96-B1A9-E04695178C6D}"/>
    <cellStyle name="Comma [0] 2 146 2 2" xfId="53758" hidden="1" xr:uid="{00D6B589-9452-4A39-B00A-E10DFE441E90}"/>
    <cellStyle name="Comma [0] 2 146 2 2" xfId="53904" hidden="1" xr:uid="{D6A9C408-479D-4A30-8F1D-1E19C6E8D8E7}"/>
    <cellStyle name="Comma [0] 2 146 2 2" xfId="54142" hidden="1" xr:uid="{9C1D574B-2205-4049-B41F-A0C814AE569A}"/>
    <cellStyle name="Comma [0] 2 146 2 2" xfId="55074" hidden="1" xr:uid="{C6EFF11A-0244-4C23-8817-18C0B357619B}"/>
    <cellStyle name="Comma [0] 2 146 2 2" xfId="55482" hidden="1" xr:uid="{4350DAA1-EEE0-4FA1-B61D-9B20DEFAD303}"/>
    <cellStyle name="Comma [0] 2 146 2 2" xfId="55628" hidden="1" xr:uid="{2003915C-D8A4-46E8-83ED-9C7DEB4E963E}"/>
    <cellStyle name="Comma [0] 2 146 2 2" xfId="55866" hidden="1" xr:uid="{FD0D3697-7EB3-473F-9123-35C414090B11}"/>
    <cellStyle name="Comma [0] 2 146 2 2" xfId="56787" hidden="1" xr:uid="{E3A99570-AB70-44D0-B941-A737AA3EE2BF}"/>
    <cellStyle name="Comma [0] 2 146 2 2" xfId="57189" hidden="1" xr:uid="{BFDB47D9-7A6A-4B0A-9E9A-B25484C99623}"/>
    <cellStyle name="Comma [0] 2 146 2 2" xfId="57335" hidden="1" xr:uid="{FF72A3EB-3C1C-479D-8F1F-BDF9501E027A}"/>
    <cellStyle name="Comma [0] 2 146 2 2" xfId="57573" hidden="1" xr:uid="{50121B4E-588F-4581-9579-B16CAA3DF755}"/>
    <cellStyle name="Comma [0] 2 146 2 2" xfId="58484" hidden="1" xr:uid="{CEC12BCD-76A9-4054-A19B-FC173C5B7F34}"/>
    <cellStyle name="Comma [0] 2 146 2 2" xfId="58883" hidden="1" xr:uid="{5012CADB-7D8F-4F1C-B359-B1AAB929D3C1}"/>
    <cellStyle name="Comma [0] 2 146 2 2" xfId="59029" hidden="1" xr:uid="{E3143D31-BC21-47C0-9D25-EB8532B16A90}"/>
    <cellStyle name="Comma [0] 2 146 2 2" xfId="59267" hidden="1" xr:uid="{20FAA451-9BD5-4A1E-BE44-BEC6F697E3D0}"/>
    <cellStyle name="Comma [0] 2 146 2 2" xfId="60159" hidden="1" xr:uid="{CBC89B02-4912-4970-B6A7-C81011E63D50}"/>
    <cellStyle name="Comma [0] 2 146 2 2" xfId="60544" hidden="1" xr:uid="{57AF6559-B105-4D99-972E-46BA9A0BA1C8}"/>
    <cellStyle name="Comma [0] 2 146 2 2" xfId="60690" hidden="1" xr:uid="{44F9C034-24C1-45EB-A027-C1BB1A891481}"/>
    <cellStyle name="Comma [0] 2 146 2 2" xfId="60928" hidden="1" xr:uid="{77B26528-74E9-4FB8-ADC5-52DFAC433522}"/>
    <cellStyle name="Comma [0] 2 146 2 2" xfId="61805" hidden="1" xr:uid="{E6B2EC80-A185-41FB-835B-B13A603922B2}"/>
    <cellStyle name="Comma [0] 2 146 2 2" xfId="62179" hidden="1" xr:uid="{5A2145A6-A5E5-4DB5-B24E-4C43B66011E2}"/>
    <cellStyle name="Comma [0] 2 146 2 2" xfId="62325" hidden="1" xr:uid="{703568C3-2F14-4D6D-A757-9036EA92345D}"/>
    <cellStyle name="Comma [0] 2 146 2 2" xfId="62563" hidden="1" xr:uid="{91D247F5-705F-449A-BCB3-379D2CBE00C9}"/>
    <cellStyle name="Comma [0] 2 146 2 2" xfId="63382" hidden="1" xr:uid="{C5FBC302-F41E-4D33-BE6A-E4D1C1B19667}"/>
    <cellStyle name="Comma [0] 2 146 2 2" xfId="63701" hidden="1" xr:uid="{C86E0137-F7D3-4BCF-A3E9-08C10800BE94}"/>
    <cellStyle name="Comma [0] 2 146 2 2" xfId="63838" hidden="1" xr:uid="{81C49017-5FBD-46BA-B046-C11D936ED8AC}"/>
    <cellStyle name="Comma [0] 2 146 2 2" xfId="64074" hidden="1" xr:uid="{516E5045-71E5-4A01-B6F1-B4689F85A5D8}"/>
    <cellStyle name="Comma [0] 2 146 3" xfId="4060" hidden="1" xr:uid="{00000000-0005-0000-0000-0000DF0F0000}"/>
    <cellStyle name="Comma [0] 2 146 3" xfId="4352" hidden="1" xr:uid="{00000000-0005-0000-0000-000003110000}"/>
    <cellStyle name="Comma [0] 2 146 3" xfId="6571" hidden="1" xr:uid="{00000000-0005-0000-0000-0000AE190000}"/>
    <cellStyle name="Comma [0] 2 146 3" xfId="6995" hidden="1" xr:uid="{00000000-0005-0000-0000-0000561B0000}"/>
    <cellStyle name="Comma [0] 2 146 3" xfId="8751" hidden="1" xr:uid="{00000000-0005-0000-0000-000032220000}"/>
    <cellStyle name="Comma [0] 2 146 3" xfId="10507" hidden="1" xr:uid="{00000000-0005-0000-0000-00000E290000}"/>
    <cellStyle name="Comma [0] 2 146 3" xfId="12263" hidden="1" xr:uid="{00000000-0005-0000-0000-0000EA2F0000}"/>
    <cellStyle name="Comma [0] 2 146 3" xfId="14019" hidden="1" xr:uid="{00000000-0005-0000-0000-0000C6360000}"/>
    <cellStyle name="Comma [0] 2 146 3" xfId="15773" hidden="1" xr:uid="{00000000-0005-0000-0000-0000A03D0000}"/>
    <cellStyle name="Comma [0] 2 146 3" xfId="17524" hidden="1" xr:uid="{00000000-0005-0000-0000-000077440000}"/>
    <cellStyle name="Comma [0] 2 146 3" xfId="19270" hidden="1" xr:uid="{00000000-0005-0000-0000-0000494B0000}"/>
    <cellStyle name="Comma [0] 2 146 3" xfId="21009" hidden="1" xr:uid="{00000000-0005-0000-0000-000014520000}"/>
    <cellStyle name="Comma [0] 2 146 3" xfId="22737" hidden="1" xr:uid="{00000000-0005-0000-0000-0000D4580000}"/>
    <cellStyle name="Comma [0] 2 146 3" xfId="24454" hidden="1" xr:uid="{00000000-0005-0000-0000-0000895F0000}"/>
    <cellStyle name="Comma [0] 2 146 3" xfId="26152" hidden="1" xr:uid="{00000000-0005-0000-0000-00002B660000}"/>
    <cellStyle name="Comma [0] 2 146 3" xfId="27832" hidden="1" xr:uid="{00000000-0005-0000-0000-0000BB6C0000}"/>
    <cellStyle name="Comma [0] 2 146 3" xfId="36164" hidden="1" xr:uid="{0F810308-47D9-4317-811B-2FB37BF4B469}"/>
    <cellStyle name="Comma [0] 2 146 3" xfId="36456" hidden="1" xr:uid="{5320135B-77D1-43CB-AAE4-CF24DCF12A81}"/>
    <cellStyle name="Comma [0] 2 146 3" xfId="38675" hidden="1" xr:uid="{CA95F596-B96D-4575-A0F4-1DF3AF9D8190}"/>
    <cellStyle name="Comma [0] 2 146 3" xfId="39099" hidden="1" xr:uid="{21F8E343-B184-42A4-B3EF-384F577B506E}"/>
    <cellStyle name="Comma [0] 2 146 3" xfId="40855" hidden="1" xr:uid="{4AFD5817-239D-4C1C-835F-4585A1150F3E}"/>
    <cellStyle name="Comma [0] 2 146 3" xfId="42611" hidden="1" xr:uid="{C6EE4FEE-5DED-4747-80FD-198CD2BB676B}"/>
    <cellStyle name="Comma [0] 2 146 3" xfId="44367" hidden="1" xr:uid="{821488D8-2CC2-4E05-894B-3A765DF12524}"/>
    <cellStyle name="Comma [0] 2 146 3" xfId="46123" hidden="1" xr:uid="{1440B2E7-8C2A-4038-8616-E1A9A3415911}"/>
    <cellStyle name="Comma [0] 2 146 3" xfId="47877" hidden="1" xr:uid="{61359083-F2AF-4D76-9823-C8B00DF71448}"/>
    <cellStyle name="Comma [0] 2 146 3" xfId="49628" hidden="1" xr:uid="{BD74E6AE-AEB4-4530-A0D3-4ED5EB3E2796}"/>
    <cellStyle name="Comma [0] 2 146 3" xfId="51374" hidden="1" xr:uid="{82118A11-F875-4FF0-8BC2-C2A7F642CB4C}"/>
    <cellStyle name="Comma [0] 2 146 3" xfId="53113" hidden="1" xr:uid="{0F220E9B-6A50-4FAF-9DF0-C59CFF936B1A}"/>
    <cellStyle name="Comma [0] 2 146 3" xfId="54841" hidden="1" xr:uid="{8629073B-B96E-474B-B094-76A5846640D3}"/>
    <cellStyle name="Comma [0] 2 146 3" xfId="56558" hidden="1" xr:uid="{9C95E73E-FA53-499B-9CE2-C5ECD1615D39}"/>
    <cellStyle name="Comma [0] 2 146 3" xfId="58256" hidden="1" xr:uid="{464AC84E-8B08-4B43-9256-E6921EDADA40}"/>
    <cellStyle name="Comma [0] 2 146 3" xfId="59936" hidden="1" xr:uid="{D455BF31-B403-49B0-8566-DCB13420D713}"/>
    <cellStyle name="Comma [0] 2 147" xfId="556" xr:uid="{00000000-0005-0000-0000-00002F020000}"/>
    <cellStyle name="Comma [0] 2 147 2" xfId="1211" hidden="1" xr:uid="{00000000-0005-0000-0000-0000BE040000}"/>
    <cellStyle name="Comma [0] 2 147 2" xfId="1644" hidden="1" xr:uid="{00000000-0005-0000-0000-00006F060000}"/>
    <cellStyle name="Comma [0] 2 147 2" xfId="1770" hidden="1" xr:uid="{00000000-0005-0000-0000-0000ED060000}"/>
    <cellStyle name="Comma [0] 2 147 2" xfId="1921" hidden="1" xr:uid="{00000000-0005-0000-0000-000084070000}"/>
    <cellStyle name="Comma [0] 2 147 2" xfId="33332" hidden="1" xr:uid="{2E02D5E6-E979-49C8-8AE8-3CA5D0EAA933}"/>
    <cellStyle name="Comma [0] 2 147 2" xfId="33762" hidden="1" xr:uid="{A52A7A49-2BD4-4636-9736-9624D0BD3CE8}"/>
    <cellStyle name="Comma [0] 2 147 2" xfId="33885" hidden="1" xr:uid="{734C38EC-D1A0-41D3-878C-7C186177A40D}"/>
    <cellStyle name="Comma [0] 2 147 2" xfId="34036" hidden="1" xr:uid="{E0A317FF-B32E-43E5-B63F-0955D7059914}"/>
    <cellStyle name="Comma [0] 2 147 2" xfId="32694" xr:uid="{33257E88-4870-4813-8192-FEBA262BC862}"/>
    <cellStyle name="Comma [0] 2 147 2 2" xfId="5008" hidden="1" xr:uid="{00000000-0005-0000-0000-000093130000}"/>
    <cellStyle name="Comma [0] 2 147 2 2" xfId="5441" hidden="1" xr:uid="{00000000-0005-0000-0000-000044150000}"/>
    <cellStyle name="Comma [0] 2 147 2 2" xfId="5571" hidden="1" xr:uid="{00000000-0005-0000-0000-0000C6150000}"/>
    <cellStyle name="Comma [0] 2 147 2 2" xfId="5723" hidden="1" xr:uid="{00000000-0005-0000-0000-00005E160000}"/>
    <cellStyle name="Comma [0] 2 147 2 2" xfId="7227" hidden="1" xr:uid="{00000000-0005-0000-0000-00003E1C0000}"/>
    <cellStyle name="Comma [0] 2 147 2 2" xfId="7660" hidden="1" xr:uid="{00000000-0005-0000-0000-0000EF1D0000}"/>
    <cellStyle name="Comma [0] 2 147 2 2" xfId="7790" hidden="1" xr:uid="{00000000-0005-0000-0000-0000711E0000}"/>
    <cellStyle name="Comma [0] 2 147 2 2" xfId="7942" hidden="1" xr:uid="{00000000-0005-0000-0000-0000091F0000}"/>
    <cellStyle name="Comma [0] 2 147 2 2" xfId="8983" hidden="1" xr:uid="{00000000-0005-0000-0000-00001A230000}"/>
    <cellStyle name="Comma [0] 2 147 2 2" xfId="9416" hidden="1" xr:uid="{00000000-0005-0000-0000-0000CB240000}"/>
    <cellStyle name="Comma [0] 2 147 2 2" xfId="9546" hidden="1" xr:uid="{00000000-0005-0000-0000-00004D250000}"/>
    <cellStyle name="Comma [0] 2 147 2 2" xfId="9698" hidden="1" xr:uid="{00000000-0005-0000-0000-0000E5250000}"/>
    <cellStyle name="Comma [0] 2 147 2 2" xfId="10739" hidden="1" xr:uid="{00000000-0005-0000-0000-0000F6290000}"/>
    <cellStyle name="Comma [0] 2 147 2 2" xfId="11172" hidden="1" xr:uid="{00000000-0005-0000-0000-0000A72B0000}"/>
    <cellStyle name="Comma [0] 2 147 2 2" xfId="11302" hidden="1" xr:uid="{00000000-0005-0000-0000-0000292C0000}"/>
    <cellStyle name="Comma [0] 2 147 2 2" xfId="11454" hidden="1" xr:uid="{00000000-0005-0000-0000-0000C12C0000}"/>
    <cellStyle name="Comma [0] 2 147 2 2" xfId="12495" hidden="1" xr:uid="{00000000-0005-0000-0000-0000D2300000}"/>
    <cellStyle name="Comma [0] 2 147 2 2" xfId="12928" hidden="1" xr:uid="{00000000-0005-0000-0000-000083320000}"/>
    <cellStyle name="Comma [0] 2 147 2 2" xfId="13058" hidden="1" xr:uid="{00000000-0005-0000-0000-000005330000}"/>
    <cellStyle name="Comma [0] 2 147 2 2" xfId="13210" hidden="1" xr:uid="{00000000-0005-0000-0000-00009D330000}"/>
    <cellStyle name="Comma [0] 2 147 2 2" xfId="14251" hidden="1" xr:uid="{00000000-0005-0000-0000-0000AE370000}"/>
    <cellStyle name="Comma [0] 2 147 2 2" xfId="14684" hidden="1" xr:uid="{00000000-0005-0000-0000-00005F390000}"/>
    <cellStyle name="Comma [0] 2 147 2 2" xfId="14814" hidden="1" xr:uid="{00000000-0005-0000-0000-0000E1390000}"/>
    <cellStyle name="Comma [0] 2 147 2 2" xfId="14966" hidden="1" xr:uid="{00000000-0005-0000-0000-0000793A0000}"/>
    <cellStyle name="Comma [0] 2 147 2 2" xfId="16004" hidden="1" xr:uid="{00000000-0005-0000-0000-0000873E0000}"/>
    <cellStyle name="Comma [0] 2 147 2 2" xfId="16437" hidden="1" xr:uid="{00000000-0005-0000-0000-000038400000}"/>
    <cellStyle name="Comma [0] 2 147 2 2" xfId="16567" hidden="1" xr:uid="{00000000-0005-0000-0000-0000BA400000}"/>
    <cellStyle name="Comma [0] 2 147 2 2" xfId="16719" hidden="1" xr:uid="{00000000-0005-0000-0000-000052410000}"/>
    <cellStyle name="Comma [0] 2 147 2 2" xfId="17754" hidden="1" xr:uid="{00000000-0005-0000-0000-00005D450000}"/>
    <cellStyle name="Comma [0] 2 147 2 2" xfId="18187" hidden="1" xr:uid="{00000000-0005-0000-0000-00000E470000}"/>
    <cellStyle name="Comma [0] 2 147 2 2" xfId="18317" hidden="1" xr:uid="{00000000-0005-0000-0000-000090470000}"/>
    <cellStyle name="Comma [0] 2 147 2 2" xfId="18469" hidden="1" xr:uid="{00000000-0005-0000-0000-000028480000}"/>
    <cellStyle name="Comma [0] 2 147 2 2" xfId="19499" hidden="1" xr:uid="{00000000-0005-0000-0000-00002E4C0000}"/>
    <cellStyle name="Comma [0] 2 147 2 2" xfId="19931" hidden="1" xr:uid="{00000000-0005-0000-0000-0000DE4D0000}"/>
    <cellStyle name="Comma [0] 2 147 2 2" xfId="20061" hidden="1" xr:uid="{00000000-0005-0000-0000-0000604E0000}"/>
    <cellStyle name="Comma [0] 2 147 2 2" xfId="20213" hidden="1" xr:uid="{00000000-0005-0000-0000-0000F84E0000}"/>
    <cellStyle name="Comma [0] 2 147 2 2" xfId="21237" hidden="1" xr:uid="{00000000-0005-0000-0000-0000F8520000}"/>
    <cellStyle name="Comma [0] 2 147 2 2" xfId="21665" hidden="1" xr:uid="{00000000-0005-0000-0000-0000A4540000}"/>
    <cellStyle name="Comma [0] 2 147 2 2" xfId="21795" hidden="1" xr:uid="{00000000-0005-0000-0000-000026550000}"/>
    <cellStyle name="Comma [0] 2 147 2 2" xfId="21947" hidden="1" xr:uid="{00000000-0005-0000-0000-0000BE550000}"/>
    <cellStyle name="Comma [0] 2 147 2 2" xfId="22965" hidden="1" xr:uid="{00000000-0005-0000-0000-0000B8590000}"/>
    <cellStyle name="Comma [0] 2 147 2 2" xfId="23389" hidden="1" xr:uid="{00000000-0005-0000-0000-0000605B0000}"/>
    <cellStyle name="Comma [0] 2 147 2 2" xfId="23519" hidden="1" xr:uid="{00000000-0005-0000-0000-0000E25B0000}"/>
    <cellStyle name="Comma [0] 2 147 2 2" xfId="23671" hidden="1" xr:uid="{00000000-0005-0000-0000-00007A5C0000}"/>
    <cellStyle name="Comma [0] 2 147 2 2" xfId="24678" hidden="1" xr:uid="{00000000-0005-0000-0000-000069600000}"/>
    <cellStyle name="Comma [0] 2 147 2 2" xfId="25096" hidden="1" xr:uid="{00000000-0005-0000-0000-00000B620000}"/>
    <cellStyle name="Comma [0] 2 147 2 2" xfId="25226" hidden="1" xr:uid="{00000000-0005-0000-0000-00008D620000}"/>
    <cellStyle name="Comma [0] 2 147 2 2" xfId="25378" hidden="1" xr:uid="{00000000-0005-0000-0000-000025630000}"/>
    <cellStyle name="Comma [0] 2 147 2 2" xfId="26375" hidden="1" xr:uid="{00000000-0005-0000-0000-00000A670000}"/>
    <cellStyle name="Comma [0] 2 147 2 2" xfId="26790" hidden="1" xr:uid="{00000000-0005-0000-0000-0000A9680000}"/>
    <cellStyle name="Comma [0] 2 147 2 2" xfId="26920" hidden="1" xr:uid="{00000000-0005-0000-0000-00002B690000}"/>
    <cellStyle name="Comma [0] 2 147 2 2" xfId="27072" hidden="1" xr:uid="{00000000-0005-0000-0000-0000C3690000}"/>
    <cellStyle name="Comma [0] 2 147 2 2" xfId="28050" hidden="1" xr:uid="{00000000-0005-0000-0000-0000956D0000}"/>
    <cellStyle name="Comma [0] 2 147 2 2" xfId="28451" hidden="1" xr:uid="{00000000-0005-0000-0000-0000266F0000}"/>
    <cellStyle name="Comma [0] 2 147 2 2" xfId="28581" hidden="1" xr:uid="{00000000-0005-0000-0000-0000A86F0000}"/>
    <cellStyle name="Comma [0] 2 147 2 2" xfId="28733" hidden="1" xr:uid="{00000000-0005-0000-0000-000040700000}"/>
    <cellStyle name="Comma [0] 2 147 2 2" xfId="29696" hidden="1" xr:uid="{00000000-0005-0000-0000-000003740000}"/>
    <cellStyle name="Comma [0] 2 147 2 2" xfId="30086" hidden="1" xr:uid="{00000000-0005-0000-0000-000089750000}"/>
    <cellStyle name="Comma [0] 2 147 2 2" xfId="30216" hidden="1" xr:uid="{00000000-0005-0000-0000-00000B760000}"/>
    <cellStyle name="Comma [0] 2 147 2 2" xfId="30368" hidden="1" xr:uid="{00000000-0005-0000-0000-0000A3760000}"/>
    <cellStyle name="Comma [0] 2 147 2 2" xfId="31273" hidden="1" xr:uid="{00000000-0005-0000-0000-00002C7A0000}"/>
    <cellStyle name="Comma [0] 2 147 2 2" xfId="31608" hidden="1" xr:uid="{00000000-0005-0000-0000-00007B7B0000}"/>
    <cellStyle name="Comma [0] 2 147 2 2" xfId="31729" hidden="1" xr:uid="{00000000-0005-0000-0000-0000F47B0000}"/>
    <cellStyle name="Comma [0] 2 147 2 2" xfId="31879" hidden="1" xr:uid="{00000000-0005-0000-0000-00008A7C0000}"/>
    <cellStyle name="Comma [0] 2 147 2 2" xfId="37112" hidden="1" xr:uid="{602D20A8-D852-4C06-B8D2-BD4EB5846DA0}"/>
    <cellStyle name="Comma [0] 2 147 2 2" xfId="37545" hidden="1" xr:uid="{6DF9CE8D-8FC8-4860-B51B-F8BA600BB686}"/>
    <cellStyle name="Comma [0] 2 147 2 2" xfId="37675" hidden="1" xr:uid="{872A1A44-35F6-40F4-9C16-A7488458D56B}"/>
    <cellStyle name="Comma [0] 2 147 2 2" xfId="37827" hidden="1" xr:uid="{45704C3D-51D3-490A-8AAF-4FE0351C9764}"/>
    <cellStyle name="Comma [0] 2 147 2 2" xfId="39331" hidden="1" xr:uid="{2D124B19-96FF-4100-B785-163E68C90F65}"/>
    <cellStyle name="Comma [0] 2 147 2 2" xfId="39764" hidden="1" xr:uid="{71EAB7E2-A026-43E4-9C96-F3A12AAE07AA}"/>
    <cellStyle name="Comma [0] 2 147 2 2" xfId="39894" hidden="1" xr:uid="{DEA392EE-05FC-4C1C-8EE1-AE8DFDA4B98D}"/>
    <cellStyle name="Comma [0] 2 147 2 2" xfId="40046" hidden="1" xr:uid="{F3FAF512-4234-4FAA-A87B-C19C6F3D8A87}"/>
    <cellStyle name="Comma [0] 2 147 2 2" xfId="41087" hidden="1" xr:uid="{D437BE50-A085-451B-8D9D-1626FEBD57E8}"/>
    <cellStyle name="Comma [0] 2 147 2 2" xfId="41520" hidden="1" xr:uid="{25AB9943-5578-4563-8FF1-15E89211A95F}"/>
    <cellStyle name="Comma [0] 2 147 2 2" xfId="41650" hidden="1" xr:uid="{B0544125-4835-4929-AAB5-E25BA20E3FB8}"/>
    <cellStyle name="Comma [0] 2 147 2 2" xfId="41802" hidden="1" xr:uid="{0D915B63-308C-4B81-92E6-F1B179D44F34}"/>
    <cellStyle name="Comma [0] 2 147 2 2" xfId="42843" hidden="1" xr:uid="{B14752C6-AC75-4F43-A7FD-FCAA57F8BBEB}"/>
    <cellStyle name="Comma [0] 2 147 2 2" xfId="43276" hidden="1" xr:uid="{AAD093F8-449C-4ABF-9EBD-A25CE182C293}"/>
    <cellStyle name="Comma [0] 2 147 2 2" xfId="43406" hidden="1" xr:uid="{57572CB3-B71D-464A-B7B8-93E69B2523AC}"/>
    <cellStyle name="Comma [0] 2 147 2 2" xfId="43558" hidden="1" xr:uid="{B533B284-DFA9-464E-ACC2-EB125964966B}"/>
    <cellStyle name="Comma [0] 2 147 2 2" xfId="44599" hidden="1" xr:uid="{56B6692F-DE3C-4587-B8AB-5861E31BBA86}"/>
    <cellStyle name="Comma [0] 2 147 2 2" xfId="45032" hidden="1" xr:uid="{87918352-6485-476C-8F3C-ED41D9D08708}"/>
    <cellStyle name="Comma [0] 2 147 2 2" xfId="45162" hidden="1" xr:uid="{9A4F1C8C-B9BD-42A6-BCB9-0B814C5AD02C}"/>
    <cellStyle name="Comma [0] 2 147 2 2" xfId="45314" hidden="1" xr:uid="{12FF0B9C-7D8E-4E41-8E33-47EB43136BE2}"/>
    <cellStyle name="Comma [0] 2 147 2 2" xfId="46355" hidden="1" xr:uid="{7EAD0418-403B-4AA2-B8D7-C150F300754A}"/>
    <cellStyle name="Comma [0] 2 147 2 2" xfId="46788" hidden="1" xr:uid="{766C3BFD-F4C8-49BB-BD77-A96878A01650}"/>
    <cellStyle name="Comma [0] 2 147 2 2" xfId="46918" hidden="1" xr:uid="{B1315D6F-7AEA-4AA3-AA49-B466B01F01D4}"/>
    <cellStyle name="Comma [0] 2 147 2 2" xfId="47070" hidden="1" xr:uid="{450BFCFD-672E-4FBC-B7B5-C7994DBB75FC}"/>
    <cellStyle name="Comma [0] 2 147 2 2" xfId="48108" hidden="1" xr:uid="{F9777786-5697-4094-A227-FAB8B8BC93C5}"/>
    <cellStyle name="Comma [0] 2 147 2 2" xfId="48541" hidden="1" xr:uid="{3781F0F3-4B76-4C26-AEA8-F71F4800BE2B}"/>
    <cellStyle name="Comma [0] 2 147 2 2" xfId="48671" hidden="1" xr:uid="{C7AEC79D-CEA3-4262-A66E-0181BAE16019}"/>
    <cellStyle name="Comma [0] 2 147 2 2" xfId="48823" hidden="1" xr:uid="{A6CDC672-AE54-4B5C-8586-AF4CD204DBDE}"/>
    <cellStyle name="Comma [0] 2 147 2 2" xfId="49858" hidden="1" xr:uid="{BEE01FF3-18A2-4F4E-ADE2-C0A126CE3616}"/>
    <cellStyle name="Comma [0] 2 147 2 2" xfId="50291" hidden="1" xr:uid="{C3F0FB76-F03A-4DA5-91AF-8B3DA7934722}"/>
    <cellStyle name="Comma [0] 2 147 2 2" xfId="50421" hidden="1" xr:uid="{FC4341D0-8ACD-425A-A00B-1C1A3180025A}"/>
    <cellStyle name="Comma [0] 2 147 2 2" xfId="50573" hidden="1" xr:uid="{8C0D1E68-0BD7-4B7D-9D3C-04E9A8F2A444}"/>
    <cellStyle name="Comma [0] 2 147 2 2" xfId="51603" hidden="1" xr:uid="{DBAE3276-7122-41BC-AE43-25403B10641F}"/>
    <cellStyle name="Comma [0] 2 147 2 2" xfId="52035" hidden="1" xr:uid="{823034B8-BCB9-4BF1-A4B2-AA3E2321BD36}"/>
    <cellStyle name="Comma [0] 2 147 2 2" xfId="52165" hidden="1" xr:uid="{D9DF8355-CE95-4897-872C-268D87CE492F}"/>
    <cellStyle name="Comma [0] 2 147 2 2" xfId="52317" hidden="1" xr:uid="{F26A6486-16D3-4E2D-8645-BE1174C743C2}"/>
    <cellStyle name="Comma [0] 2 147 2 2" xfId="53341" hidden="1" xr:uid="{94871427-98E9-49B9-AD09-0B3513BFE0E9}"/>
    <cellStyle name="Comma [0] 2 147 2 2" xfId="53769" hidden="1" xr:uid="{ED6420AC-3DF5-4D1C-9B27-8BF69B6F47B7}"/>
    <cellStyle name="Comma [0] 2 147 2 2" xfId="53899" hidden="1" xr:uid="{32A5B5D7-1719-47E9-B3AB-CD866291153E}"/>
    <cellStyle name="Comma [0] 2 147 2 2" xfId="54051" hidden="1" xr:uid="{BFCB05BB-AAD1-4394-B95F-071849AE8275}"/>
    <cellStyle name="Comma [0] 2 147 2 2" xfId="55069" hidden="1" xr:uid="{A7D25B52-352A-43B9-8A18-FB4972C57D31}"/>
    <cellStyle name="Comma [0] 2 147 2 2" xfId="55493" hidden="1" xr:uid="{2C378D9F-F47A-4B0A-B2C1-4147A8E21377}"/>
    <cellStyle name="Comma [0] 2 147 2 2" xfId="55623" hidden="1" xr:uid="{A53EB288-A469-47B8-8915-ED7954E79987}"/>
    <cellStyle name="Comma [0] 2 147 2 2" xfId="55775" hidden="1" xr:uid="{621A2278-6172-468A-BF85-E3E1F12C14CA}"/>
    <cellStyle name="Comma [0] 2 147 2 2" xfId="56782" hidden="1" xr:uid="{3498ACF2-5B28-4A29-B948-0446EBF73D40}"/>
    <cellStyle name="Comma [0] 2 147 2 2" xfId="57200" hidden="1" xr:uid="{070B9A31-323D-4D08-A9DB-DA0BF3ECF170}"/>
    <cellStyle name="Comma [0] 2 147 2 2" xfId="57330" hidden="1" xr:uid="{9ADCB30B-23FD-43F8-9DD2-421894CF92AA}"/>
    <cellStyle name="Comma [0] 2 147 2 2" xfId="57482" hidden="1" xr:uid="{0E266B88-0347-4DA8-BCD6-B7928FB2D43C}"/>
    <cellStyle name="Comma [0] 2 147 2 2" xfId="58479" hidden="1" xr:uid="{88C649C5-2B5C-4405-AAD0-714570D00122}"/>
    <cellStyle name="Comma [0] 2 147 2 2" xfId="58894" hidden="1" xr:uid="{6F181E1E-94B7-44B3-A213-45FD1A642407}"/>
    <cellStyle name="Comma [0] 2 147 2 2" xfId="59024" hidden="1" xr:uid="{82EF22A9-EC59-4A2E-B347-AE67933412C5}"/>
    <cellStyle name="Comma [0] 2 147 2 2" xfId="59176" hidden="1" xr:uid="{DBD4ADBF-20BE-497B-9C7F-0F73805A717F}"/>
    <cellStyle name="Comma [0] 2 147 2 2" xfId="60154" hidden="1" xr:uid="{4AB25E67-B48C-4EE8-AB58-0C8DA4F6E639}"/>
    <cellStyle name="Comma [0] 2 147 2 2" xfId="60555" hidden="1" xr:uid="{D1D503C9-5269-4EE5-92B9-67F270A83291}"/>
    <cellStyle name="Comma [0] 2 147 2 2" xfId="60685" hidden="1" xr:uid="{C6D9BC5A-800E-4EBC-8265-26CE9B8A1061}"/>
    <cellStyle name="Comma [0] 2 147 2 2" xfId="60837" hidden="1" xr:uid="{6C68C620-4B6C-470E-8D9A-7F41C559D547}"/>
    <cellStyle name="Comma [0] 2 147 2 2" xfId="61800" hidden="1" xr:uid="{B7982185-56FA-4E96-96B5-7146149C6172}"/>
    <cellStyle name="Comma [0] 2 147 2 2" xfId="62190" hidden="1" xr:uid="{F12F487A-914E-4FF5-9410-42A2253982D3}"/>
    <cellStyle name="Comma [0] 2 147 2 2" xfId="62320" hidden="1" xr:uid="{EC1C578E-944B-429C-A78C-C6A1FB6D988A}"/>
    <cellStyle name="Comma [0] 2 147 2 2" xfId="62472" hidden="1" xr:uid="{2795626C-619E-467E-9654-18D0C652BC75}"/>
    <cellStyle name="Comma [0] 2 147 2 2" xfId="63377" hidden="1" xr:uid="{78FFE465-D1DC-4F96-B9D2-26F3B1E3A6B3}"/>
    <cellStyle name="Comma [0] 2 147 2 2" xfId="63712" hidden="1" xr:uid="{A7934B06-2E51-4492-854C-375599E0031E}"/>
    <cellStyle name="Comma [0] 2 147 2 2" xfId="63833" hidden="1" xr:uid="{50FF0CDA-F5FE-4A18-8615-54FB3B9B1E35}"/>
    <cellStyle name="Comma [0] 2 147 2 2" xfId="63983" hidden="1" xr:uid="{D4354E7E-45D4-474D-9A50-2D6BC5B626F7}"/>
    <cellStyle name="Comma [0] 2 147 3" xfId="4347" hidden="1" xr:uid="{00000000-0005-0000-0000-0000FE100000}"/>
    <cellStyle name="Comma [0] 2 147 3" xfId="6566" hidden="1" xr:uid="{00000000-0005-0000-0000-0000A9190000}"/>
    <cellStyle name="Comma [0] 2 147 3" xfId="7557" hidden="1" xr:uid="{00000000-0005-0000-0000-0000881D0000}"/>
    <cellStyle name="Comma [0] 2 147 3" xfId="9313" hidden="1" xr:uid="{00000000-0005-0000-0000-000064240000}"/>
    <cellStyle name="Comma [0] 2 147 3" xfId="11069" hidden="1" xr:uid="{00000000-0005-0000-0000-0000402B0000}"/>
    <cellStyle name="Comma [0] 2 147 3" xfId="12825" hidden="1" xr:uid="{00000000-0005-0000-0000-00001C320000}"/>
    <cellStyle name="Comma [0] 2 147 3" xfId="14581" hidden="1" xr:uid="{00000000-0005-0000-0000-0000F8380000}"/>
    <cellStyle name="Comma [0] 2 147 3" xfId="16334" hidden="1" xr:uid="{00000000-0005-0000-0000-0000D13F0000}"/>
    <cellStyle name="Comma [0] 2 147 3" xfId="18084" hidden="1" xr:uid="{00000000-0005-0000-0000-0000A7460000}"/>
    <cellStyle name="Comma [0] 2 147 3" xfId="19828" hidden="1" xr:uid="{00000000-0005-0000-0000-0000774D0000}"/>
    <cellStyle name="Comma [0] 2 147 3" xfId="21562" hidden="1" xr:uid="{00000000-0005-0000-0000-00003D540000}"/>
    <cellStyle name="Comma [0] 2 147 3" xfId="23288" hidden="1" xr:uid="{00000000-0005-0000-0000-0000FB5A0000}"/>
    <cellStyle name="Comma [0] 2 147 3" xfId="24996" hidden="1" xr:uid="{00000000-0005-0000-0000-0000A7610000}"/>
    <cellStyle name="Comma [0] 2 147 3" xfId="26691" hidden="1" xr:uid="{00000000-0005-0000-0000-000046680000}"/>
    <cellStyle name="Comma [0] 2 147 3" xfId="28355" hidden="1" xr:uid="{00000000-0005-0000-0000-0000C66E0000}"/>
    <cellStyle name="Comma [0] 2 147 3" xfId="29991" hidden="1" xr:uid="{00000000-0005-0000-0000-00002A750000}"/>
    <cellStyle name="Comma [0] 2 147 3" xfId="36451" hidden="1" xr:uid="{B3A96B9F-D6CB-4A44-BD21-18FE0B40F344}"/>
    <cellStyle name="Comma [0] 2 147 3" xfId="38670" hidden="1" xr:uid="{F01C38B1-FB2E-47E3-8A12-EA3FD9346B78}"/>
    <cellStyle name="Comma [0] 2 147 3" xfId="39661" hidden="1" xr:uid="{F0E7E959-F777-4B30-9D57-E45636625B09}"/>
    <cellStyle name="Comma [0] 2 147 3" xfId="41417" hidden="1" xr:uid="{C595E585-59BD-468B-A990-35A321B1855E}"/>
    <cellStyle name="Comma [0] 2 147 3" xfId="43173" hidden="1" xr:uid="{8B9EE26B-3CD4-450D-8C1B-6249E10010B2}"/>
    <cellStyle name="Comma [0] 2 147 3" xfId="44929" hidden="1" xr:uid="{8E206F9F-99A3-4103-BBCB-F1BD4783DBD8}"/>
    <cellStyle name="Comma [0] 2 147 3" xfId="46685" hidden="1" xr:uid="{7EF4F488-5B28-4467-A646-59CE99A2125C}"/>
    <cellStyle name="Comma [0] 2 147 3" xfId="48438" hidden="1" xr:uid="{79F034A7-3F90-4DB3-9F1A-8B2477B3B85B}"/>
    <cellStyle name="Comma [0] 2 147 3" xfId="50188" hidden="1" xr:uid="{E7889718-D5AC-4CCE-A732-47B49B71DEC7}"/>
    <cellStyle name="Comma [0] 2 147 3" xfId="51932" hidden="1" xr:uid="{18EA44B1-1F83-46C5-9F9F-981A3ACBACC6}"/>
    <cellStyle name="Comma [0] 2 147 3" xfId="53666" hidden="1" xr:uid="{7BF779B8-9B63-47C5-9B9F-B1EC3AEE03B4}"/>
    <cellStyle name="Comma [0] 2 147 3" xfId="55392" hidden="1" xr:uid="{2A09DDE6-CC85-4459-BEA6-B86C386023FF}"/>
    <cellStyle name="Comma [0] 2 147 3" xfId="57100" hidden="1" xr:uid="{216AB20F-A550-4DFC-9615-0C988A51BECB}"/>
    <cellStyle name="Comma [0] 2 147 3" xfId="58795" hidden="1" xr:uid="{589D9E83-993C-4EC8-91DA-966B5DDCAAEC}"/>
    <cellStyle name="Comma [0] 2 147 3" xfId="60459" hidden="1" xr:uid="{1E8CD7A1-8ED5-48B3-877D-1F9ECD8B2219}"/>
    <cellStyle name="Comma [0] 2 147 3" xfId="62095" hidden="1" xr:uid="{A0700A2D-5786-4DBB-A2E3-3A906F9B6CA6}"/>
    <cellStyle name="Comma [0] 2 148" xfId="554" xr:uid="{00000000-0005-0000-0000-00002D020000}"/>
    <cellStyle name="Comma [0] 2 148 2" xfId="1209" hidden="1" xr:uid="{00000000-0005-0000-0000-0000BC040000}"/>
    <cellStyle name="Comma [0] 2 148 2" xfId="1651" hidden="1" xr:uid="{00000000-0005-0000-0000-000076060000}"/>
    <cellStyle name="Comma [0] 2 148 2" xfId="1768" hidden="1" xr:uid="{00000000-0005-0000-0000-0000EB060000}"/>
    <cellStyle name="Comma [0] 2 148 2" xfId="1965" hidden="1" xr:uid="{00000000-0005-0000-0000-0000B0070000}"/>
    <cellStyle name="Comma [0] 2 148 2" xfId="33330" hidden="1" xr:uid="{372AA553-4CB2-4A9E-AFD6-E5C299BD76EE}"/>
    <cellStyle name="Comma [0] 2 148 2" xfId="33769" hidden="1" xr:uid="{BD0AB1DE-C4F9-4FE6-A1C0-4D7ED63D0C09}"/>
    <cellStyle name="Comma [0] 2 148 2" xfId="33883" hidden="1" xr:uid="{346155B8-BEAF-4720-9A3D-0AA015BF8B54}"/>
    <cellStyle name="Comma [0] 2 148 2" xfId="34080" hidden="1" xr:uid="{DF2E4CE0-A659-4D7C-A104-701D4D9ECB64}"/>
    <cellStyle name="Comma [0] 2 148 2" xfId="32692" xr:uid="{35E9295B-97C7-4F7D-87C4-5BB92FDA0002}"/>
    <cellStyle name="Comma [0] 2 148 2 2" xfId="5006" hidden="1" xr:uid="{00000000-0005-0000-0000-000091130000}"/>
    <cellStyle name="Comma [0] 2 148 2 2" xfId="5448" hidden="1" xr:uid="{00000000-0005-0000-0000-00004B150000}"/>
    <cellStyle name="Comma [0] 2 148 2 2" xfId="5569" hidden="1" xr:uid="{00000000-0005-0000-0000-0000C4150000}"/>
    <cellStyle name="Comma [0] 2 148 2 2" xfId="5767" hidden="1" xr:uid="{00000000-0005-0000-0000-00008A160000}"/>
    <cellStyle name="Comma [0] 2 148 2 2" xfId="7225" hidden="1" xr:uid="{00000000-0005-0000-0000-00003C1C0000}"/>
    <cellStyle name="Comma [0] 2 148 2 2" xfId="7667" hidden="1" xr:uid="{00000000-0005-0000-0000-0000F61D0000}"/>
    <cellStyle name="Comma [0] 2 148 2 2" xfId="7788" hidden="1" xr:uid="{00000000-0005-0000-0000-00006F1E0000}"/>
    <cellStyle name="Comma [0] 2 148 2 2" xfId="7986" hidden="1" xr:uid="{00000000-0005-0000-0000-0000351F0000}"/>
    <cellStyle name="Comma [0] 2 148 2 2" xfId="8981" hidden="1" xr:uid="{00000000-0005-0000-0000-000018230000}"/>
    <cellStyle name="Comma [0] 2 148 2 2" xfId="9423" hidden="1" xr:uid="{00000000-0005-0000-0000-0000D2240000}"/>
    <cellStyle name="Comma [0] 2 148 2 2" xfId="9544" hidden="1" xr:uid="{00000000-0005-0000-0000-00004B250000}"/>
    <cellStyle name="Comma [0] 2 148 2 2" xfId="9742" hidden="1" xr:uid="{00000000-0005-0000-0000-000011260000}"/>
    <cellStyle name="Comma [0] 2 148 2 2" xfId="10737" hidden="1" xr:uid="{00000000-0005-0000-0000-0000F4290000}"/>
    <cellStyle name="Comma [0] 2 148 2 2" xfId="11179" hidden="1" xr:uid="{00000000-0005-0000-0000-0000AE2B0000}"/>
    <cellStyle name="Comma [0] 2 148 2 2" xfId="11300" hidden="1" xr:uid="{00000000-0005-0000-0000-0000272C0000}"/>
    <cellStyle name="Comma [0] 2 148 2 2" xfId="11498" hidden="1" xr:uid="{00000000-0005-0000-0000-0000ED2C0000}"/>
    <cellStyle name="Comma [0] 2 148 2 2" xfId="12493" hidden="1" xr:uid="{00000000-0005-0000-0000-0000D0300000}"/>
    <cellStyle name="Comma [0] 2 148 2 2" xfId="12935" hidden="1" xr:uid="{00000000-0005-0000-0000-00008A320000}"/>
    <cellStyle name="Comma [0] 2 148 2 2" xfId="13056" hidden="1" xr:uid="{00000000-0005-0000-0000-000003330000}"/>
    <cellStyle name="Comma [0] 2 148 2 2" xfId="13254" hidden="1" xr:uid="{00000000-0005-0000-0000-0000C9330000}"/>
    <cellStyle name="Comma [0] 2 148 2 2" xfId="14249" hidden="1" xr:uid="{00000000-0005-0000-0000-0000AC370000}"/>
    <cellStyle name="Comma [0] 2 148 2 2" xfId="14691" hidden="1" xr:uid="{00000000-0005-0000-0000-000066390000}"/>
    <cellStyle name="Comma [0] 2 148 2 2" xfId="14812" hidden="1" xr:uid="{00000000-0005-0000-0000-0000DF390000}"/>
    <cellStyle name="Comma [0] 2 148 2 2" xfId="15010" hidden="1" xr:uid="{00000000-0005-0000-0000-0000A53A0000}"/>
    <cellStyle name="Comma [0] 2 148 2 2" xfId="16002" hidden="1" xr:uid="{00000000-0005-0000-0000-0000853E0000}"/>
    <cellStyle name="Comma [0] 2 148 2 2" xfId="16444" hidden="1" xr:uid="{00000000-0005-0000-0000-00003F400000}"/>
    <cellStyle name="Comma [0] 2 148 2 2" xfId="16565" hidden="1" xr:uid="{00000000-0005-0000-0000-0000B8400000}"/>
    <cellStyle name="Comma [0] 2 148 2 2" xfId="16763" hidden="1" xr:uid="{00000000-0005-0000-0000-00007E410000}"/>
    <cellStyle name="Comma [0] 2 148 2 2" xfId="17752" hidden="1" xr:uid="{00000000-0005-0000-0000-00005B450000}"/>
    <cellStyle name="Comma [0] 2 148 2 2" xfId="18194" hidden="1" xr:uid="{00000000-0005-0000-0000-000015470000}"/>
    <cellStyle name="Comma [0] 2 148 2 2" xfId="18315" hidden="1" xr:uid="{00000000-0005-0000-0000-00008E470000}"/>
    <cellStyle name="Comma [0] 2 148 2 2" xfId="18513" hidden="1" xr:uid="{00000000-0005-0000-0000-000054480000}"/>
    <cellStyle name="Comma [0] 2 148 2 2" xfId="19497" hidden="1" xr:uid="{00000000-0005-0000-0000-00002C4C0000}"/>
    <cellStyle name="Comma [0] 2 148 2 2" xfId="19938" hidden="1" xr:uid="{00000000-0005-0000-0000-0000E54D0000}"/>
    <cellStyle name="Comma [0] 2 148 2 2" xfId="20059" hidden="1" xr:uid="{00000000-0005-0000-0000-00005E4E0000}"/>
    <cellStyle name="Comma [0] 2 148 2 2" xfId="20257" hidden="1" xr:uid="{00000000-0005-0000-0000-0000244F0000}"/>
    <cellStyle name="Comma [0] 2 148 2 2" xfId="21235" hidden="1" xr:uid="{00000000-0005-0000-0000-0000F6520000}"/>
    <cellStyle name="Comma [0] 2 148 2 2" xfId="21672" hidden="1" xr:uid="{00000000-0005-0000-0000-0000AB540000}"/>
    <cellStyle name="Comma [0] 2 148 2 2" xfId="21793" hidden="1" xr:uid="{00000000-0005-0000-0000-000024550000}"/>
    <cellStyle name="Comma [0] 2 148 2 2" xfId="21991" hidden="1" xr:uid="{00000000-0005-0000-0000-0000EA550000}"/>
    <cellStyle name="Comma [0] 2 148 2 2" xfId="22963" hidden="1" xr:uid="{00000000-0005-0000-0000-0000B6590000}"/>
    <cellStyle name="Comma [0] 2 148 2 2" xfId="23396" hidden="1" xr:uid="{00000000-0005-0000-0000-0000675B0000}"/>
    <cellStyle name="Comma [0] 2 148 2 2" xfId="23517" hidden="1" xr:uid="{00000000-0005-0000-0000-0000E05B0000}"/>
    <cellStyle name="Comma [0] 2 148 2 2" xfId="23715" hidden="1" xr:uid="{00000000-0005-0000-0000-0000A65C0000}"/>
    <cellStyle name="Comma [0] 2 148 2 2" xfId="24676" hidden="1" xr:uid="{00000000-0005-0000-0000-000067600000}"/>
    <cellStyle name="Comma [0] 2 148 2 2" xfId="25103" hidden="1" xr:uid="{00000000-0005-0000-0000-000012620000}"/>
    <cellStyle name="Comma [0] 2 148 2 2" xfId="25224" hidden="1" xr:uid="{00000000-0005-0000-0000-00008B620000}"/>
    <cellStyle name="Comma [0] 2 148 2 2" xfId="25422" hidden="1" xr:uid="{00000000-0005-0000-0000-000051630000}"/>
    <cellStyle name="Comma [0] 2 148 2 2" xfId="26373" hidden="1" xr:uid="{00000000-0005-0000-0000-000008670000}"/>
    <cellStyle name="Comma [0] 2 148 2 2" xfId="26797" hidden="1" xr:uid="{00000000-0005-0000-0000-0000B0680000}"/>
    <cellStyle name="Comma [0] 2 148 2 2" xfId="26918" hidden="1" xr:uid="{00000000-0005-0000-0000-000029690000}"/>
    <cellStyle name="Comma [0] 2 148 2 2" xfId="27116" hidden="1" xr:uid="{00000000-0005-0000-0000-0000EF690000}"/>
    <cellStyle name="Comma [0] 2 148 2 2" xfId="28048" hidden="1" xr:uid="{00000000-0005-0000-0000-0000936D0000}"/>
    <cellStyle name="Comma [0] 2 148 2 2" xfId="28458" hidden="1" xr:uid="{00000000-0005-0000-0000-00002D6F0000}"/>
    <cellStyle name="Comma [0] 2 148 2 2" xfId="28579" hidden="1" xr:uid="{00000000-0005-0000-0000-0000A66F0000}"/>
    <cellStyle name="Comma [0] 2 148 2 2" xfId="28777" hidden="1" xr:uid="{00000000-0005-0000-0000-00006C700000}"/>
    <cellStyle name="Comma [0] 2 148 2 2" xfId="29694" hidden="1" xr:uid="{00000000-0005-0000-0000-000001740000}"/>
    <cellStyle name="Comma [0] 2 148 2 2" xfId="30093" hidden="1" xr:uid="{00000000-0005-0000-0000-000090750000}"/>
    <cellStyle name="Comma [0] 2 148 2 2" xfId="30214" hidden="1" xr:uid="{00000000-0005-0000-0000-000009760000}"/>
    <cellStyle name="Comma [0] 2 148 2 2" xfId="30412" hidden="1" xr:uid="{00000000-0005-0000-0000-0000CF760000}"/>
    <cellStyle name="Comma [0] 2 148 2 2" xfId="31271" hidden="1" xr:uid="{00000000-0005-0000-0000-00002A7A0000}"/>
    <cellStyle name="Comma [0] 2 148 2 2" xfId="31615" hidden="1" xr:uid="{00000000-0005-0000-0000-0000827B0000}"/>
    <cellStyle name="Comma [0] 2 148 2 2" xfId="31727" hidden="1" xr:uid="{00000000-0005-0000-0000-0000F27B0000}"/>
    <cellStyle name="Comma [0] 2 148 2 2" xfId="31923" hidden="1" xr:uid="{00000000-0005-0000-0000-0000B67C0000}"/>
    <cellStyle name="Comma [0] 2 148 2 2" xfId="37110" hidden="1" xr:uid="{337D5B98-4909-4D3D-8C9F-FE38B5CD96D7}"/>
    <cellStyle name="Comma [0] 2 148 2 2" xfId="37552" hidden="1" xr:uid="{AF8D40F2-8BC2-4CD8-9C6C-BFC2D373BB9D}"/>
    <cellStyle name="Comma [0] 2 148 2 2" xfId="37673" hidden="1" xr:uid="{24123F84-FE09-47FA-BC93-C5CD44D1C0A5}"/>
    <cellStyle name="Comma [0] 2 148 2 2" xfId="37871" hidden="1" xr:uid="{09B86A36-C155-4CEA-857A-AB3E76EA5601}"/>
    <cellStyle name="Comma [0] 2 148 2 2" xfId="39329" hidden="1" xr:uid="{3485EB86-3A69-4838-BA60-5DAA44216877}"/>
    <cellStyle name="Comma [0] 2 148 2 2" xfId="39771" hidden="1" xr:uid="{38C4443A-C628-4FE5-A60C-5B1ED0047ACB}"/>
    <cellStyle name="Comma [0] 2 148 2 2" xfId="39892" hidden="1" xr:uid="{5762C1A4-891E-4A15-B8A9-F563AEE7953F}"/>
    <cellStyle name="Comma [0] 2 148 2 2" xfId="40090" hidden="1" xr:uid="{E94ED6A4-6568-4865-A8C9-0AA75DD37197}"/>
    <cellStyle name="Comma [0] 2 148 2 2" xfId="41085" hidden="1" xr:uid="{687C5A95-544B-47D9-A184-DEBB43646F66}"/>
    <cellStyle name="Comma [0] 2 148 2 2" xfId="41527" hidden="1" xr:uid="{76B1B63C-FDD7-47AD-AB54-E8E5939C2204}"/>
    <cellStyle name="Comma [0] 2 148 2 2" xfId="41648" hidden="1" xr:uid="{659D9B89-649D-461D-B930-DF824D17CCD3}"/>
    <cellStyle name="Comma [0] 2 148 2 2" xfId="41846" hidden="1" xr:uid="{7865C5F4-2E6E-4DEF-9D10-361309FD5F7B}"/>
    <cellStyle name="Comma [0] 2 148 2 2" xfId="42841" hidden="1" xr:uid="{3A514695-0A51-4FBA-BEDC-573775EF31A4}"/>
    <cellStyle name="Comma [0] 2 148 2 2" xfId="43283" hidden="1" xr:uid="{EF240C24-9585-4CE6-A4B6-BA287460E7F9}"/>
    <cellStyle name="Comma [0] 2 148 2 2" xfId="43404" hidden="1" xr:uid="{35C2A45B-61B0-48B5-BA2B-6F3F112D348F}"/>
    <cellStyle name="Comma [0] 2 148 2 2" xfId="43602" hidden="1" xr:uid="{D60C3BF7-79F6-48B6-A521-A34175BA7743}"/>
    <cellStyle name="Comma [0] 2 148 2 2" xfId="44597" hidden="1" xr:uid="{A3A0CA55-2D52-4437-A899-4E606962916C}"/>
    <cellStyle name="Comma [0] 2 148 2 2" xfId="45039" hidden="1" xr:uid="{EB40AD73-BEE2-4C2B-AAAF-0539F991FC6C}"/>
    <cellStyle name="Comma [0] 2 148 2 2" xfId="45160" hidden="1" xr:uid="{913374F7-527F-468B-A76C-DE146CA0F661}"/>
    <cellStyle name="Comma [0] 2 148 2 2" xfId="45358" hidden="1" xr:uid="{1462790F-B150-4545-A62F-3D1A460E479D}"/>
    <cellStyle name="Comma [0] 2 148 2 2" xfId="46353" hidden="1" xr:uid="{8EC974E7-4498-47FC-BBF6-8C9CCEFA0D5F}"/>
    <cellStyle name="Comma [0] 2 148 2 2" xfId="46795" hidden="1" xr:uid="{5088985B-0B78-4D24-91FC-435B574E0C8B}"/>
    <cellStyle name="Comma [0] 2 148 2 2" xfId="46916" hidden="1" xr:uid="{25F7D05F-22D7-4AAC-98F1-2BACDAE408AF}"/>
    <cellStyle name="Comma [0] 2 148 2 2" xfId="47114" hidden="1" xr:uid="{387B206B-AB96-4879-BD16-F30DD6020619}"/>
    <cellStyle name="Comma [0] 2 148 2 2" xfId="48106" hidden="1" xr:uid="{131FC11B-0A91-4519-A96F-B05AA0003C32}"/>
    <cellStyle name="Comma [0] 2 148 2 2" xfId="48548" hidden="1" xr:uid="{18E2A289-80DA-4EC4-B454-93BB625F51A1}"/>
    <cellStyle name="Comma [0] 2 148 2 2" xfId="48669" hidden="1" xr:uid="{BFD3030B-57AA-4940-9F5F-BFFD5B293E91}"/>
    <cellStyle name="Comma [0] 2 148 2 2" xfId="48867" hidden="1" xr:uid="{AAE4706B-521F-4132-8363-D3E1EF392389}"/>
    <cellStyle name="Comma [0] 2 148 2 2" xfId="49856" hidden="1" xr:uid="{CD191435-CA58-453D-8E32-F2BA81767818}"/>
    <cellStyle name="Comma [0] 2 148 2 2" xfId="50298" hidden="1" xr:uid="{D3F71069-73CD-4940-9C4E-56036D94898F}"/>
    <cellStyle name="Comma [0] 2 148 2 2" xfId="50419" hidden="1" xr:uid="{F7A4349B-6707-40E7-AFA5-87D087A86E82}"/>
    <cellStyle name="Comma [0] 2 148 2 2" xfId="50617" hidden="1" xr:uid="{B9275214-4D07-4E4C-8C0E-13D669D88ACF}"/>
    <cellStyle name="Comma [0] 2 148 2 2" xfId="51601" hidden="1" xr:uid="{E6090F28-E778-4B03-989B-28A7ACBBD007}"/>
    <cellStyle name="Comma [0] 2 148 2 2" xfId="52042" hidden="1" xr:uid="{5AC57B04-9F25-4D40-8EE8-45B0BD37A112}"/>
    <cellStyle name="Comma [0] 2 148 2 2" xfId="52163" hidden="1" xr:uid="{098FFF68-2666-4A2D-BCB7-49DB569F70BB}"/>
    <cellStyle name="Comma [0] 2 148 2 2" xfId="52361" hidden="1" xr:uid="{AC36880B-7458-4E6C-881D-EF02EC30F877}"/>
    <cellStyle name="Comma [0] 2 148 2 2" xfId="53339" hidden="1" xr:uid="{8037EA04-6CB9-4172-AE2A-C632E5F7AFE6}"/>
    <cellStyle name="Comma [0] 2 148 2 2" xfId="53776" hidden="1" xr:uid="{1846A3BF-D284-4804-B10D-A8B55C7200D9}"/>
    <cellStyle name="Comma [0] 2 148 2 2" xfId="53897" hidden="1" xr:uid="{2F4B4050-8E64-4B17-8F8B-878DA9758F4C}"/>
    <cellStyle name="Comma [0] 2 148 2 2" xfId="54095" hidden="1" xr:uid="{ED852BF2-6654-4C23-BAAB-59ACFE6637B7}"/>
    <cellStyle name="Comma [0] 2 148 2 2" xfId="55067" hidden="1" xr:uid="{CB2CBB84-1022-4872-A23F-7439255442AA}"/>
    <cellStyle name="Comma [0] 2 148 2 2" xfId="55500" hidden="1" xr:uid="{122DCF9C-752C-4369-AC99-E5C46CCC89BF}"/>
    <cellStyle name="Comma [0] 2 148 2 2" xfId="55621" hidden="1" xr:uid="{1C07FEC2-3714-43A1-8BBE-2ED91369E8AC}"/>
    <cellStyle name="Comma [0] 2 148 2 2" xfId="55819" hidden="1" xr:uid="{5F4F6003-B490-4345-B2BD-BF05D6773BFF}"/>
    <cellStyle name="Comma [0] 2 148 2 2" xfId="56780" hidden="1" xr:uid="{1DE76528-65C3-48DC-8350-D589AAC8CA64}"/>
    <cellStyle name="Comma [0] 2 148 2 2" xfId="57207" hidden="1" xr:uid="{17F1EEB1-7093-4B88-A26A-8C225E199E75}"/>
    <cellStyle name="Comma [0] 2 148 2 2" xfId="57328" hidden="1" xr:uid="{5A690D36-9EBF-4ED5-AAC1-3F7C44B9D156}"/>
    <cellStyle name="Comma [0] 2 148 2 2" xfId="57526" hidden="1" xr:uid="{12875EC4-814B-40CC-B450-A5033B7FDC57}"/>
    <cellStyle name="Comma [0] 2 148 2 2" xfId="58477" hidden="1" xr:uid="{684492B8-3806-4AF1-B8E8-4DBD4034EE10}"/>
    <cellStyle name="Comma [0] 2 148 2 2" xfId="58901" hidden="1" xr:uid="{8BBACC6C-85F2-4168-ABA9-107777E6B58E}"/>
    <cellStyle name="Comma [0] 2 148 2 2" xfId="59022" hidden="1" xr:uid="{A55D9B05-5BA8-4EC6-857C-29EFDA908484}"/>
    <cellStyle name="Comma [0] 2 148 2 2" xfId="59220" hidden="1" xr:uid="{F9C6CD50-9B0E-4F84-8448-2E5C311B84F7}"/>
    <cellStyle name="Comma [0] 2 148 2 2" xfId="60152" hidden="1" xr:uid="{70F4DB35-5A7E-410C-B001-D5E02B2C7E52}"/>
    <cellStyle name="Comma [0] 2 148 2 2" xfId="60562" hidden="1" xr:uid="{357217BD-2F1C-44CB-B478-7A74FED7A149}"/>
    <cellStyle name="Comma [0] 2 148 2 2" xfId="60683" hidden="1" xr:uid="{99C15235-A163-42B4-BBF7-7134783E0508}"/>
    <cellStyle name="Comma [0] 2 148 2 2" xfId="60881" hidden="1" xr:uid="{C7CFF2ED-8DB4-4E1D-BFEC-6E0ADE7866D5}"/>
    <cellStyle name="Comma [0] 2 148 2 2" xfId="61798" hidden="1" xr:uid="{443B2FA4-069B-4B4A-B321-5D4771874442}"/>
    <cellStyle name="Comma [0] 2 148 2 2" xfId="62197" hidden="1" xr:uid="{DA1CE060-E6A4-4ECF-8D02-6F8A46393D64}"/>
    <cellStyle name="Comma [0] 2 148 2 2" xfId="62318" hidden="1" xr:uid="{F3FA1951-6FF5-4168-A3EC-A6D963E1C04C}"/>
    <cellStyle name="Comma [0] 2 148 2 2" xfId="62516" hidden="1" xr:uid="{DE493F08-008B-4852-9A5F-3925DD22223D}"/>
    <cellStyle name="Comma [0] 2 148 2 2" xfId="63375" hidden="1" xr:uid="{1033A3BB-E865-4200-9533-927EC072A15F}"/>
    <cellStyle name="Comma [0] 2 148 2 2" xfId="63719" hidden="1" xr:uid="{51CF4A61-19E5-494A-B3B9-EA26D3996A57}"/>
    <cellStyle name="Comma [0] 2 148 2 2" xfId="63831" hidden="1" xr:uid="{D537818F-3EB2-47FF-9110-D0D762B7C361}"/>
    <cellStyle name="Comma [0] 2 148 2 2" xfId="64027" hidden="1" xr:uid="{ED6247F5-4B0C-4472-B069-F5632B776687}"/>
    <cellStyle name="Comma [0] 2 148 3" xfId="4345" hidden="1" xr:uid="{00000000-0005-0000-0000-0000FC100000}"/>
    <cellStyle name="Comma [0] 2 148 3" xfId="6564" hidden="1" xr:uid="{00000000-0005-0000-0000-0000A7190000}"/>
    <cellStyle name="Comma [0] 2 148 3" xfId="7563" hidden="1" xr:uid="{00000000-0005-0000-0000-00008E1D0000}"/>
    <cellStyle name="Comma [0] 2 148 3" xfId="9319" hidden="1" xr:uid="{00000000-0005-0000-0000-00006A240000}"/>
    <cellStyle name="Comma [0] 2 148 3" xfId="11075" hidden="1" xr:uid="{00000000-0005-0000-0000-0000462B0000}"/>
    <cellStyle name="Comma [0] 2 148 3" xfId="12831" hidden="1" xr:uid="{00000000-0005-0000-0000-000022320000}"/>
    <cellStyle name="Comma [0] 2 148 3" xfId="14587" hidden="1" xr:uid="{00000000-0005-0000-0000-0000FE380000}"/>
    <cellStyle name="Comma [0] 2 148 3" xfId="16340" hidden="1" xr:uid="{00000000-0005-0000-0000-0000D73F0000}"/>
    <cellStyle name="Comma [0] 2 148 3" xfId="18090" hidden="1" xr:uid="{00000000-0005-0000-0000-0000AD460000}"/>
    <cellStyle name="Comma [0] 2 148 3" xfId="19834" hidden="1" xr:uid="{00000000-0005-0000-0000-00007D4D0000}"/>
    <cellStyle name="Comma [0] 2 148 3" xfId="21568" hidden="1" xr:uid="{00000000-0005-0000-0000-000043540000}"/>
    <cellStyle name="Comma [0] 2 148 3" xfId="23294" hidden="1" xr:uid="{00000000-0005-0000-0000-0000015B0000}"/>
    <cellStyle name="Comma [0] 2 148 3" xfId="25002" hidden="1" xr:uid="{00000000-0005-0000-0000-0000AD610000}"/>
    <cellStyle name="Comma [0] 2 148 3" xfId="26697" hidden="1" xr:uid="{00000000-0005-0000-0000-00004C680000}"/>
    <cellStyle name="Comma [0] 2 148 3" xfId="28361" hidden="1" xr:uid="{00000000-0005-0000-0000-0000CC6E0000}"/>
    <cellStyle name="Comma [0] 2 148 3" xfId="29996" hidden="1" xr:uid="{00000000-0005-0000-0000-00002F750000}"/>
    <cellStyle name="Comma [0] 2 148 3" xfId="36449" hidden="1" xr:uid="{B6F4AE1B-486D-4B89-A4BB-83FECAB28F66}"/>
    <cellStyle name="Comma [0] 2 148 3" xfId="38668" hidden="1" xr:uid="{16DB229F-AB04-461C-8A4B-E8705D4BBD6F}"/>
    <cellStyle name="Comma [0] 2 148 3" xfId="39667" hidden="1" xr:uid="{549E39AD-4537-44C0-B5AC-9184F5296988}"/>
    <cellStyle name="Comma [0] 2 148 3" xfId="41423" hidden="1" xr:uid="{0619002B-27CE-4742-AC8B-B289B1663EA3}"/>
    <cellStyle name="Comma [0] 2 148 3" xfId="43179" hidden="1" xr:uid="{F9F01714-10C3-4295-8426-3579044F4362}"/>
    <cellStyle name="Comma [0] 2 148 3" xfId="44935" hidden="1" xr:uid="{C626546B-2D4B-4762-AF01-17E760EFB6E4}"/>
    <cellStyle name="Comma [0] 2 148 3" xfId="46691" hidden="1" xr:uid="{58DDB076-47FE-4999-90B3-450833AB3B94}"/>
    <cellStyle name="Comma [0] 2 148 3" xfId="48444" hidden="1" xr:uid="{5E461813-AE48-45E5-B966-7A1F47BEA78B}"/>
    <cellStyle name="Comma [0] 2 148 3" xfId="50194" hidden="1" xr:uid="{8E3D6289-F784-423B-91D8-9D2D16A7BEE8}"/>
    <cellStyle name="Comma [0] 2 148 3" xfId="51938" hidden="1" xr:uid="{1770D872-871B-417F-8895-BF7CA7727F54}"/>
    <cellStyle name="Comma [0] 2 148 3" xfId="53672" hidden="1" xr:uid="{71AE04E9-F5D1-4D97-B476-623058F03AC7}"/>
    <cellStyle name="Comma [0] 2 148 3" xfId="55398" hidden="1" xr:uid="{E3F510FB-CD0F-4D8C-8AB1-F383A28E5BD7}"/>
    <cellStyle name="Comma [0] 2 148 3" xfId="57106" hidden="1" xr:uid="{CAA31BE2-29CB-493D-9945-A088A2BD8866}"/>
    <cellStyle name="Comma [0] 2 148 3" xfId="58801" hidden="1" xr:uid="{34547B4B-06A3-4FF6-A8B0-B5009C036478}"/>
    <cellStyle name="Comma [0] 2 148 3" xfId="60465" hidden="1" xr:uid="{9522BA51-B00E-4E4D-93F1-0680F91AE468}"/>
    <cellStyle name="Comma [0] 2 148 3" xfId="62100" hidden="1" xr:uid="{1CB418E8-B9D0-4EB1-8369-C19E9D83C808}"/>
    <cellStyle name="Comma [0] 2 149" xfId="548" xr:uid="{00000000-0005-0000-0000-000027020000}"/>
    <cellStyle name="Comma [0] 2 149 2" xfId="1203" hidden="1" xr:uid="{00000000-0005-0000-0000-0000B6040000}"/>
    <cellStyle name="Comma [0] 2 149 2" xfId="1631" hidden="1" xr:uid="{00000000-0005-0000-0000-000062060000}"/>
    <cellStyle name="Comma [0] 2 149 2" xfId="1762" hidden="1" xr:uid="{00000000-0005-0000-0000-0000E5060000}"/>
    <cellStyle name="Comma [0] 2 149 2" xfId="2017" hidden="1" xr:uid="{00000000-0005-0000-0000-0000E4070000}"/>
    <cellStyle name="Comma [0] 2 149 2" xfId="33324" hidden="1" xr:uid="{AD923E8F-C5C9-4B77-8878-D6B1A837B3FA}"/>
    <cellStyle name="Comma [0] 2 149 2" xfId="33749" hidden="1" xr:uid="{7FCADA0F-72C7-41A0-A8F3-9D6DE9DBEC7A}"/>
    <cellStyle name="Comma [0] 2 149 2" xfId="33877" hidden="1" xr:uid="{5BD60730-9D53-40FC-9446-465DB006DA45}"/>
    <cellStyle name="Comma [0] 2 149 2" xfId="34132" hidden="1" xr:uid="{44822153-2CD8-4EC8-B778-44996391E56E}"/>
    <cellStyle name="Comma [0] 2 149 2" xfId="32686" xr:uid="{601D59E7-D579-4B23-8EA0-9525DBEBFD47}"/>
    <cellStyle name="Comma [0] 2 149 2 2" xfId="5000" hidden="1" xr:uid="{00000000-0005-0000-0000-00008B130000}"/>
    <cellStyle name="Comma [0] 2 149 2 2" xfId="5428" hidden="1" xr:uid="{00000000-0005-0000-0000-000037150000}"/>
    <cellStyle name="Comma [0] 2 149 2 2" xfId="5563" hidden="1" xr:uid="{00000000-0005-0000-0000-0000BE150000}"/>
    <cellStyle name="Comma [0] 2 149 2 2" xfId="5819" hidden="1" xr:uid="{00000000-0005-0000-0000-0000BE160000}"/>
    <cellStyle name="Comma [0] 2 149 2 2" xfId="7219" hidden="1" xr:uid="{00000000-0005-0000-0000-0000361C0000}"/>
    <cellStyle name="Comma [0] 2 149 2 2" xfId="7647" hidden="1" xr:uid="{00000000-0005-0000-0000-0000E21D0000}"/>
    <cellStyle name="Comma [0] 2 149 2 2" xfId="7782" hidden="1" xr:uid="{00000000-0005-0000-0000-0000691E0000}"/>
    <cellStyle name="Comma [0] 2 149 2 2" xfId="8038" hidden="1" xr:uid="{00000000-0005-0000-0000-0000691F0000}"/>
    <cellStyle name="Comma [0] 2 149 2 2" xfId="8975" hidden="1" xr:uid="{00000000-0005-0000-0000-000012230000}"/>
    <cellStyle name="Comma [0] 2 149 2 2" xfId="9403" hidden="1" xr:uid="{00000000-0005-0000-0000-0000BE240000}"/>
    <cellStyle name="Comma [0] 2 149 2 2" xfId="9538" hidden="1" xr:uid="{00000000-0005-0000-0000-000045250000}"/>
    <cellStyle name="Comma [0] 2 149 2 2" xfId="9794" hidden="1" xr:uid="{00000000-0005-0000-0000-000045260000}"/>
    <cellStyle name="Comma [0] 2 149 2 2" xfId="10731" hidden="1" xr:uid="{00000000-0005-0000-0000-0000EE290000}"/>
    <cellStyle name="Comma [0] 2 149 2 2" xfId="11159" hidden="1" xr:uid="{00000000-0005-0000-0000-00009A2B0000}"/>
    <cellStyle name="Comma [0] 2 149 2 2" xfId="11294" hidden="1" xr:uid="{00000000-0005-0000-0000-0000212C0000}"/>
    <cellStyle name="Comma [0] 2 149 2 2" xfId="11550" hidden="1" xr:uid="{00000000-0005-0000-0000-0000212D0000}"/>
    <cellStyle name="Comma [0] 2 149 2 2" xfId="12487" hidden="1" xr:uid="{00000000-0005-0000-0000-0000CA300000}"/>
    <cellStyle name="Comma [0] 2 149 2 2" xfId="12915" hidden="1" xr:uid="{00000000-0005-0000-0000-000076320000}"/>
    <cellStyle name="Comma [0] 2 149 2 2" xfId="13050" hidden="1" xr:uid="{00000000-0005-0000-0000-0000FD320000}"/>
    <cellStyle name="Comma [0] 2 149 2 2" xfId="13306" hidden="1" xr:uid="{00000000-0005-0000-0000-0000FD330000}"/>
    <cellStyle name="Comma [0] 2 149 2 2" xfId="14243" hidden="1" xr:uid="{00000000-0005-0000-0000-0000A6370000}"/>
    <cellStyle name="Comma [0] 2 149 2 2" xfId="14671" hidden="1" xr:uid="{00000000-0005-0000-0000-000052390000}"/>
    <cellStyle name="Comma [0] 2 149 2 2" xfId="14806" hidden="1" xr:uid="{00000000-0005-0000-0000-0000D9390000}"/>
    <cellStyle name="Comma [0] 2 149 2 2" xfId="15062" hidden="1" xr:uid="{00000000-0005-0000-0000-0000D93A0000}"/>
    <cellStyle name="Comma [0] 2 149 2 2" xfId="15996" hidden="1" xr:uid="{00000000-0005-0000-0000-00007F3E0000}"/>
    <cellStyle name="Comma [0] 2 149 2 2" xfId="16424" hidden="1" xr:uid="{00000000-0005-0000-0000-00002B400000}"/>
    <cellStyle name="Comma [0] 2 149 2 2" xfId="16559" hidden="1" xr:uid="{00000000-0005-0000-0000-0000B2400000}"/>
    <cellStyle name="Comma [0] 2 149 2 2" xfId="16815" hidden="1" xr:uid="{00000000-0005-0000-0000-0000B2410000}"/>
    <cellStyle name="Comma [0] 2 149 2 2" xfId="17746" hidden="1" xr:uid="{00000000-0005-0000-0000-000055450000}"/>
    <cellStyle name="Comma [0] 2 149 2 2" xfId="18174" hidden="1" xr:uid="{00000000-0005-0000-0000-000001470000}"/>
    <cellStyle name="Comma [0] 2 149 2 2" xfId="18309" hidden="1" xr:uid="{00000000-0005-0000-0000-000088470000}"/>
    <cellStyle name="Comma [0] 2 149 2 2" xfId="18565" hidden="1" xr:uid="{00000000-0005-0000-0000-000088480000}"/>
    <cellStyle name="Comma [0] 2 149 2 2" xfId="19491" hidden="1" xr:uid="{00000000-0005-0000-0000-0000264C0000}"/>
    <cellStyle name="Comma [0] 2 149 2 2" xfId="19918" hidden="1" xr:uid="{00000000-0005-0000-0000-0000D14D0000}"/>
    <cellStyle name="Comma [0] 2 149 2 2" xfId="20053" hidden="1" xr:uid="{00000000-0005-0000-0000-0000584E0000}"/>
    <cellStyle name="Comma [0] 2 149 2 2" xfId="20309" hidden="1" xr:uid="{00000000-0005-0000-0000-0000584F0000}"/>
    <cellStyle name="Comma [0] 2 149 2 2" xfId="21229" hidden="1" xr:uid="{00000000-0005-0000-0000-0000F0520000}"/>
    <cellStyle name="Comma [0] 2 149 2 2" xfId="21652" hidden="1" xr:uid="{00000000-0005-0000-0000-000097540000}"/>
    <cellStyle name="Comma [0] 2 149 2 2" xfId="21787" hidden="1" xr:uid="{00000000-0005-0000-0000-00001E550000}"/>
    <cellStyle name="Comma [0] 2 149 2 2" xfId="22043" hidden="1" xr:uid="{00000000-0005-0000-0000-00001E560000}"/>
    <cellStyle name="Comma [0] 2 149 2 2" xfId="22957" hidden="1" xr:uid="{00000000-0005-0000-0000-0000B0590000}"/>
    <cellStyle name="Comma [0] 2 149 2 2" xfId="23376" hidden="1" xr:uid="{00000000-0005-0000-0000-0000535B0000}"/>
    <cellStyle name="Comma [0] 2 149 2 2" xfId="23511" hidden="1" xr:uid="{00000000-0005-0000-0000-0000DA5B0000}"/>
    <cellStyle name="Comma [0] 2 149 2 2" xfId="23767" hidden="1" xr:uid="{00000000-0005-0000-0000-0000DA5C0000}"/>
    <cellStyle name="Comma [0] 2 149 2 2" xfId="24670" hidden="1" xr:uid="{00000000-0005-0000-0000-000061600000}"/>
    <cellStyle name="Comma [0] 2 149 2 2" xfId="25083" hidden="1" xr:uid="{00000000-0005-0000-0000-0000FE610000}"/>
    <cellStyle name="Comma [0] 2 149 2 2" xfId="25218" hidden="1" xr:uid="{00000000-0005-0000-0000-000085620000}"/>
    <cellStyle name="Comma [0] 2 149 2 2" xfId="25474" hidden="1" xr:uid="{00000000-0005-0000-0000-000085630000}"/>
    <cellStyle name="Comma [0] 2 149 2 2" xfId="26367" hidden="1" xr:uid="{00000000-0005-0000-0000-000002670000}"/>
    <cellStyle name="Comma [0] 2 149 2 2" xfId="26777" hidden="1" xr:uid="{00000000-0005-0000-0000-00009C680000}"/>
    <cellStyle name="Comma [0] 2 149 2 2" xfId="26912" hidden="1" xr:uid="{00000000-0005-0000-0000-000023690000}"/>
    <cellStyle name="Comma [0] 2 149 2 2" xfId="27168" hidden="1" xr:uid="{00000000-0005-0000-0000-0000236A0000}"/>
    <cellStyle name="Comma [0] 2 149 2 2" xfId="28042" hidden="1" xr:uid="{00000000-0005-0000-0000-00008D6D0000}"/>
    <cellStyle name="Comma [0] 2 149 2 2" xfId="28438" hidden="1" xr:uid="{00000000-0005-0000-0000-0000196F0000}"/>
    <cellStyle name="Comma [0] 2 149 2 2" xfId="28573" hidden="1" xr:uid="{00000000-0005-0000-0000-0000A06F0000}"/>
    <cellStyle name="Comma [0] 2 149 2 2" xfId="28829" hidden="1" xr:uid="{00000000-0005-0000-0000-0000A0700000}"/>
    <cellStyle name="Comma [0] 2 149 2 2" xfId="29688" hidden="1" xr:uid="{00000000-0005-0000-0000-0000FB730000}"/>
    <cellStyle name="Comma [0] 2 149 2 2" xfId="30073" hidden="1" xr:uid="{00000000-0005-0000-0000-00007C750000}"/>
    <cellStyle name="Comma [0] 2 149 2 2" xfId="30208" hidden="1" xr:uid="{00000000-0005-0000-0000-000003760000}"/>
    <cellStyle name="Comma [0] 2 149 2 2" xfId="30464" hidden="1" xr:uid="{00000000-0005-0000-0000-000003770000}"/>
    <cellStyle name="Comma [0] 2 149 2 2" xfId="31265" hidden="1" xr:uid="{00000000-0005-0000-0000-0000247A0000}"/>
    <cellStyle name="Comma [0] 2 149 2 2" xfId="31595" hidden="1" xr:uid="{00000000-0005-0000-0000-00006E7B0000}"/>
    <cellStyle name="Comma [0] 2 149 2 2" xfId="31721" hidden="1" xr:uid="{00000000-0005-0000-0000-0000EC7B0000}"/>
    <cellStyle name="Comma [0] 2 149 2 2" xfId="31975" hidden="1" xr:uid="{00000000-0005-0000-0000-0000EA7C0000}"/>
    <cellStyle name="Comma [0] 2 149 2 2" xfId="37104" hidden="1" xr:uid="{694FD64E-6005-4030-ADB3-B42C6E91B241}"/>
    <cellStyle name="Comma [0] 2 149 2 2" xfId="37532" hidden="1" xr:uid="{9BF6F334-B8BC-4EC3-9853-1B3B93F5F7A6}"/>
    <cellStyle name="Comma [0] 2 149 2 2" xfId="37667" hidden="1" xr:uid="{C8E0716E-A976-414D-B68F-78CC610BC476}"/>
    <cellStyle name="Comma [0] 2 149 2 2" xfId="37923" hidden="1" xr:uid="{A84F4DB7-D021-46A3-8F7D-D58F8D0749FC}"/>
    <cellStyle name="Comma [0] 2 149 2 2" xfId="39323" hidden="1" xr:uid="{78D17A7E-57BA-45A9-9247-B34311C58C75}"/>
    <cellStyle name="Comma [0] 2 149 2 2" xfId="39751" hidden="1" xr:uid="{62244C39-74E5-4CDD-B33F-72942D473774}"/>
    <cellStyle name="Comma [0] 2 149 2 2" xfId="39886" hidden="1" xr:uid="{10AA95A3-2A4C-4D49-BD57-7FDB92735BEC}"/>
    <cellStyle name="Comma [0] 2 149 2 2" xfId="40142" hidden="1" xr:uid="{CC3DFA1D-BEB3-43B8-9099-0203470E9148}"/>
    <cellStyle name="Comma [0] 2 149 2 2" xfId="41079" hidden="1" xr:uid="{4515DCA5-CB87-4002-8D24-7958890BEFB2}"/>
    <cellStyle name="Comma [0] 2 149 2 2" xfId="41507" hidden="1" xr:uid="{29D5C999-239C-4B4F-8CF4-A9982E8725D2}"/>
    <cellStyle name="Comma [0] 2 149 2 2" xfId="41642" hidden="1" xr:uid="{84F0E76E-96CF-4D64-80B4-924F95F0ADB1}"/>
    <cellStyle name="Comma [0] 2 149 2 2" xfId="41898" hidden="1" xr:uid="{5E8FC90C-C1AC-469C-B84B-1D7E4760C797}"/>
    <cellStyle name="Comma [0] 2 149 2 2" xfId="42835" hidden="1" xr:uid="{8A7977E1-A97D-48BC-9D9D-5076140F951E}"/>
    <cellStyle name="Comma [0] 2 149 2 2" xfId="43263" hidden="1" xr:uid="{E6AAC2B3-D80B-43B4-87BA-3414694317C3}"/>
    <cellStyle name="Comma [0] 2 149 2 2" xfId="43398" hidden="1" xr:uid="{C861F886-D96B-4437-A6E0-5AD8B9513315}"/>
    <cellStyle name="Comma [0] 2 149 2 2" xfId="43654" hidden="1" xr:uid="{5C464FBE-5C9C-45E5-9596-13468701DB04}"/>
    <cellStyle name="Comma [0] 2 149 2 2" xfId="44591" hidden="1" xr:uid="{6F192E56-0E44-4562-BC2F-5850B1A57C28}"/>
    <cellStyle name="Comma [0] 2 149 2 2" xfId="45019" hidden="1" xr:uid="{5BB92639-210C-4D17-BDD3-D4E9F451E133}"/>
    <cellStyle name="Comma [0] 2 149 2 2" xfId="45154" hidden="1" xr:uid="{F2FDD014-2D76-440D-87A7-F4FDA440D328}"/>
    <cellStyle name="Comma [0] 2 149 2 2" xfId="45410" hidden="1" xr:uid="{D609CB1C-F208-4A69-81E5-C1C9C8A616D8}"/>
    <cellStyle name="Comma [0] 2 149 2 2" xfId="46347" hidden="1" xr:uid="{A9564C65-BE27-4547-8C18-DEA3FAE54D17}"/>
    <cellStyle name="Comma [0] 2 149 2 2" xfId="46775" hidden="1" xr:uid="{F6E5BF12-336F-402B-BD13-CBF15B426737}"/>
    <cellStyle name="Comma [0] 2 149 2 2" xfId="46910" hidden="1" xr:uid="{240BD6EC-B115-4A0D-9FB1-198028F28623}"/>
    <cellStyle name="Comma [0] 2 149 2 2" xfId="47166" hidden="1" xr:uid="{7392F076-7D0C-4AC6-98BE-8DEFD16C1B37}"/>
    <cellStyle name="Comma [0] 2 149 2 2" xfId="48100" hidden="1" xr:uid="{9D429E85-2EC9-4302-8ED7-6052303AAD9F}"/>
    <cellStyle name="Comma [0] 2 149 2 2" xfId="48528" hidden="1" xr:uid="{82AB46DC-5EF3-4C28-8B8D-92A33CDE0C75}"/>
    <cellStyle name="Comma [0] 2 149 2 2" xfId="48663" hidden="1" xr:uid="{7C283633-395D-4451-BF0E-647BAA511F62}"/>
    <cellStyle name="Comma [0] 2 149 2 2" xfId="48919" hidden="1" xr:uid="{DC845F89-D671-4D10-866D-0D5093E951B7}"/>
    <cellStyle name="Comma [0] 2 149 2 2" xfId="49850" hidden="1" xr:uid="{675452F1-8DE8-42BB-B05A-0DDBF3D65FFE}"/>
    <cellStyle name="Comma [0] 2 149 2 2" xfId="50278" hidden="1" xr:uid="{CADDFC59-D674-4912-A9B7-A659DB332773}"/>
    <cellStyle name="Comma [0] 2 149 2 2" xfId="50413" hidden="1" xr:uid="{8193D09E-BCCC-4C44-A100-20DD869C741E}"/>
    <cellStyle name="Comma [0] 2 149 2 2" xfId="50669" hidden="1" xr:uid="{F71C6250-CF5D-4784-ABDB-82CBBDDF3A5A}"/>
    <cellStyle name="Comma [0] 2 149 2 2" xfId="51595" hidden="1" xr:uid="{54296C25-C2BF-4927-B1CD-40D285336FE2}"/>
    <cellStyle name="Comma [0] 2 149 2 2" xfId="52022" hidden="1" xr:uid="{BB9F4FED-E2F9-4BE8-956D-13C19F530C87}"/>
    <cellStyle name="Comma [0] 2 149 2 2" xfId="52157" hidden="1" xr:uid="{E74D087B-AC95-4F42-BF3A-8CCCF5551FA5}"/>
    <cellStyle name="Comma [0] 2 149 2 2" xfId="52413" hidden="1" xr:uid="{1078069E-4359-410A-B4A7-5509CA3CBB30}"/>
    <cellStyle name="Comma [0] 2 149 2 2" xfId="53333" hidden="1" xr:uid="{0BAB3233-F6B4-4676-A469-0FF01076B13B}"/>
    <cellStyle name="Comma [0] 2 149 2 2" xfId="53756" hidden="1" xr:uid="{D7F63D35-7D2D-42B6-96F6-4B6FDA20C36F}"/>
    <cellStyle name="Comma [0] 2 149 2 2" xfId="53891" hidden="1" xr:uid="{F36F8077-24CA-4CD7-A06A-E7BB652D835A}"/>
    <cellStyle name="Comma [0] 2 149 2 2" xfId="54147" hidden="1" xr:uid="{57AA7CAF-EC4D-4482-8FBD-D77CC24E1E27}"/>
    <cellStyle name="Comma [0] 2 149 2 2" xfId="55061" hidden="1" xr:uid="{18C0E60E-E3C7-4B39-A518-4369E1A09022}"/>
    <cellStyle name="Comma [0] 2 149 2 2" xfId="55480" hidden="1" xr:uid="{D775DCD3-12E9-4709-8346-27BDC1069436}"/>
    <cellStyle name="Comma [0] 2 149 2 2" xfId="55615" hidden="1" xr:uid="{C478A532-B095-4E8B-A2CB-02E5DA67D3B5}"/>
    <cellStyle name="Comma [0] 2 149 2 2" xfId="55871" hidden="1" xr:uid="{74B751B5-C6E9-4875-B399-2A02B8A52C71}"/>
    <cellStyle name="Comma [0] 2 149 2 2" xfId="56774" hidden="1" xr:uid="{F7076B93-1DA1-4C84-BD1C-D500B0C4064E}"/>
    <cellStyle name="Comma [0] 2 149 2 2" xfId="57187" hidden="1" xr:uid="{77099BAA-8A62-4CAF-AE20-64D188EA3C71}"/>
    <cellStyle name="Comma [0] 2 149 2 2" xfId="57322" hidden="1" xr:uid="{FBC2A64A-A506-4D9A-996F-71520B3E0085}"/>
    <cellStyle name="Comma [0] 2 149 2 2" xfId="57578" hidden="1" xr:uid="{16F19750-538C-4A8E-B0E7-415CFC0BA6BD}"/>
    <cellStyle name="Comma [0] 2 149 2 2" xfId="58471" hidden="1" xr:uid="{5727DD9E-2A94-49C0-9091-9C38B44A675C}"/>
    <cellStyle name="Comma [0] 2 149 2 2" xfId="58881" hidden="1" xr:uid="{FA6608F8-0396-4B8F-9F98-CC97DFEF8493}"/>
    <cellStyle name="Comma [0] 2 149 2 2" xfId="59016" hidden="1" xr:uid="{DED45CC0-E7E6-49CB-8D7B-D54194609A14}"/>
    <cellStyle name="Comma [0] 2 149 2 2" xfId="59272" hidden="1" xr:uid="{F62AADF5-85F4-4438-9B38-C2BF81F70D9D}"/>
    <cellStyle name="Comma [0] 2 149 2 2" xfId="60146" hidden="1" xr:uid="{40055D51-518C-4B79-A511-C1A8B56C485B}"/>
    <cellStyle name="Comma [0] 2 149 2 2" xfId="60542" hidden="1" xr:uid="{8AB703FB-0EA9-4A87-ABF7-14D3D4ADA4F7}"/>
    <cellStyle name="Comma [0] 2 149 2 2" xfId="60677" hidden="1" xr:uid="{95A23EAD-A6F6-48A0-A1BE-DD5F27D9337F}"/>
    <cellStyle name="Comma [0] 2 149 2 2" xfId="60933" hidden="1" xr:uid="{4013E945-2932-4BE5-8AC1-DF4781702AFC}"/>
    <cellStyle name="Comma [0] 2 149 2 2" xfId="61792" hidden="1" xr:uid="{C31E87EE-E55A-405A-8156-BAF41A32AB1F}"/>
    <cellStyle name="Comma [0] 2 149 2 2" xfId="62177" hidden="1" xr:uid="{9C3240BD-3CD8-4866-826A-3B6CA082A33B}"/>
    <cellStyle name="Comma [0] 2 149 2 2" xfId="62312" hidden="1" xr:uid="{4B5D0DC9-71E4-409B-964D-54810ACC97C3}"/>
    <cellStyle name="Comma [0] 2 149 2 2" xfId="62568" hidden="1" xr:uid="{21D52ED2-D6F6-44B3-A40B-5769FD1E406C}"/>
    <cellStyle name="Comma [0] 2 149 2 2" xfId="63369" hidden="1" xr:uid="{E986207D-F568-4070-99F3-9EE499013BF8}"/>
    <cellStyle name="Comma [0] 2 149 2 2" xfId="63699" hidden="1" xr:uid="{6B5BFC38-E66E-48CE-99C7-D1D5469DBAA7}"/>
    <cellStyle name="Comma [0] 2 149 2 2" xfId="63825" hidden="1" xr:uid="{7882B945-E41F-4A98-AEE6-BFDB04C99DD9}"/>
    <cellStyle name="Comma [0] 2 149 2 2" xfId="64079" hidden="1" xr:uid="{35E044BC-18CF-4F0D-BE86-C996E2578ADE}"/>
    <cellStyle name="Comma [0] 2 149 3" xfId="4339" hidden="1" xr:uid="{00000000-0005-0000-0000-0000F6100000}"/>
    <cellStyle name="Comma [0] 2 149 3" xfId="6558" hidden="1" xr:uid="{00000000-0005-0000-0000-0000A1190000}"/>
    <cellStyle name="Comma [0] 2 149 3" xfId="7588" hidden="1" xr:uid="{00000000-0005-0000-0000-0000A71D0000}"/>
    <cellStyle name="Comma [0] 2 149 3" xfId="9344" hidden="1" xr:uid="{00000000-0005-0000-0000-000083240000}"/>
    <cellStyle name="Comma [0] 2 149 3" xfId="11100" hidden="1" xr:uid="{00000000-0005-0000-0000-00005F2B0000}"/>
    <cellStyle name="Comma [0] 2 149 3" xfId="12856" hidden="1" xr:uid="{00000000-0005-0000-0000-00003B320000}"/>
    <cellStyle name="Comma [0] 2 149 3" xfId="14612" hidden="1" xr:uid="{00000000-0005-0000-0000-000017390000}"/>
    <cellStyle name="Comma [0] 2 149 3" xfId="16365" hidden="1" xr:uid="{00000000-0005-0000-0000-0000F03F0000}"/>
    <cellStyle name="Comma [0] 2 149 3" xfId="18115" hidden="1" xr:uid="{00000000-0005-0000-0000-0000C6460000}"/>
    <cellStyle name="Comma [0] 2 149 3" xfId="19859" hidden="1" xr:uid="{00000000-0005-0000-0000-0000964D0000}"/>
    <cellStyle name="Comma [0] 2 149 3" xfId="21593" hidden="1" xr:uid="{00000000-0005-0000-0000-00005C540000}"/>
    <cellStyle name="Comma [0] 2 149 3" xfId="23319" hidden="1" xr:uid="{00000000-0005-0000-0000-00001A5B0000}"/>
    <cellStyle name="Comma [0] 2 149 3" xfId="25027" hidden="1" xr:uid="{00000000-0005-0000-0000-0000C6610000}"/>
    <cellStyle name="Comma [0] 2 149 3" xfId="26722" hidden="1" xr:uid="{00000000-0005-0000-0000-000065680000}"/>
    <cellStyle name="Comma [0] 2 149 3" xfId="28386" hidden="1" xr:uid="{00000000-0005-0000-0000-0000E56E0000}"/>
    <cellStyle name="Comma [0] 2 149 3" xfId="30021" hidden="1" xr:uid="{00000000-0005-0000-0000-000048750000}"/>
    <cellStyle name="Comma [0] 2 149 3" xfId="36443" hidden="1" xr:uid="{9E32B969-D393-4A0C-9D8B-C460CC61AB63}"/>
    <cellStyle name="Comma [0] 2 149 3" xfId="38662" hidden="1" xr:uid="{D7DAB968-30F6-4E1F-BE79-8DC9DD62E709}"/>
    <cellStyle name="Comma [0] 2 149 3" xfId="39692" hidden="1" xr:uid="{AE21BACA-6FD7-4858-8A8E-FFBF96239497}"/>
    <cellStyle name="Comma [0] 2 149 3" xfId="41448" hidden="1" xr:uid="{83D24F17-4ED7-421A-A435-568070601EB1}"/>
    <cellStyle name="Comma [0] 2 149 3" xfId="43204" hidden="1" xr:uid="{CB8B8F79-6F7C-467C-999D-654A0091F1DE}"/>
    <cellStyle name="Comma [0] 2 149 3" xfId="44960" hidden="1" xr:uid="{5062D67E-46B0-4610-ACA8-E1CD0DD5BD72}"/>
    <cellStyle name="Comma [0] 2 149 3" xfId="46716" hidden="1" xr:uid="{94C74991-AA04-4B36-A6F5-4E704ABA4CEF}"/>
    <cellStyle name="Comma [0] 2 149 3" xfId="48469" hidden="1" xr:uid="{3CF9D22B-C7C9-4627-8C09-C3AF8B9D1C20}"/>
    <cellStyle name="Comma [0] 2 149 3" xfId="50219" hidden="1" xr:uid="{A4EDD554-6009-4666-A70C-2E26C6ECB5C2}"/>
    <cellStyle name="Comma [0] 2 149 3" xfId="51963" hidden="1" xr:uid="{3439B0C6-FBC9-49BB-A7E7-A24BFF21BB1B}"/>
    <cellStyle name="Comma [0] 2 149 3" xfId="53697" hidden="1" xr:uid="{487B36A8-DE4D-423A-9747-0897745795B4}"/>
    <cellStyle name="Comma [0] 2 149 3" xfId="55423" hidden="1" xr:uid="{E3F5F310-89B7-40DB-8A42-F0BE32D9AEE4}"/>
    <cellStyle name="Comma [0] 2 149 3" xfId="57131" hidden="1" xr:uid="{CBC58EEA-F53C-45DB-BB08-185BF319907E}"/>
    <cellStyle name="Comma [0] 2 149 3" xfId="58826" hidden="1" xr:uid="{BAAB2D09-32E6-47E6-A478-9EF8C001A3E3}"/>
    <cellStyle name="Comma [0] 2 149 3" xfId="60490" hidden="1" xr:uid="{E2FC4632-897F-4E50-83B1-4AE03545568C}"/>
    <cellStyle name="Comma [0] 2 149 3" xfId="62125" hidden="1" xr:uid="{92FFBF26-356C-4530-92AA-0CA07B669FE6}"/>
    <cellStyle name="Comma [0] 2 15" xfId="905" xr:uid="{00000000-0005-0000-0000-00008C030000}"/>
    <cellStyle name="Comma [0] 2 15 2" xfId="1560" hidden="1" xr:uid="{00000000-0005-0000-0000-00001B060000}"/>
    <cellStyle name="Comma [0] 2 15 2" xfId="2094" hidden="1" xr:uid="{00000000-0005-0000-0000-000031080000}"/>
    <cellStyle name="Comma [0] 2 15 2" xfId="2366" hidden="1" xr:uid="{00000000-0005-0000-0000-000041090000}"/>
    <cellStyle name="Comma [0] 2 15 2" xfId="2571" hidden="1" xr:uid="{00000000-0005-0000-0000-00000E0A0000}"/>
    <cellStyle name="Comma [0] 2 15 2" xfId="33678" hidden="1" xr:uid="{5D850D19-A9E4-400C-8DD6-930DD44510BC}"/>
    <cellStyle name="Comma [0] 2 15 2" xfId="34209" hidden="1" xr:uid="{48B75C43-7CCB-445A-A3CE-4F976F104512}"/>
    <cellStyle name="Comma [0] 2 15 2" xfId="34481" hidden="1" xr:uid="{682FB809-2AEC-4D88-A360-42FBB910837C}"/>
    <cellStyle name="Comma [0] 2 15 2" xfId="34686" hidden="1" xr:uid="{A294038A-C9B8-4896-B505-92B919167B06}"/>
    <cellStyle name="Comma [0] 2 15 2" xfId="33043" xr:uid="{6F6BB185-271E-48B6-8D37-8098FFAA239A}"/>
    <cellStyle name="Comma [0] 2 15 2 2" xfId="5357" hidden="1" xr:uid="{00000000-0005-0000-0000-0000F0140000}"/>
    <cellStyle name="Comma [0] 2 15 2 2" xfId="5896" hidden="1" xr:uid="{00000000-0005-0000-0000-00000B170000}"/>
    <cellStyle name="Comma [0] 2 15 2 2" xfId="6168" hidden="1" xr:uid="{00000000-0005-0000-0000-00001B180000}"/>
    <cellStyle name="Comma [0] 2 15 2 2" xfId="6373" hidden="1" xr:uid="{00000000-0005-0000-0000-0000E8180000}"/>
    <cellStyle name="Comma [0] 2 15 2 2" xfId="7576" hidden="1" xr:uid="{00000000-0005-0000-0000-00009B1D0000}"/>
    <cellStyle name="Comma [0] 2 15 2 2" xfId="8115" hidden="1" xr:uid="{00000000-0005-0000-0000-0000B61F0000}"/>
    <cellStyle name="Comma [0] 2 15 2 2" xfId="8387" hidden="1" xr:uid="{00000000-0005-0000-0000-0000C6200000}"/>
    <cellStyle name="Comma [0] 2 15 2 2" xfId="8592" hidden="1" xr:uid="{00000000-0005-0000-0000-000093210000}"/>
    <cellStyle name="Comma [0] 2 15 2 2" xfId="9332" hidden="1" xr:uid="{00000000-0005-0000-0000-000077240000}"/>
    <cellStyle name="Comma [0] 2 15 2 2" xfId="9871" hidden="1" xr:uid="{00000000-0005-0000-0000-000092260000}"/>
    <cellStyle name="Comma [0] 2 15 2 2" xfId="10143" hidden="1" xr:uid="{00000000-0005-0000-0000-0000A2270000}"/>
    <cellStyle name="Comma [0] 2 15 2 2" xfId="10348" hidden="1" xr:uid="{00000000-0005-0000-0000-00006F280000}"/>
    <cellStyle name="Comma [0] 2 15 2 2" xfId="11088" hidden="1" xr:uid="{00000000-0005-0000-0000-0000532B0000}"/>
    <cellStyle name="Comma [0] 2 15 2 2" xfId="11627" hidden="1" xr:uid="{00000000-0005-0000-0000-00006E2D0000}"/>
    <cellStyle name="Comma [0] 2 15 2 2" xfId="11899" hidden="1" xr:uid="{00000000-0005-0000-0000-00007E2E0000}"/>
    <cellStyle name="Comma [0] 2 15 2 2" xfId="12104" hidden="1" xr:uid="{00000000-0005-0000-0000-00004B2F0000}"/>
    <cellStyle name="Comma [0] 2 15 2 2" xfId="12844" hidden="1" xr:uid="{00000000-0005-0000-0000-00002F320000}"/>
    <cellStyle name="Comma [0] 2 15 2 2" xfId="13383" hidden="1" xr:uid="{00000000-0005-0000-0000-00004A340000}"/>
    <cellStyle name="Comma [0] 2 15 2 2" xfId="13655" hidden="1" xr:uid="{00000000-0005-0000-0000-00005A350000}"/>
    <cellStyle name="Comma [0] 2 15 2 2" xfId="13860" hidden="1" xr:uid="{00000000-0005-0000-0000-000027360000}"/>
    <cellStyle name="Comma [0] 2 15 2 2" xfId="14600" hidden="1" xr:uid="{00000000-0005-0000-0000-00000B390000}"/>
    <cellStyle name="Comma [0] 2 15 2 2" xfId="15139" hidden="1" xr:uid="{00000000-0005-0000-0000-0000263B0000}"/>
    <cellStyle name="Comma [0] 2 15 2 2" xfId="15411" hidden="1" xr:uid="{00000000-0005-0000-0000-0000363C0000}"/>
    <cellStyle name="Comma [0] 2 15 2 2" xfId="15616" hidden="1" xr:uid="{00000000-0005-0000-0000-0000033D0000}"/>
    <cellStyle name="Comma [0] 2 15 2 2" xfId="16353" hidden="1" xr:uid="{00000000-0005-0000-0000-0000E43F0000}"/>
    <cellStyle name="Comma [0] 2 15 2 2" xfId="16892" hidden="1" xr:uid="{00000000-0005-0000-0000-0000FF410000}"/>
    <cellStyle name="Comma [0] 2 15 2 2" xfId="17164" hidden="1" xr:uid="{00000000-0005-0000-0000-00000F430000}"/>
    <cellStyle name="Comma [0] 2 15 2 2" xfId="17369" hidden="1" xr:uid="{00000000-0005-0000-0000-0000DC430000}"/>
    <cellStyle name="Comma [0] 2 15 2 2" xfId="18103" hidden="1" xr:uid="{00000000-0005-0000-0000-0000BA460000}"/>
    <cellStyle name="Comma [0] 2 15 2 2" xfId="18642" hidden="1" xr:uid="{00000000-0005-0000-0000-0000D5480000}"/>
    <cellStyle name="Comma [0] 2 15 2 2" xfId="18914" hidden="1" xr:uid="{00000000-0005-0000-0000-0000E5490000}"/>
    <cellStyle name="Comma [0] 2 15 2 2" xfId="19119" hidden="1" xr:uid="{00000000-0005-0000-0000-0000B24A0000}"/>
    <cellStyle name="Comma [0] 2 15 2 2" xfId="19847" hidden="1" xr:uid="{00000000-0005-0000-0000-00008A4D0000}"/>
    <cellStyle name="Comma [0] 2 15 2 2" xfId="20386" hidden="1" xr:uid="{00000000-0005-0000-0000-0000A54F0000}"/>
    <cellStyle name="Comma [0] 2 15 2 2" xfId="20658" hidden="1" xr:uid="{00000000-0005-0000-0000-0000B5500000}"/>
    <cellStyle name="Comma [0] 2 15 2 2" xfId="20863" hidden="1" xr:uid="{00000000-0005-0000-0000-000082510000}"/>
    <cellStyle name="Comma [0] 2 15 2 2" xfId="21581" hidden="1" xr:uid="{00000000-0005-0000-0000-000050540000}"/>
    <cellStyle name="Comma [0] 2 15 2 2" xfId="22120" hidden="1" xr:uid="{00000000-0005-0000-0000-00006B560000}"/>
    <cellStyle name="Comma [0] 2 15 2 2" xfId="22392" hidden="1" xr:uid="{00000000-0005-0000-0000-00007B570000}"/>
    <cellStyle name="Comma [0] 2 15 2 2" xfId="22597" hidden="1" xr:uid="{00000000-0005-0000-0000-000048580000}"/>
    <cellStyle name="Comma [0] 2 15 2 2" xfId="23307" hidden="1" xr:uid="{00000000-0005-0000-0000-00000E5B0000}"/>
    <cellStyle name="Comma [0] 2 15 2 2" xfId="23844" hidden="1" xr:uid="{00000000-0005-0000-0000-0000275D0000}"/>
    <cellStyle name="Comma [0] 2 15 2 2" xfId="24116" hidden="1" xr:uid="{00000000-0005-0000-0000-0000375E0000}"/>
    <cellStyle name="Comma [0] 2 15 2 2" xfId="24321" hidden="1" xr:uid="{00000000-0005-0000-0000-0000045F0000}"/>
    <cellStyle name="Comma [0] 2 15 2 2" xfId="25015" hidden="1" xr:uid="{00000000-0005-0000-0000-0000BA610000}"/>
    <cellStyle name="Comma [0] 2 15 2 2" xfId="25551" hidden="1" xr:uid="{00000000-0005-0000-0000-0000D2630000}"/>
    <cellStyle name="Comma [0] 2 15 2 2" xfId="25823" hidden="1" xr:uid="{00000000-0005-0000-0000-0000E2640000}"/>
    <cellStyle name="Comma [0] 2 15 2 2" xfId="26028" hidden="1" xr:uid="{00000000-0005-0000-0000-0000AF650000}"/>
    <cellStyle name="Comma [0] 2 15 2 2" xfId="26710" hidden="1" xr:uid="{00000000-0005-0000-0000-000059680000}"/>
    <cellStyle name="Comma [0] 2 15 2 2" xfId="27245" hidden="1" xr:uid="{00000000-0005-0000-0000-0000706A0000}"/>
    <cellStyle name="Comma [0] 2 15 2 2" xfId="27517" hidden="1" xr:uid="{00000000-0005-0000-0000-0000806B0000}"/>
    <cellStyle name="Comma [0] 2 15 2 2" xfId="27722" hidden="1" xr:uid="{00000000-0005-0000-0000-00004D6C0000}"/>
    <cellStyle name="Comma [0] 2 15 2 2" xfId="28374" hidden="1" xr:uid="{00000000-0005-0000-0000-0000D96E0000}"/>
    <cellStyle name="Comma [0] 2 15 2 2" xfId="28906" hidden="1" xr:uid="{00000000-0005-0000-0000-0000ED700000}"/>
    <cellStyle name="Comma [0] 2 15 2 2" xfId="29178" hidden="1" xr:uid="{00000000-0005-0000-0000-0000FD710000}"/>
    <cellStyle name="Comma [0] 2 15 2 2" xfId="29383" hidden="1" xr:uid="{00000000-0005-0000-0000-0000CA720000}"/>
    <cellStyle name="Comma [0] 2 15 2 2" xfId="30009" hidden="1" xr:uid="{00000000-0005-0000-0000-00003C750000}"/>
    <cellStyle name="Comma [0] 2 15 2 2" xfId="30541" hidden="1" xr:uid="{00000000-0005-0000-0000-000050770000}"/>
    <cellStyle name="Comma [0] 2 15 2 2" xfId="30813" hidden="1" xr:uid="{00000000-0005-0000-0000-000060780000}"/>
    <cellStyle name="Comma [0] 2 15 2 2" xfId="31018" hidden="1" xr:uid="{00000000-0005-0000-0000-00002D790000}"/>
    <cellStyle name="Comma [0] 2 15 2 2" xfId="31536" hidden="1" xr:uid="{00000000-0005-0000-0000-0000337B0000}"/>
    <cellStyle name="Comma [0] 2 15 2 2" xfId="37461" hidden="1" xr:uid="{17D7CAA7-6326-452F-9762-16D3ACE37A05}"/>
    <cellStyle name="Comma [0] 2 15 2 2" xfId="38000" hidden="1" xr:uid="{032C92C1-DC76-4AD7-B5A0-0A587555845C}"/>
    <cellStyle name="Comma [0] 2 15 2 2" xfId="38272" hidden="1" xr:uid="{DF9DDFD2-F817-47E2-A13F-E7EEA064349A}"/>
    <cellStyle name="Comma [0] 2 15 2 2" xfId="38477" hidden="1" xr:uid="{3BE9F300-9FFE-47A7-94FE-5E29734DE02E}"/>
    <cellStyle name="Comma [0] 2 15 2 2" xfId="39680" hidden="1" xr:uid="{39344805-6E07-4F91-9A9D-42F0D234A4BA}"/>
    <cellStyle name="Comma [0] 2 15 2 2" xfId="40219" hidden="1" xr:uid="{78BAA0F7-1E1E-4737-BE19-8B40B7BF3508}"/>
    <cellStyle name="Comma [0] 2 15 2 2" xfId="40491" hidden="1" xr:uid="{BF0420CD-26CE-4015-98FD-7210F244A9EE}"/>
    <cellStyle name="Comma [0] 2 15 2 2" xfId="40696" hidden="1" xr:uid="{D4DAC4D3-1DB5-44BA-93EB-899D68E63843}"/>
    <cellStyle name="Comma [0] 2 15 2 2" xfId="41436" hidden="1" xr:uid="{F15979A4-613A-422D-9303-9473C48C58F2}"/>
    <cellStyle name="Comma [0] 2 15 2 2" xfId="41975" hidden="1" xr:uid="{C4F639ED-4773-441C-907B-8B08C2DF8F73}"/>
    <cellStyle name="Comma [0] 2 15 2 2" xfId="42247" hidden="1" xr:uid="{A731E941-2A99-434B-81F7-2B32A8CAB1BD}"/>
    <cellStyle name="Comma [0] 2 15 2 2" xfId="42452" hidden="1" xr:uid="{6BE426F8-5CBA-4DF7-8CCF-82C7CC398537}"/>
    <cellStyle name="Comma [0] 2 15 2 2" xfId="43192" hidden="1" xr:uid="{082415DA-B703-4CCD-8827-19B2F2C12992}"/>
    <cellStyle name="Comma [0] 2 15 2 2" xfId="43731" hidden="1" xr:uid="{A306CAB4-EA22-418C-84C3-3855C2ADB207}"/>
    <cellStyle name="Comma [0] 2 15 2 2" xfId="44003" hidden="1" xr:uid="{3DD746C4-0DB5-4919-B380-25BAEE06FBB7}"/>
    <cellStyle name="Comma [0] 2 15 2 2" xfId="44208" hidden="1" xr:uid="{CBA8B574-9DCA-4E7D-8F7D-1E4C7B963605}"/>
    <cellStyle name="Comma [0] 2 15 2 2" xfId="44948" hidden="1" xr:uid="{564AE30D-E321-451E-AB0E-5CC5F04B8115}"/>
    <cellStyle name="Comma [0] 2 15 2 2" xfId="45487" hidden="1" xr:uid="{82B63F21-6935-4062-80C5-57D382E70316}"/>
    <cellStyle name="Comma [0] 2 15 2 2" xfId="45759" hidden="1" xr:uid="{CBBECDCB-32E9-4C78-96E3-27A3DCD32DA7}"/>
    <cellStyle name="Comma [0] 2 15 2 2" xfId="45964" hidden="1" xr:uid="{471B0A33-6897-4078-B6D2-3F4E8BDE0B11}"/>
    <cellStyle name="Comma [0] 2 15 2 2" xfId="46704" hidden="1" xr:uid="{F6C95CC6-9A2E-4E28-B4D6-07BA58965D8A}"/>
    <cellStyle name="Comma [0] 2 15 2 2" xfId="47243" hidden="1" xr:uid="{A467260C-340F-4DF1-A1C8-0D195BF1E7B5}"/>
    <cellStyle name="Comma [0] 2 15 2 2" xfId="47515" hidden="1" xr:uid="{56B9F3F4-CF3E-471B-8D8B-5D9C00F029BE}"/>
    <cellStyle name="Comma [0] 2 15 2 2" xfId="47720" hidden="1" xr:uid="{12D13205-AF16-4094-A861-F111F4B2FA3F}"/>
    <cellStyle name="Comma [0] 2 15 2 2" xfId="48457" hidden="1" xr:uid="{29578CF0-12FF-4AC3-9293-C84EDE2AD873}"/>
    <cellStyle name="Comma [0] 2 15 2 2" xfId="48996" hidden="1" xr:uid="{721AF635-3EA1-4A68-9D01-0D6A16CE3CCB}"/>
    <cellStyle name="Comma [0] 2 15 2 2" xfId="49268" hidden="1" xr:uid="{5A1D6F5E-7AD1-48BF-9233-56979F0E5CF8}"/>
    <cellStyle name="Comma [0] 2 15 2 2" xfId="49473" hidden="1" xr:uid="{08979F02-263A-4F8D-A0F0-11CDCC987BD4}"/>
    <cellStyle name="Comma [0] 2 15 2 2" xfId="50207" hidden="1" xr:uid="{F9A5C523-B8EF-4A83-9693-86048E4CE0F0}"/>
    <cellStyle name="Comma [0] 2 15 2 2" xfId="50746" hidden="1" xr:uid="{C71FBA51-C875-47FD-8840-3FAFA8AE37C9}"/>
    <cellStyle name="Comma [0] 2 15 2 2" xfId="51018" hidden="1" xr:uid="{978FE6E9-BA68-442F-8237-333A928365C8}"/>
    <cellStyle name="Comma [0] 2 15 2 2" xfId="51223" hidden="1" xr:uid="{F4EB493E-7490-46EB-9C04-F62AADA93B25}"/>
    <cellStyle name="Comma [0] 2 15 2 2" xfId="51951" hidden="1" xr:uid="{11540DD8-4CAA-4D6E-B72E-30B2D3B43EED}"/>
    <cellStyle name="Comma [0] 2 15 2 2" xfId="52490" hidden="1" xr:uid="{6D637D41-AFAE-4BDD-86CE-812EA39270C1}"/>
    <cellStyle name="Comma [0] 2 15 2 2" xfId="52762" hidden="1" xr:uid="{64E67949-9942-436D-B821-F0BEE238216B}"/>
    <cellStyle name="Comma [0] 2 15 2 2" xfId="52967" hidden="1" xr:uid="{7068E81F-3E6F-480B-BBDA-FEC43272EFA4}"/>
    <cellStyle name="Comma [0] 2 15 2 2" xfId="53685" hidden="1" xr:uid="{64720B14-63D3-41FE-9805-180DB61A6F9D}"/>
    <cellStyle name="Comma [0] 2 15 2 2" xfId="54224" hidden="1" xr:uid="{2F595E90-0B6A-4490-B513-D0295503A1C3}"/>
    <cellStyle name="Comma [0] 2 15 2 2" xfId="54496" hidden="1" xr:uid="{57EFBA29-2354-41BD-A7C6-122B49A73156}"/>
    <cellStyle name="Comma [0] 2 15 2 2" xfId="54701" hidden="1" xr:uid="{3183D105-EC9A-4A50-876B-CB293E20B6F4}"/>
    <cellStyle name="Comma [0] 2 15 2 2" xfId="55411" hidden="1" xr:uid="{8FA0FABE-734F-401C-9C35-0EA868F11B0F}"/>
    <cellStyle name="Comma [0] 2 15 2 2" xfId="55948" hidden="1" xr:uid="{07B1DED2-2AF1-46C4-911E-EE99DBA04478}"/>
    <cellStyle name="Comma [0] 2 15 2 2" xfId="56220" hidden="1" xr:uid="{010F4A7A-2EE4-439D-B16F-D391E171286B}"/>
    <cellStyle name="Comma [0] 2 15 2 2" xfId="56425" hidden="1" xr:uid="{FF25BB1E-6FEF-44B0-A851-32D3555076B7}"/>
    <cellStyle name="Comma [0] 2 15 2 2" xfId="57119" hidden="1" xr:uid="{1260E4A2-FF49-4B91-8025-8803AD43E585}"/>
    <cellStyle name="Comma [0] 2 15 2 2" xfId="57655" hidden="1" xr:uid="{B7184315-59D8-4F4E-B3A4-F19BF9E746C1}"/>
    <cellStyle name="Comma [0] 2 15 2 2" xfId="57927" hidden="1" xr:uid="{22A2A7C7-8724-4098-B500-745B496BE313}"/>
    <cellStyle name="Comma [0] 2 15 2 2" xfId="58132" hidden="1" xr:uid="{BE1CC907-C066-4DBC-9408-E0730F974937}"/>
    <cellStyle name="Comma [0] 2 15 2 2" xfId="58814" hidden="1" xr:uid="{FC2D3238-FAC6-48ED-B5BF-CDDB581ED3C6}"/>
    <cellStyle name="Comma [0] 2 15 2 2" xfId="59349" hidden="1" xr:uid="{63C80B2B-D5DF-4489-A5A2-2D513A09FE95}"/>
    <cellStyle name="Comma [0] 2 15 2 2" xfId="59621" hidden="1" xr:uid="{78EB3507-4B3D-472F-88A5-D2EE45624AC7}"/>
    <cellStyle name="Comma [0] 2 15 2 2" xfId="59826" hidden="1" xr:uid="{AF677E99-0AA6-4B83-B0DF-01F7D92AC57F}"/>
    <cellStyle name="Comma [0] 2 15 2 2" xfId="60478" hidden="1" xr:uid="{6356D667-CF78-456B-9039-ECF31AFDD8D3}"/>
    <cellStyle name="Comma [0] 2 15 2 2" xfId="61010" hidden="1" xr:uid="{05F64085-A4D8-4978-AC12-5EC6DCAB6B90}"/>
    <cellStyle name="Comma [0] 2 15 2 2" xfId="61282" hidden="1" xr:uid="{2750562B-5085-4044-B608-B8AAC337B570}"/>
    <cellStyle name="Comma [0] 2 15 2 2" xfId="61487" hidden="1" xr:uid="{312F5A11-2ECC-4DA3-B91C-6EEAF62C9CD3}"/>
    <cellStyle name="Comma [0] 2 15 2 2" xfId="62113" hidden="1" xr:uid="{6CCF87E2-74CF-464E-BB97-15C7425F1A05}"/>
    <cellStyle name="Comma [0] 2 15 2 2" xfId="62645" hidden="1" xr:uid="{1960B01B-6AF6-4B4E-9F23-01153F577464}"/>
    <cellStyle name="Comma [0] 2 15 2 2" xfId="62917" hidden="1" xr:uid="{68B12340-7351-45F1-917C-1B9C884AEF51}"/>
    <cellStyle name="Comma [0] 2 15 2 2" xfId="63122" hidden="1" xr:uid="{45F1BAA5-A9CF-4636-B007-CC1B5B76B837}"/>
    <cellStyle name="Comma [0] 2 15 2 2" xfId="63640" hidden="1" xr:uid="{42B9C42A-29D8-4F48-8393-DD831C105D67}"/>
    <cellStyle name="Comma [0] 2 15 3" xfId="4696" hidden="1" xr:uid="{00000000-0005-0000-0000-00005B120000}"/>
    <cellStyle name="Comma [0] 2 15 3" xfId="6915" hidden="1" xr:uid="{00000000-0005-0000-0000-0000061B0000}"/>
    <cellStyle name="Comma [0] 2 15 3" xfId="8671" hidden="1" xr:uid="{00000000-0005-0000-0000-0000E2210000}"/>
    <cellStyle name="Comma [0] 2 15 3" xfId="10427" hidden="1" xr:uid="{00000000-0005-0000-0000-0000BE280000}"/>
    <cellStyle name="Comma [0] 2 15 3" xfId="12183" hidden="1" xr:uid="{00000000-0005-0000-0000-00009A2F0000}"/>
    <cellStyle name="Comma [0] 2 15 3" xfId="13939" hidden="1" xr:uid="{00000000-0005-0000-0000-000076360000}"/>
    <cellStyle name="Comma [0] 2 15 3" xfId="15695" hidden="1" xr:uid="{00000000-0005-0000-0000-0000523D0000}"/>
    <cellStyle name="Comma [0] 2 15 3" xfId="17447" hidden="1" xr:uid="{00000000-0005-0000-0000-00002A440000}"/>
    <cellStyle name="Comma [0] 2 15 3" xfId="19196" hidden="1" xr:uid="{00000000-0005-0000-0000-0000FF4A0000}"/>
    <cellStyle name="Comma [0] 2 15 3" xfId="20939" hidden="1" xr:uid="{00000000-0005-0000-0000-0000CE510000}"/>
    <cellStyle name="Comma [0] 2 15 3" xfId="22669" hidden="1" xr:uid="{00000000-0005-0000-0000-000090580000}"/>
    <cellStyle name="Comma [0] 2 15 3" xfId="24392" hidden="1" xr:uid="{00000000-0005-0000-0000-00004B5F0000}"/>
    <cellStyle name="Comma [0] 2 15 3" xfId="26095" hidden="1" xr:uid="{00000000-0005-0000-0000-0000F2650000}"/>
    <cellStyle name="Comma [0] 2 15 3" xfId="27784" hidden="1" xr:uid="{00000000-0005-0000-0000-00008B6C0000}"/>
    <cellStyle name="Comma [0] 2 15 3" xfId="29439" hidden="1" xr:uid="{00000000-0005-0000-0000-000002730000}"/>
    <cellStyle name="Comma [0] 2 15 3" xfId="31057" hidden="1" xr:uid="{00000000-0005-0000-0000-000054790000}"/>
    <cellStyle name="Comma [0] 2 15 3" xfId="36800" hidden="1" xr:uid="{89F8A8BC-43F7-4DA9-86CE-23629B94A46A}"/>
    <cellStyle name="Comma [0] 2 15 3" xfId="39019" hidden="1" xr:uid="{C225A3AD-A421-4C14-8656-251E389DDCA5}"/>
    <cellStyle name="Comma [0] 2 15 3" xfId="40775" hidden="1" xr:uid="{DFD5C3FD-C596-4C99-BD5E-A9F1E270992F}"/>
    <cellStyle name="Comma [0] 2 15 3" xfId="42531" hidden="1" xr:uid="{57ED966F-4BD5-400F-A6C2-EDA37CB1857C}"/>
    <cellStyle name="Comma [0] 2 15 3" xfId="44287" hidden="1" xr:uid="{BA768A82-35F1-4740-BDAE-60944E5F2FA6}"/>
    <cellStyle name="Comma [0] 2 15 3" xfId="46043" hidden="1" xr:uid="{1FE16F4F-CD6C-4C86-9DA3-9D3B96461B3B}"/>
    <cellStyle name="Comma [0] 2 15 3" xfId="47799" hidden="1" xr:uid="{3F878517-4D19-460C-82D8-4D7B09AD8987}"/>
    <cellStyle name="Comma [0] 2 15 3" xfId="49551" hidden="1" xr:uid="{9688C830-6509-48C4-AB08-2088206C903B}"/>
    <cellStyle name="Comma [0] 2 15 3" xfId="51300" hidden="1" xr:uid="{E9047480-2578-4396-940B-CCB5F1F78F94}"/>
    <cellStyle name="Comma [0] 2 15 3" xfId="53043" hidden="1" xr:uid="{4F96F5C8-7081-4A82-87D9-DF5483BC5A55}"/>
    <cellStyle name="Comma [0] 2 15 3" xfId="54773" hidden="1" xr:uid="{3446BA33-AA9D-4688-8E06-FF6A8FC4792A}"/>
    <cellStyle name="Comma [0] 2 15 3" xfId="56496" hidden="1" xr:uid="{494286C1-F801-421E-AF3D-00B914733F76}"/>
    <cellStyle name="Comma [0] 2 15 3" xfId="58199" hidden="1" xr:uid="{342D92C4-B049-4F3D-8CD0-3E425E7E2B4A}"/>
    <cellStyle name="Comma [0] 2 15 3" xfId="59888" hidden="1" xr:uid="{07C590EF-C3C2-4FC8-8273-9CF1112AFE93}"/>
    <cellStyle name="Comma [0] 2 15 3" xfId="61543" hidden="1" xr:uid="{E717E303-34A8-4313-A0CB-5D8C211418F6}"/>
    <cellStyle name="Comma [0] 2 15 3" xfId="63161" hidden="1" xr:uid="{4056349E-65B2-4CD2-8242-07FA7251E4AD}"/>
    <cellStyle name="Comma [0] 2 150" xfId="546" xr:uid="{00000000-0005-0000-0000-000025020000}"/>
    <cellStyle name="Comma [0] 2 150 2" xfId="1201" hidden="1" xr:uid="{00000000-0005-0000-0000-0000B4040000}"/>
    <cellStyle name="Comma [0] 2 150 2" xfId="1669" hidden="1" xr:uid="{00000000-0005-0000-0000-000088060000}"/>
    <cellStyle name="Comma [0] 2 150 2" xfId="1760" hidden="1" xr:uid="{00000000-0005-0000-0000-0000E3060000}"/>
    <cellStyle name="Comma [0] 2 150 2" xfId="1919" hidden="1" xr:uid="{00000000-0005-0000-0000-000082070000}"/>
    <cellStyle name="Comma [0] 2 150 2" xfId="33322" hidden="1" xr:uid="{1D8AF920-A6E3-4A48-9B2A-390BBA3DA5E2}"/>
    <cellStyle name="Comma [0] 2 150 2" xfId="33787" hidden="1" xr:uid="{685EEB7F-D81C-4E66-9C00-0E2DBC283DF0}"/>
    <cellStyle name="Comma [0] 2 150 2" xfId="33875" hidden="1" xr:uid="{F65DF8E8-0273-436E-B0CC-E4FAA3B4D4D2}"/>
    <cellStyle name="Comma [0] 2 150 2" xfId="34034" hidden="1" xr:uid="{0CF1C4C6-8B16-4B66-B153-E70B558D16BE}"/>
    <cellStyle name="Comma [0] 2 150 2" xfId="32684" xr:uid="{716CE204-5EBE-420F-BCF2-EEE25BFBE920}"/>
    <cellStyle name="Comma [0] 2 150 2 2" xfId="4998" hidden="1" xr:uid="{00000000-0005-0000-0000-000089130000}"/>
    <cellStyle name="Comma [0] 2 150 2 2" xfId="5466" hidden="1" xr:uid="{00000000-0005-0000-0000-00005D150000}"/>
    <cellStyle name="Comma [0] 2 150 2 2" xfId="5561" hidden="1" xr:uid="{00000000-0005-0000-0000-0000BC150000}"/>
    <cellStyle name="Comma [0] 2 150 2 2" xfId="5721" hidden="1" xr:uid="{00000000-0005-0000-0000-00005C160000}"/>
    <cellStyle name="Comma [0] 2 150 2 2" xfId="7217" hidden="1" xr:uid="{00000000-0005-0000-0000-0000341C0000}"/>
    <cellStyle name="Comma [0] 2 150 2 2" xfId="7685" hidden="1" xr:uid="{00000000-0005-0000-0000-0000081E0000}"/>
    <cellStyle name="Comma [0] 2 150 2 2" xfId="7780" hidden="1" xr:uid="{00000000-0005-0000-0000-0000671E0000}"/>
    <cellStyle name="Comma [0] 2 150 2 2" xfId="7940" hidden="1" xr:uid="{00000000-0005-0000-0000-0000071F0000}"/>
    <cellStyle name="Comma [0] 2 150 2 2" xfId="8973" hidden="1" xr:uid="{00000000-0005-0000-0000-000010230000}"/>
    <cellStyle name="Comma [0] 2 150 2 2" xfId="9441" hidden="1" xr:uid="{00000000-0005-0000-0000-0000E4240000}"/>
    <cellStyle name="Comma [0] 2 150 2 2" xfId="9536" hidden="1" xr:uid="{00000000-0005-0000-0000-000043250000}"/>
    <cellStyle name="Comma [0] 2 150 2 2" xfId="9696" hidden="1" xr:uid="{00000000-0005-0000-0000-0000E3250000}"/>
    <cellStyle name="Comma [0] 2 150 2 2" xfId="10729" hidden="1" xr:uid="{00000000-0005-0000-0000-0000EC290000}"/>
    <cellStyle name="Comma [0] 2 150 2 2" xfId="11197" hidden="1" xr:uid="{00000000-0005-0000-0000-0000C02B0000}"/>
    <cellStyle name="Comma [0] 2 150 2 2" xfId="11292" hidden="1" xr:uid="{00000000-0005-0000-0000-00001F2C0000}"/>
    <cellStyle name="Comma [0] 2 150 2 2" xfId="11452" hidden="1" xr:uid="{00000000-0005-0000-0000-0000BF2C0000}"/>
    <cellStyle name="Comma [0] 2 150 2 2" xfId="12485" hidden="1" xr:uid="{00000000-0005-0000-0000-0000C8300000}"/>
    <cellStyle name="Comma [0] 2 150 2 2" xfId="12953" hidden="1" xr:uid="{00000000-0005-0000-0000-00009C320000}"/>
    <cellStyle name="Comma [0] 2 150 2 2" xfId="13048" hidden="1" xr:uid="{00000000-0005-0000-0000-0000FB320000}"/>
    <cellStyle name="Comma [0] 2 150 2 2" xfId="13208" hidden="1" xr:uid="{00000000-0005-0000-0000-00009B330000}"/>
    <cellStyle name="Comma [0] 2 150 2 2" xfId="14241" hidden="1" xr:uid="{00000000-0005-0000-0000-0000A4370000}"/>
    <cellStyle name="Comma [0] 2 150 2 2" xfId="14709" hidden="1" xr:uid="{00000000-0005-0000-0000-000078390000}"/>
    <cellStyle name="Comma [0] 2 150 2 2" xfId="14804" hidden="1" xr:uid="{00000000-0005-0000-0000-0000D7390000}"/>
    <cellStyle name="Comma [0] 2 150 2 2" xfId="14964" hidden="1" xr:uid="{00000000-0005-0000-0000-0000773A0000}"/>
    <cellStyle name="Comma [0] 2 150 2 2" xfId="15994" hidden="1" xr:uid="{00000000-0005-0000-0000-00007D3E0000}"/>
    <cellStyle name="Comma [0] 2 150 2 2" xfId="16462" hidden="1" xr:uid="{00000000-0005-0000-0000-000051400000}"/>
    <cellStyle name="Comma [0] 2 150 2 2" xfId="16557" hidden="1" xr:uid="{00000000-0005-0000-0000-0000B0400000}"/>
    <cellStyle name="Comma [0] 2 150 2 2" xfId="16717" hidden="1" xr:uid="{00000000-0005-0000-0000-000050410000}"/>
    <cellStyle name="Comma [0] 2 150 2 2" xfId="17744" hidden="1" xr:uid="{00000000-0005-0000-0000-000053450000}"/>
    <cellStyle name="Comma [0] 2 150 2 2" xfId="18212" hidden="1" xr:uid="{00000000-0005-0000-0000-000027470000}"/>
    <cellStyle name="Comma [0] 2 150 2 2" xfId="18307" hidden="1" xr:uid="{00000000-0005-0000-0000-000086470000}"/>
    <cellStyle name="Comma [0] 2 150 2 2" xfId="18467" hidden="1" xr:uid="{00000000-0005-0000-0000-000026480000}"/>
    <cellStyle name="Comma [0] 2 150 2 2" xfId="19489" hidden="1" xr:uid="{00000000-0005-0000-0000-0000244C0000}"/>
    <cellStyle name="Comma [0] 2 150 2 2" xfId="19956" hidden="1" xr:uid="{00000000-0005-0000-0000-0000F74D0000}"/>
    <cellStyle name="Comma [0] 2 150 2 2" xfId="20051" hidden="1" xr:uid="{00000000-0005-0000-0000-0000564E0000}"/>
    <cellStyle name="Comma [0] 2 150 2 2" xfId="20211" hidden="1" xr:uid="{00000000-0005-0000-0000-0000F64E0000}"/>
    <cellStyle name="Comma [0] 2 150 2 2" xfId="21227" hidden="1" xr:uid="{00000000-0005-0000-0000-0000EE520000}"/>
    <cellStyle name="Comma [0] 2 150 2 2" xfId="21690" hidden="1" xr:uid="{00000000-0005-0000-0000-0000BD540000}"/>
    <cellStyle name="Comma [0] 2 150 2 2" xfId="21785" hidden="1" xr:uid="{00000000-0005-0000-0000-00001C550000}"/>
    <cellStyle name="Comma [0] 2 150 2 2" xfId="21945" hidden="1" xr:uid="{00000000-0005-0000-0000-0000BC550000}"/>
    <cellStyle name="Comma [0] 2 150 2 2" xfId="22955" hidden="1" xr:uid="{00000000-0005-0000-0000-0000AE590000}"/>
    <cellStyle name="Comma [0] 2 150 2 2" xfId="23414" hidden="1" xr:uid="{00000000-0005-0000-0000-0000795B0000}"/>
    <cellStyle name="Comma [0] 2 150 2 2" xfId="23509" hidden="1" xr:uid="{00000000-0005-0000-0000-0000D85B0000}"/>
    <cellStyle name="Comma [0] 2 150 2 2" xfId="23669" hidden="1" xr:uid="{00000000-0005-0000-0000-0000785C0000}"/>
    <cellStyle name="Comma [0] 2 150 2 2" xfId="24668" hidden="1" xr:uid="{00000000-0005-0000-0000-00005F600000}"/>
    <cellStyle name="Comma [0] 2 150 2 2" xfId="25121" hidden="1" xr:uid="{00000000-0005-0000-0000-000024620000}"/>
    <cellStyle name="Comma [0] 2 150 2 2" xfId="25216" hidden="1" xr:uid="{00000000-0005-0000-0000-000083620000}"/>
    <cellStyle name="Comma [0] 2 150 2 2" xfId="25376" hidden="1" xr:uid="{00000000-0005-0000-0000-000023630000}"/>
    <cellStyle name="Comma [0] 2 150 2 2" xfId="26365" hidden="1" xr:uid="{00000000-0005-0000-0000-000000670000}"/>
    <cellStyle name="Comma [0] 2 150 2 2" xfId="26815" hidden="1" xr:uid="{00000000-0005-0000-0000-0000C2680000}"/>
    <cellStyle name="Comma [0] 2 150 2 2" xfId="26910" hidden="1" xr:uid="{00000000-0005-0000-0000-000021690000}"/>
    <cellStyle name="Comma [0] 2 150 2 2" xfId="27070" hidden="1" xr:uid="{00000000-0005-0000-0000-0000C1690000}"/>
    <cellStyle name="Comma [0] 2 150 2 2" xfId="28040" hidden="1" xr:uid="{00000000-0005-0000-0000-00008B6D0000}"/>
    <cellStyle name="Comma [0] 2 150 2 2" xfId="28476" hidden="1" xr:uid="{00000000-0005-0000-0000-00003F6F0000}"/>
    <cellStyle name="Comma [0] 2 150 2 2" xfId="28571" hidden="1" xr:uid="{00000000-0005-0000-0000-00009E6F0000}"/>
    <cellStyle name="Comma [0] 2 150 2 2" xfId="28731" hidden="1" xr:uid="{00000000-0005-0000-0000-00003E700000}"/>
    <cellStyle name="Comma [0] 2 150 2 2" xfId="29686" hidden="1" xr:uid="{00000000-0005-0000-0000-0000F9730000}"/>
    <cellStyle name="Comma [0] 2 150 2 2" xfId="30111" hidden="1" xr:uid="{00000000-0005-0000-0000-0000A2750000}"/>
    <cellStyle name="Comma [0] 2 150 2 2" xfId="30206" hidden="1" xr:uid="{00000000-0005-0000-0000-000001760000}"/>
    <cellStyle name="Comma [0] 2 150 2 2" xfId="30366" hidden="1" xr:uid="{00000000-0005-0000-0000-0000A1760000}"/>
    <cellStyle name="Comma [0] 2 150 2 2" xfId="31263" hidden="1" xr:uid="{00000000-0005-0000-0000-0000227A0000}"/>
    <cellStyle name="Comma [0] 2 150 2 2" xfId="31633" hidden="1" xr:uid="{00000000-0005-0000-0000-0000947B0000}"/>
    <cellStyle name="Comma [0] 2 150 2 2" xfId="31719" hidden="1" xr:uid="{00000000-0005-0000-0000-0000EA7B0000}"/>
    <cellStyle name="Comma [0] 2 150 2 2" xfId="31877" hidden="1" xr:uid="{00000000-0005-0000-0000-0000887C0000}"/>
    <cellStyle name="Comma [0] 2 150 2 2" xfId="37102" hidden="1" xr:uid="{3019B5F5-ED48-42E1-9AEE-D851D372D116}"/>
    <cellStyle name="Comma [0] 2 150 2 2" xfId="37570" hidden="1" xr:uid="{41BB8211-5DD9-45D7-A144-ADC23A6A5A3E}"/>
    <cellStyle name="Comma [0] 2 150 2 2" xfId="37665" hidden="1" xr:uid="{376DD98B-0B3E-4E30-A26E-A59B0F492173}"/>
    <cellStyle name="Comma [0] 2 150 2 2" xfId="37825" hidden="1" xr:uid="{A3C36894-57D6-4D6D-ACF2-59599CE15423}"/>
    <cellStyle name="Comma [0] 2 150 2 2" xfId="39321" hidden="1" xr:uid="{095689FF-F308-40AE-87E6-5AAF19FE6583}"/>
    <cellStyle name="Comma [0] 2 150 2 2" xfId="39789" hidden="1" xr:uid="{A809B890-36D7-4D44-94A7-FACC009FF1A3}"/>
    <cellStyle name="Comma [0] 2 150 2 2" xfId="39884" hidden="1" xr:uid="{4550365D-A6BB-458B-866A-0B08F64EC280}"/>
    <cellStyle name="Comma [0] 2 150 2 2" xfId="40044" hidden="1" xr:uid="{A9B20B9E-3BF1-44A4-B35F-B9801B527242}"/>
    <cellStyle name="Comma [0] 2 150 2 2" xfId="41077" hidden="1" xr:uid="{91C12E7D-A040-4BC4-98CD-EC9A106A13BC}"/>
    <cellStyle name="Comma [0] 2 150 2 2" xfId="41545" hidden="1" xr:uid="{58B46D5A-82C5-40DE-A5DA-5895FE27D300}"/>
    <cellStyle name="Comma [0] 2 150 2 2" xfId="41640" hidden="1" xr:uid="{F996AFC2-58FD-49F1-934E-DA5B493BCF0E}"/>
    <cellStyle name="Comma [0] 2 150 2 2" xfId="41800" hidden="1" xr:uid="{C1876118-B3F9-451D-9675-AF50B4EFB3FB}"/>
    <cellStyle name="Comma [0] 2 150 2 2" xfId="42833" hidden="1" xr:uid="{50CD1A13-9848-4281-9944-2D83147CA1FC}"/>
    <cellStyle name="Comma [0] 2 150 2 2" xfId="43301" hidden="1" xr:uid="{2667433E-F900-4CD2-807E-62F2CF80B9F7}"/>
    <cellStyle name="Comma [0] 2 150 2 2" xfId="43396" hidden="1" xr:uid="{A5F7ECC7-B903-4FE1-94FD-E5FB5A6BDC1E}"/>
    <cellStyle name="Comma [0] 2 150 2 2" xfId="43556" hidden="1" xr:uid="{06FF0607-B683-4608-A8FA-F687032A07AB}"/>
    <cellStyle name="Comma [0] 2 150 2 2" xfId="44589" hidden="1" xr:uid="{0A3C0F3B-5790-4309-8F9F-A9903A37B08C}"/>
    <cellStyle name="Comma [0] 2 150 2 2" xfId="45057" hidden="1" xr:uid="{819E8828-A52E-458E-A82B-DF81A02AA39F}"/>
    <cellStyle name="Comma [0] 2 150 2 2" xfId="45152" hidden="1" xr:uid="{3070E101-1A05-43D8-B160-C35535CFCAEC}"/>
    <cellStyle name="Comma [0] 2 150 2 2" xfId="45312" hidden="1" xr:uid="{F61D6F27-DDCB-443D-BCDF-AD47051000D0}"/>
    <cellStyle name="Comma [0] 2 150 2 2" xfId="46345" hidden="1" xr:uid="{47F1C16E-CD88-4CDA-92B9-53FD1F7471D6}"/>
    <cellStyle name="Comma [0] 2 150 2 2" xfId="46813" hidden="1" xr:uid="{1117F98B-F66F-4DD4-B083-C97B4B7BF3E2}"/>
    <cellStyle name="Comma [0] 2 150 2 2" xfId="46908" hidden="1" xr:uid="{D47BD582-1477-4E26-9BD5-C0B2DD2520E4}"/>
    <cellStyle name="Comma [0] 2 150 2 2" xfId="47068" hidden="1" xr:uid="{74B4687C-9606-4E6A-8F04-6C69FE4D0563}"/>
    <cellStyle name="Comma [0] 2 150 2 2" xfId="48098" hidden="1" xr:uid="{547533E7-5061-4360-9537-E5BDF633BE49}"/>
    <cellStyle name="Comma [0] 2 150 2 2" xfId="48566" hidden="1" xr:uid="{C8B57F3C-3ED5-4D47-89BA-74ECD0378A69}"/>
    <cellStyle name="Comma [0] 2 150 2 2" xfId="48661" hidden="1" xr:uid="{A0302D4D-1A85-49BC-A0E4-4C0A8DF3333D}"/>
    <cellStyle name="Comma [0] 2 150 2 2" xfId="48821" hidden="1" xr:uid="{2A6E5E7A-069B-434A-8413-265E88FB6968}"/>
    <cellStyle name="Comma [0] 2 150 2 2" xfId="49848" hidden="1" xr:uid="{402762D8-7301-4321-80F1-6AD890FFE037}"/>
    <cellStyle name="Comma [0] 2 150 2 2" xfId="50316" hidden="1" xr:uid="{34777ABF-715C-43F1-A105-50655495B3A4}"/>
    <cellStyle name="Comma [0] 2 150 2 2" xfId="50411" hidden="1" xr:uid="{F6E3900F-A4C3-430C-8A31-DD4C8DA13AE7}"/>
    <cellStyle name="Comma [0] 2 150 2 2" xfId="50571" hidden="1" xr:uid="{FD6C4DD4-3FE6-4EAD-A7A1-F391911E5799}"/>
    <cellStyle name="Comma [0] 2 150 2 2" xfId="51593" hidden="1" xr:uid="{E8C2FD12-F929-4BF3-9F70-BD26BDC81AB6}"/>
    <cellStyle name="Comma [0] 2 150 2 2" xfId="52060" hidden="1" xr:uid="{163B3DDB-B5A5-4A0F-B9C9-9F4C7E40F4FB}"/>
    <cellStyle name="Comma [0] 2 150 2 2" xfId="52155" hidden="1" xr:uid="{46CC75B4-D196-41EA-8E33-7120FFEAA654}"/>
    <cellStyle name="Comma [0] 2 150 2 2" xfId="52315" hidden="1" xr:uid="{A0F36AE7-D404-4BC3-BF2C-0BF604766937}"/>
    <cellStyle name="Comma [0] 2 150 2 2" xfId="53331" hidden="1" xr:uid="{D447D754-4C42-4363-96D6-6F15DBE9C13B}"/>
    <cellStyle name="Comma [0] 2 150 2 2" xfId="53794" hidden="1" xr:uid="{54E30767-A980-4824-9D3D-0EA737D9A768}"/>
    <cellStyle name="Comma [0] 2 150 2 2" xfId="53889" hidden="1" xr:uid="{21A7DBD2-3A37-4D47-8233-CC030CB25CA2}"/>
    <cellStyle name="Comma [0] 2 150 2 2" xfId="54049" hidden="1" xr:uid="{9A914905-8797-4821-B468-401A47CF1470}"/>
    <cellStyle name="Comma [0] 2 150 2 2" xfId="55059" hidden="1" xr:uid="{49FBBD87-C9E1-44B2-BA99-ECE12C0A9044}"/>
    <cellStyle name="Comma [0] 2 150 2 2" xfId="55518" hidden="1" xr:uid="{FCC3AD28-A6C6-4665-B952-995D6578880A}"/>
    <cellStyle name="Comma [0] 2 150 2 2" xfId="55613" hidden="1" xr:uid="{643E8F02-7BEC-4B11-99F9-ADD9A4C49A14}"/>
    <cellStyle name="Comma [0] 2 150 2 2" xfId="55773" hidden="1" xr:uid="{37D98101-86A9-4FFB-B4F9-5BBCBDE4A13C}"/>
    <cellStyle name="Comma [0] 2 150 2 2" xfId="56772" hidden="1" xr:uid="{8CE88ED2-4249-4BA0-9E7B-0D870E0B44A9}"/>
    <cellStyle name="Comma [0] 2 150 2 2" xfId="57225" hidden="1" xr:uid="{132EBE8F-8822-489D-980C-142F1BA1A633}"/>
    <cellStyle name="Comma [0] 2 150 2 2" xfId="57320" hidden="1" xr:uid="{9F347A41-CEAF-4AA0-8119-DF21C0AABC9E}"/>
    <cellStyle name="Comma [0] 2 150 2 2" xfId="57480" hidden="1" xr:uid="{0BD6E49D-D906-407E-AA75-40FA8F901DBD}"/>
    <cellStyle name="Comma [0] 2 150 2 2" xfId="58469" hidden="1" xr:uid="{E891A0EB-E8ED-4DAA-BB72-74C58C1FF27B}"/>
    <cellStyle name="Comma [0] 2 150 2 2" xfId="58919" hidden="1" xr:uid="{15AC4587-590B-4483-8F81-3125A4F53C91}"/>
    <cellStyle name="Comma [0] 2 150 2 2" xfId="59014" hidden="1" xr:uid="{1D76DE2C-7FE5-4238-83D5-50C913AA26A5}"/>
    <cellStyle name="Comma [0] 2 150 2 2" xfId="59174" hidden="1" xr:uid="{8EF089DF-D607-4874-B1A0-FD0C644BA8B6}"/>
    <cellStyle name="Comma [0] 2 150 2 2" xfId="60144" hidden="1" xr:uid="{E8979FD0-EB95-4E2C-A5B3-45C068F7C5C0}"/>
    <cellStyle name="Comma [0] 2 150 2 2" xfId="60580" hidden="1" xr:uid="{38D7ACF7-01CD-48B2-AEEF-D2CDC58C1905}"/>
    <cellStyle name="Comma [0] 2 150 2 2" xfId="60675" hidden="1" xr:uid="{D2ACD4E9-9276-4120-84E6-AB12D86DDCCB}"/>
    <cellStyle name="Comma [0] 2 150 2 2" xfId="60835" hidden="1" xr:uid="{593C9D3E-0B89-487E-8EB5-0519156B73BF}"/>
    <cellStyle name="Comma [0] 2 150 2 2" xfId="61790" hidden="1" xr:uid="{E0AE2BDA-DDCC-4C7E-BB8A-C48511EC10E0}"/>
    <cellStyle name="Comma [0] 2 150 2 2" xfId="62215" hidden="1" xr:uid="{D72179DA-3558-421D-BD21-D390CDC453E6}"/>
    <cellStyle name="Comma [0] 2 150 2 2" xfId="62310" hidden="1" xr:uid="{29EA1E3D-7D96-4506-B752-B1C2787BAC64}"/>
    <cellStyle name="Comma [0] 2 150 2 2" xfId="62470" hidden="1" xr:uid="{B091D067-9597-42E5-908D-BE15BD84272C}"/>
    <cellStyle name="Comma [0] 2 150 2 2" xfId="63367" hidden="1" xr:uid="{A661E414-B6D8-4538-98C1-E283898C2C40}"/>
    <cellStyle name="Comma [0] 2 150 2 2" xfId="63737" hidden="1" xr:uid="{0C058D10-B46B-4640-A17B-D0D46B297F83}"/>
    <cellStyle name="Comma [0] 2 150 2 2" xfId="63823" hidden="1" xr:uid="{D348B148-3954-4602-AE08-648386CC6328}"/>
    <cellStyle name="Comma [0] 2 150 2 2" xfId="63981" hidden="1" xr:uid="{11C944DD-8650-48B5-8614-6795F82273B9}"/>
    <cellStyle name="Comma [0] 2 150 3" xfId="4337" hidden="1" xr:uid="{00000000-0005-0000-0000-0000F4100000}"/>
    <cellStyle name="Comma [0] 2 150 3" xfId="6556" hidden="1" xr:uid="{00000000-0005-0000-0000-00009F190000}"/>
    <cellStyle name="Comma [0] 2 150 3" xfId="7547" hidden="1" xr:uid="{00000000-0005-0000-0000-00007E1D0000}"/>
    <cellStyle name="Comma [0] 2 150 3" xfId="9303" hidden="1" xr:uid="{00000000-0005-0000-0000-00005A240000}"/>
    <cellStyle name="Comma [0] 2 150 3" xfId="11059" hidden="1" xr:uid="{00000000-0005-0000-0000-0000362B0000}"/>
    <cellStyle name="Comma [0] 2 150 3" xfId="12815" hidden="1" xr:uid="{00000000-0005-0000-0000-000012320000}"/>
    <cellStyle name="Comma [0] 2 150 3" xfId="14571" hidden="1" xr:uid="{00000000-0005-0000-0000-0000EE380000}"/>
    <cellStyle name="Comma [0] 2 150 3" xfId="16324" hidden="1" xr:uid="{00000000-0005-0000-0000-0000C73F0000}"/>
    <cellStyle name="Comma [0] 2 150 3" xfId="18074" hidden="1" xr:uid="{00000000-0005-0000-0000-00009D460000}"/>
    <cellStyle name="Comma [0] 2 150 3" xfId="19818" hidden="1" xr:uid="{00000000-0005-0000-0000-00006D4D0000}"/>
    <cellStyle name="Comma [0] 2 150 3" xfId="21552" hidden="1" xr:uid="{00000000-0005-0000-0000-000033540000}"/>
    <cellStyle name="Comma [0] 2 150 3" xfId="23278" hidden="1" xr:uid="{00000000-0005-0000-0000-0000F15A0000}"/>
    <cellStyle name="Comma [0] 2 150 3" xfId="24986" hidden="1" xr:uid="{00000000-0005-0000-0000-00009D610000}"/>
    <cellStyle name="Comma [0] 2 150 3" xfId="26681" hidden="1" xr:uid="{00000000-0005-0000-0000-00003C680000}"/>
    <cellStyle name="Comma [0] 2 150 3" xfId="28345" hidden="1" xr:uid="{00000000-0005-0000-0000-0000BC6E0000}"/>
    <cellStyle name="Comma [0] 2 150 3" xfId="29981" hidden="1" xr:uid="{00000000-0005-0000-0000-000020750000}"/>
    <cellStyle name="Comma [0] 2 150 3" xfId="36441" hidden="1" xr:uid="{3D53CD5D-CD88-4D22-99E1-A4DBAF92B8E0}"/>
    <cellStyle name="Comma [0] 2 150 3" xfId="38660" hidden="1" xr:uid="{800A5D85-82BE-49E2-8B8D-FC789CEF0464}"/>
    <cellStyle name="Comma [0] 2 150 3" xfId="39651" hidden="1" xr:uid="{8814EA5F-564F-46C2-B352-4F3DABEFC175}"/>
    <cellStyle name="Comma [0] 2 150 3" xfId="41407" hidden="1" xr:uid="{01039E5E-BCE4-4326-855D-8FB1260C4A6E}"/>
    <cellStyle name="Comma [0] 2 150 3" xfId="43163" hidden="1" xr:uid="{D22D78C5-4B7A-43A5-9ACF-B84475F6C8B1}"/>
    <cellStyle name="Comma [0] 2 150 3" xfId="44919" hidden="1" xr:uid="{DEB2D5B7-6D26-4E65-8C40-36E3AE2BC4FE}"/>
    <cellStyle name="Comma [0] 2 150 3" xfId="46675" hidden="1" xr:uid="{62B36E2C-C901-4A56-9EEA-5B23A08C2C3E}"/>
    <cellStyle name="Comma [0] 2 150 3" xfId="48428" hidden="1" xr:uid="{3CBF2ADC-2ABF-454E-A8C6-7EE7283DA03C}"/>
    <cellStyle name="Comma [0] 2 150 3" xfId="50178" hidden="1" xr:uid="{8F0E3991-380E-45BF-B627-7B9C9032CE16}"/>
    <cellStyle name="Comma [0] 2 150 3" xfId="51922" hidden="1" xr:uid="{0D0DFDFE-6D69-4F4A-9380-81054868B235}"/>
    <cellStyle name="Comma [0] 2 150 3" xfId="53656" hidden="1" xr:uid="{B0E94495-058E-4493-BB21-3243CC813423}"/>
    <cellStyle name="Comma [0] 2 150 3" xfId="55382" hidden="1" xr:uid="{2143FE8E-FAD2-4959-916B-44C6D9D8A2FC}"/>
    <cellStyle name="Comma [0] 2 150 3" xfId="57090" hidden="1" xr:uid="{CED5ADD3-814F-4814-82D4-89B153341B95}"/>
    <cellStyle name="Comma [0] 2 150 3" xfId="58785" hidden="1" xr:uid="{3D294FE9-473E-4F27-B604-5FA0F7C49502}"/>
    <cellStyle name="Comma [0] 2 150 3" xfId="60449" hidden="1" xr:uid="{DF52074E-CF7A-46B5-B186-9AA51E3C2AC6}"/>
    <cellStyle name="Comma [0] 2 150 3" xfId="62085" hidden="1" xr:uid="{A4C9E9A0-1B8F-4DB9-8174-4EC865D8DD90}"/>
    <cellStyle name="Comma [0] 2 151" xfId="550" xr:uid="{00000000-0005-0000-0000-000029020000}"/>
    <cellStyle name="Comma [0] 2 151 2" xfId="1205" hidden="1" xr:uid="{00000000-0005-0000-0000-0000B8040000}"/>
    <cellStyle name="Comma [0] 2 151 2" xfId="1663" hidden="1" xr:uid="{00000000-0005-0000-0000-000082060000}"/>
    <cellStyle name="Comma [0] 2 151 2" xfId="1764" hidden="1" xr:uid="{00000000-0005-0000-0000-0000E7060000}"/>
    <cellStyle name="Comma [0] 2 151 2" xfId="1932" hidden="1" xr:uid="{00000000-0005-0000-0000-00008F070000}"/>
    <cellStyle name="Comma [0] 2 151 2" xfId="33326" hidden="1" xr:uid="{D9D5D69A-5DE8-4883-B1AC-7B6D24449E52}"/>
    <cellStyle name="Comma [0] 2 151 2" xfId="33781" hidden="1" xr:uid="{4C3E8841-BDC8-4B79-85DE-3E243AB2FAD1}"/>
    <cellStyle name="Comma [0] 2 151 2" xfId="33879" hidden="1" xr:uid="{6AE6CF46-DE35-453A-A27D-63F4DAC7ADD2}"/>
    <cellStyle name="Comma [0] 2 151 2" xfId="34047" hidden="1" xr:uid="{B45A91CE-2B59-4FA6-B340-7256472096D6}"/>
    <cellStyle name="Comma [0] 2 151 2" xfId="32688" xr:uid="{91761684-929F-4CF5-A71D-D5B9C489CE2D}"/>
    <cellStyle name="Comma [0] 2 151 2 2" xfId="5002" hidden="1" xr:uid="{00000000-0005-0000-0000-00008D130000}"/>
    <cellStyle name="Comma [0] 2 151 2 2" xfId="5460" hidden="1" xr:uid="{00000000-0005-0000-0000-000057150000}"/>
    <cellStyle name="Comma [0] 2 151 2 2" xfId="5565" hidden="1" xr:uid="{00000000-0005-0000-0000-0000C0150000}"/>
    <cellStyle name="Comma [0] 2 151 2 2" xfId="5734" hidden="1" xr:uid="{00000000-0005-0000-0000-000069160000}"/>
    <cellStyle name="Comma [0] 2 151 2 2" xfId="7221" hidden="1" xr:uid="{00000000-0005-0000-0000-0000381C0000}"/>
    <cellStyle name="Comma [0] 2 151 2 2" xfId="7679" hidden="1" xr:uid="{00000000-0005-0000-0000-0000021E0000}"/>
    <cellStyle name="Comma [0] 2 151 2 2" xfId="7784" hidden="1" xr:uid="{00000000-0005-0000-0000-00006B1E0000}"/>
    <cellStyle name="Comma [0] 2 151 2 2" xfId="7953" hidden="1" xr:uid="{00000000-0005-0000-0000-0000141F0000}"/>
    <cellStyle name="Comma [0] 2 151 2 2" xfId="8977" hidden="1" xr:uid="{00000000-0005-0000-0000-000014230000}"/>
    <cellStyle name="Comma [0] 2 151 2 2" xfId="9435" hidden="1" xr:uid="{00000000-0005-0000-0000-0000DE240000}"/>
    <cellStyle name="Comma [0] 2 151 2 2" xfId="9540" hidden="1" xr:uid="{00000000-0005-0000-0000-000047250000}"/>
    <cellStyle name="Comma [0] 2 151 2 2" xfId="9709" hidden="1" xr:uid="{00000000-0005-0000-0000-0000F0250000}"/>
    <cellStyle name="Comma [0] 2 151 2 2" xfId="10733" hidden="1" xr:uid="{00000000-0005-0000-0000-0000F0290000}"/>
    <cellStyle name="Comma [0] 2 151 2 2" xfId="11191" hidden="1" xr:uid="{00000000-0005-0000-0000-0000BA2B0000}"/>
    <cellStyle name="Comma [0] 2 151 2 2" xfId="11296" hidden="1" xr:uid="{00000000-0005-0000-0000-0000232C0000}"/>
    <cellStyle name="Comma [0] 2 151 2 2" xfId="11465" hidden="1" xr:uid="{00000000-0005-0000-0000-0000CC2C0000}"/>
    <cellStyle name="Comma [0] 2 151 2 2" xfId="12489" hidden="1" xr:uid="{00000000-0005-0000-0000-0000CC300000}"/>
    <cellStyle name="Comma [0] 2 151 2 2" xfId="12947" hidden="1" xr:uid="{00000000-0005-0000-0000-000096320000}"/>
    <cellStyle name="Comma [0] 2 151 2 2" xfId="13052" hidden="1" xr:uid="{00000000-0005-0000-0000-0000FF320000}"/>
    <cellStyle name="Comma [0] 2 151 2 2" xfId="13221" hidden="1" xr:uid="{00000000-0005-0000-0000-0000A8330000}"/>
    <cellStyle name="Comma [0] 2 151 2 2" xfId="14245" hidden="1" xr:uid="{00000000-0005-0000-0000-0000A8370000}"/>
    <cellStyle name="Comma [0] 2 151 2 2" xfId="14703" hidden="1" xr:uid="{00000000-0005-0000-0000-000072390000}"/>
    <cellStyle name="Comma [0] 2 151 2 2" xfId="14808" hidden="1" xr:uid="{00000000-0005-0000-0000-0000DB390000}"/>
    <cellStyle name="Comma [0] 2 151 2 2" xfId="14977" hidden="1" xr:uid="{00000000-0005-0000-0000-0000843A0000}"/>
    <cellStyle name="Comma [0] 2 151 2 2" xfId="15998" hidden="1" xr:uid="{00000000-0005-0000-0000-0000813E0000}"/>
    <cellStyle name="Comma [0] 2 151 2 2" xfId="16456" hidden="1" xr:uid="{00000000-0005-0000-0000-00004B400000}"/>
    <cellStyle name="Comma [0] 2 151 2 2" xfId="16561" hidden="1" xr:uid="{00000000-0005-0000-0000-0000B4400000}"/>
    <cellStyle name="Comma [0] 2 151 2 2" xfId="16730" hidden="1" xr:uid="{00000000-0005-0000-0000-00005D410000}"/>
    <cellStyle name="Comma [0] 2 151 2 2" xfId="17748" hidden="1" xr:uid="{00000000-0005-0000-0000-000057450000}"/>
    <cellStyle name="Comma [0] 2 151 2 2" xfId="18206" hidden="1" xr:uid="{00000000-0005-0000-0000-000021470000}"/>
    <cellStyle name="Comma [0] 2 151 2 2" xfId="18311" hidden="1" xr:uid="{00000000-0005-0000-0000-00008A470000}"/>
    <cellStyle name="Comma [0] 2 151 2 2" xfId="18480" hidden="1" xr:uid="{00000000-0005-0000-0000-000033480000}"/>
    <cellStyle name="Comma [0] 2 151 2 2" xfId="19493" hidden="1" xr:uid="{00000000-0005-0000-0000-0000284C0000}"/>
    <cellStyle name="Comma [0] 2 151 2 2" xfId="19950" hidden="1" xr:uid="{00000000-0005-0000-0000-0000F14D0000}"/>
    <cellStyle name="Comma [0] 2 151 2 2" xfId="20055" hidden="1" xr:uid="{00000000-0005-0000-0000-00005A4E0000}"/>
    <cellStyle name="Comma [0] 2 151 2 2" xfId="20224" hidden="1" xr:uid="{00000000-0005-0000-0000-0000034F0000}"/>
    <cellStyle name="Comma [0] 2 151 2 2" xfId="21231" hidden="1" xr:uid="{00000000-0005-0000-0000-0000F2520000}"/>
    <cellStyle name="Comma [0] 2 151 2 2" xfId="21684" hidden="1" xr:uid="{00000000-0005-0000-0000-0000B7540000}"/>
    <cellStyle name="Comma [0] 2 151 2 2" xfId="21789" hidden="1" xr:uid="{00000000-0005-0000-0000-000020550000}"/>
    <cellStyle name="Comma [0] 2 151 2 2" xfId="21958" hidden="1" xr:uid="{00000000-0005-0000-0000-0000C9550000}"/>
    <cellStyle name="Comma [0] 2 151 2 2" xfId="22959" hidden="1" xr:uid="{00000000-0005-0000-0000-0000B2590000}"/>
    <cellStyle name="Comma [0] 2 151 2 2" xfId="23408" hidden="1" xr:uid="{00000000-0005-0000-0000-0000735B0000}"/>
    <cellStyle name="Comma [0] 2 151 2 2" xfId="23513" hidden="1" xr:uid="{00000000-0005-0000-0000-0000DC5B0000}"/>
    <cellStyle name="Comma [0] 2 151 2 2" xfId="23682" hidden="1" xr:uid="{00000000-0005-0000-0000-0000855C0000}"/>
    <cellStyle name="Comma [0] 2 151 2 2" xfId="24672" hidden="1" xr:uid="{00000000-0005-0000-0000-000063600000}"/>
    <cellStyle name="Comma [0] 2 151 2 2" xfId="25115" hidden="1" xr:uid="{00000000-0005-0000-0000-00001E620000}"/>
    <cellStyle name="Comma [0] 2 151 2 2" xfId="25220" hidden="1" xr:uid="{00000000-0005-0000-0000-000087620000}"/>
    <cellStyle name="Comma [0] 2 151 2 2" xfId="25389" hidden="1" xr:uid="{00000000-0005-0000-0000-000030630000}"/>
    <cellStyle name="Comma [0] 2 151 2 2" xfId="26369" hidden="1" xr:uid="{00000000-0005-0000-0000-000004670000}"/>
    <cellStyle name="Comma [0] 2 151 2 2" xfId="26809" hidden="1" xr:uid="{00000000-0005-0000-0000-0000BC680000}"/>
    <cellStyle name="Comma [0] 2 151 2 2" xfId="26914" hidden="1" xr:uid="{00000000-0005-0000-0000-000025690000}"/>
    <cellStyle name="Comma [0] 2 151 2 2" xfId="27083" hidden="1" xr:uid="{00000000-0005-0000-0000-0000CE690000}"/>
    <cellStyle name="Comma [0] 2 151 2 2" xfId="28044" hidden="1" xr:uid="{00000000-0005-0000-0000-00008F6D0000}"/>
    <cellStyle name="Comma [0] 2 151 2 2" xfId="28470" hidden="1" xr:uid="{00000000-0005-0000-0000-0000396F0000}"/>
    <cellStyle name="Comma [0] 2 151 2 2" xfId="28575" hidden="1" xr:uid="{00000000-0005-0000-0000-0000A26F0000}"/>
    <cellStyle name="Comma [0] 2 151 2 2" xfId="28744" hidden="1" xr:uid="{00000000-0005-0000-0000-00004B700000}"/>
    <cellStyle name="Comma [0] 2 151 2 2" xfId="29690" hidden="1" xr:uid="{00000000-0005-0000-0000-0000FD730000}"/>
    <cellStyle name="Comma [0] 2 151 2 2" xfId="30105" hidden="1" xr:uid="{00000000-0005-0000-0000-00009C750000}"/>
    <cellStyle name="Comma [0] 2 151 2 2" xfId="30210" hidden="1" xr:uid="{00000000-0005-0000-0000-000005760000}"/>
    <cellStyle name="Comma [0] 2 151 2 2" xfId="30379" hidden="1" xr:uid="{00000000-0005-0000-0000-0000AE760000}"/>
    <cellStyle name="Comma [0] 2 151 2 2" xfId="31267" hidden="1" xr:uid="{00000000-0005-0000-0000-0000267A0000}"/>
    <cellStyle name="Comma [0] 2 151 2 2" xfId="31627" hidden="1" xr:uid="{00000000-0005-0000-0000-00008E7B0000}"/>
    <cellStyle name="Comma [0] 2 151 2 2" xfId="31723" hidden="1" xr:uid="{00000000-0005-0000-0000-0000EE7B0000}"/>
    <cellStyle name="Comma [0] 2 151 2 2" xfId="31890" hidden="1" xr:uid="{00000000-0005-0000-0000-0000957C0000}"/>
    <cellStyle name="Comma [0] 2 151 2 2" xfId="37106" hidden="1" xr:uid="{6F045D12-E057-4437-8F25-520F1149E473}"/>
    <cellStyle name="Comma [0] 2 151 2 2" xfId="37564" hidden="1" xr:uid="{B250E60D-5089-47B6-9283-1D491B928559}"/>
    <cellStyle name="Comma [0] 2 151 2 2" xfId="37669" hidden="1" xr:uid="{2003929D-867C-4397-8AF0-DE03E4DBE293}"/>
    <cellStyle name="Comma [0] 2 151 2 2" xfId="37838" hidden="1" xr:uid="{F87DCDA3-BF47-4EA8-99FE-9F66D3D778A7}"/>
    <cellStyle name="Comma [0] 2 151 2 2" xfId="39325" hidden="1" xr:uid="{3C5DBA41-A961-4517-8BD2-C9D637941F40}"/>
    <cellStyle name="Comma [0] 2 151 2 2" xfId="39783" hidden="1" xr:uid="{72E169AE-DA72-4266-B347-61075A97D28B}"/>
    <cellStyle name="Comma [0] 2 151 2 2" xfId="39888" hidden="1" xr:uid="{00F444E7-D690-40D5-890A-2D7FB03F22DA}"/>
    <cellStyle name="Comma [0] 2 151 2 2" xfId="40057" hidden="1" xr:uid="{DB7DAB34-6329-451B-9073-03CEB656B800}"/>
    <cellStyle name="Comma [0] 2 151 2 2" xfId="41081" hidden="1" xr:uid="{3E3BC1A6-4559-4A8F-8E99-12B6F1B4B106}"/>
    <cellStyle name="Comma [0] 2 151 2 2" xfId="41539" hidden="1" xr:uid="{9D698742-CA9B-4B9F-BC29-86745FE6BB16}"/>
    <cellStyle name="Comma [0] 2 151 2 2" xfId="41644" hidden="1" xr:uid="{08E5EC7B-0CB0-4F08-95C3-B6976FDA13F2}"/>
    <cellStyle name="Comma [0] 2 151 2 2" xfId="41813" hidden="1" xr:uid="{DC0ADEF6-6628-4291-8ECF-1ED332367EA5}"/>
    <cellStyle name="Comma [0] 2 151 2 2" xfId="42837" hidden="1" xr:uid="{9365C119-4C25-431B-A33E-8B7783594618}"/>
    <cellStyle name="Comma [0] 2 151 2 2" xfId="43295" hidden="1" xr:uid="{E8B5FA41-FAF0-4488-AD62-0EC81D72FBF6}"/>
    <cellStyle name="Comma [0] 2 151 2 2" xfId="43400" hidden="1" xr:uid="{60403469-8F40-466E-8CB6-7117E996B8B8}"/>
    <cellStyle name="Comma [0] 2 151 2 2" xfId="43569" hidden="1" xr:uid="{04C38360-7B36-4077-AF95-8FA7364D53FC}"/>
    <cellStyle name="Comma [0] 2 151 2 2" xfId="44593" hidden="1" xr:uid="{4396F953-A6F6-437D-B27A-6CF58C8E404C}"/>
    <cellStyle name="Comma [0] 2 151 2 2" xfId="45051" hidden="1" xr:uid="{618EDE24-78FF-43AC-BB4C-B00E30A8C076}"/>
    <cellStyle name="Comma [0] 2 151 2 2" xfId="45156" hidden="1" xr:uid="{F0B1BFA6-8B89-4944-9755-3D3ACDA2A6F3}"/>
    <cellStyle name="Comma [0] 2 151 2 2" xfId="45325" hidden="1" xr:uid="{EF7DF9C2-8D00-446C-9539-A76E358AC19B}"/>
    <cellStyle name="Comma [0] 2 151 2 2" xfId="46349" hidden="1" xr:uid="{DC6A60DC-6D94-4E73-8201-B868707F24B5}"/>
    <cellStyle name="Comma [0] 2 151 2 2" xfId="46807" hidden="1" xr:uid="{0F47EBBB-905F-45B3-A4F7-24A56848EFAA}"/>
    <cellStyle name="Comma [0] 2 151 2 2" xfId="46912" hidden="1" xr:uid="{9BF6B904-E0B4-4ECE-B7EA-1B7D093CA37E}"/>
    <cellStyle name="Comma [0] 2 151 2 2" xfId="47081" hidden="1" xr:uid="{20712538-C3C1-4B8D-A573-3F64ACC4286E}"/>
    <cellStyle name="Comma [0] 2 151 2 2" xfId="48102" hidden="1" xr:uid="{F3E6F91A-A4A9-40A7-8413-EC918B460A51}"/>
    <cellStyle name="Comma [0] 2 151 2 2" xfId="48560" hidden="1" xr:uid="{80B24119-5E74-4975-9A78-EEEC62C8FB0D}"/>
    <cellStyle name="Comma [0] 2 151 2 2" xfId="48665" hidden="1" xr:uid="{D96C47C5-3D2E-444C-91E4-851D9C208DA4}"/>
    <cellStyle name="Comma [0] 2 151 2 2" xfId="48834" hidden="1" xr:uid="{EA613ED3-EE34-4C40-B62E-BACE04CC6391}"/>
    <cellStyle name="Comma [0] 2 151 2 2" xfId="49852" hidden="1" xr:uid="{FA70440E-EF08-48AC-A123-55EC8558C8BF}"/>
    <cellStyle name="Comma [0] 2 151 2 2" xfId="50310" hidden="1" xr:uid="{4714DCE8-751B-4AFD-B29D-E37197E94A57}"/>
    <cellStyle name="Comma [0] 2 151 2 2" xfId="50415" hidden="1" xr:uid="{8BE6ED28-03B6-4439-AFEA-057D7889FF7E}"/>
    <cellStyle name="Comma [0] 2 151 2 2" xfId="50584" hidden="1" xr:uid="{755D0354-E5B5-4E85-B3B0-588681425AF7}"/>
    <cellStyle name="Comma [0] 2 151 2 2" xfId="51597" hidden="1" xr:uid="{CDEC1A20-5A94-45A9-BCBE-A08996202C5A}"/>
    <cellStyle name="Comma [0] 2 151 2 2" xfId="52054" hidden="1" xr:uid="{159B1C2A-A08F-4880-91EE-3475EFCCF13F}"/>
    <cellStyle name="Comma [0] 2 151 2 2" xfId="52159" hidden="1" xr:uid="{09097731-AF6B-4EAB-A5EF-7DD72F036DDB}"/>
    <cellStyle name="Comma [0] 2 151 2 2" xfId="52328" hidden="1" xr:uid="{FD4452E3-050E-4490-878A-2B04075817B4}"/>
    <cellStyle name="Comma [0] 2 151 2 2" xfId="53335" hidden="1" xr:uid="{F3315E9F-50CB-4318-9A9C-87D9AEF88D6F}"/>
    <cellStyle name="Comma [0] 2 151 2 2" xfId="53788" hidden="1" xr:uid="{676C9469-6133-40A1-A11B-B54F2B14BD9E}"/>
    <cellStyle name="Comma [0] 2 151 2 2" xfId="53893" hidden="1" xr:uid="{F4022DE1-937F-4714-8491-68267F9E4C4E}"/>
    <cellStyle name="Comma [0] 2 151 2 2" xfId="54062" hidden="1" xr:uid="{0E781780-DC72-44A1-89A3-86AAF3993BE0}"/>
    <cellStyle name="Comma [0] 2 151 2 2" xfId="55063" hidden="1" xr:uid="{805232D5-F5B5-45B2-A182-D2D05886B3BE}"/>
    <cellStyle name="Comma [0] 2 151 2 2" xfId="55512" hidden="1" xr:uid="{CC48BABA-898D-4521-9BE4-7D7B20330FBD}"/>
    <cellStyle name="Comma [0] 2 151 2 2" xfId="55617" hidden="1" xr:uid="{3115ED16-EDD5-48FB-A30D-2CD9180AD22C}"/>
    <cellStyle name="Comma [0] 2 151 2 2" xfId="55786" hidden="1" xr:uid="{0297CCCA-E747-41BA-BFFF-8B6E0A2E6856}"/>
    <cellStyle name="Comma [0] 2 151 2 2" xfId="56776" hidden="1" xr:uid="{7AC64488-D3ED-49A6-A8E3-F24888B7276B}"/>
    <cellStyle name="Comma [0] 2 151 2 2" xfId="57219" hidden="1" xr:uid="{97447951-11D5-4C26-A9EF-A4B9369ACF32}"/>
    <cellStyle name="Comma [0] 2 151 2 2" xfId="57324" hidden="1" xr:uid="{0F9F8A2C-24A3-42C0-8320-F7DA3D24084D}"/>
    <cellStyle name="Comma [0] 2 151 2 2" xfId="57493" hidden="1" xr:uid="{574743A3-D860-4037-A19F-0BE8ADAA9A88}"/>
    <cellStyle name="Comma [0] 2 151 2 2" xfId="58473" hidden="1" xr:uid="{C7B15926-88BD-410F-B0BC-EB3029A41E29}"/>
    <cellStyle name="Comma [0] 2 151 2 2" xfId="58913" hidden="1" xr:uid="{B05035EF-67F5-4A0A-A4FD-AB88A24D2BA2}"/>
    <cellStyle name="Comma [0] 2 151 2 2" xfId="59018" hidden="1" xr:uid="{70B6E32E-6515-4D3F-AE69-78D638D01902}"/>
    <cellStyle name="Comma [0] 2 151 2 2" xfId="59187" hidden="1" xr:uid="{004F9AE5-78A8-48C5-A79B-955E91674FF8}"/>
    <cellStyle name="Comma [0] 2 151 2 2" xfId="60148" hidden="1" xr:uid="{9CAC1FA5-8C15-4A99-9B98-9C84A7070691}"/>
    <cellStyle name="Comma [0] 2 151 2 2" xfId="60574" hidden="1" xr:uid="{BA942204-1BB5-4B1B-86ED-6D73AC5A2DBD}"/>
    <cellStyle name="Comma [0] 2 151 2 2" xfId="60679" hidden="1" xr:uid="{CC58BF44-8FC7-4FFD-85CB-CC24A1C807CA}"/>
    <cellStyle name="Comma [0] 2 151 2 2" xfId="60848" hidden="1" xr:uid="{A8C75F70-7AFC-4FB4-B23E-EE4CAC9FC0DC}"/>
    <cellStyle name="Comma [0] 2 151 2 2" xfId="61794" hidden="1" xr:uid="{E7A38B4E-EFEF-4FF9-AC97-C4BF32356688}"/>
    <cellStyle name="Comma [0] 2 151 2 2" xfId="62209" hidden="1" xr:uid="{5D28F125-E769-47C0-87BC-896C06037B7B}"/>
    <cellStyle name="Comma [0] 2 151 2 2" xfId="62314" hidden="1" xr:uid="{548A7FF7-0B1F-4D13-887C-7E4C01F7B074}"/>
    <cellStyle name="Comma [0] 2 151 2 2" xfId="62483" hidden="1" xr:uid="{48864DB2-ED06-4318-B742-C8BE7CFDA984}"/>
    <cellStyle name="Comma [0] 2 151 2 2" xfId="63371" hidden="1" xr:uid="{473E3A15-41B1-4BB3-A2A5-0E6C14BC32CC}"/>
    <cellStyle name="Comma [0] 2 151 2 2" xfId="63731" hidden="1" xr:uid="{64D4482B-6D3B-4A3F-8785-9EF3F3C62447}"/>
    <cellStyle name="Comma [0] 2 151 2 2" xfId="63827" hidden="1" xr:uid="{3836F58A-B36E-45DD-87C7-753E1E288443}"/>
    <cellStyle name="Comma [0] 2 151 2 2" xfId="63994" hidden="1" xr:uid="{6834E927-94BC-425F-A7D1-BB34F01C5EF9}"/>
    <cellStyle name="Comma [0] 2 151 3" xfId="4341" hidden="1" xr:uid="{00000000-0005-0000-0000-0000F8100000}"/>
    <cellStyle name="Comma [0] 2 151 3" xfId="6560" hidden="1" xr:uid="{00000000-0005-0000-0000-0000A3190000}"/>
    <cellStyle name="Comma [0] 2 151 3" xfId="7552" hidden="1" xr:uid="{00000000-0005-0000-0000-0000831D0000}"/>
    <cellStyle name="Comma [0] 2 151 3" xfId="9308" hidden="1" xr:uid="{00000000-0005-0000-0000-00005F240000}"/>
    <cellStyle name="Comma [0] 2 151 3" xfId="11064" hidden="1" xr:uid="{00000000-0005-0000-0000-00003B2B0000}"/>
    <cellStyle name="Comma [0] 2 151 3" xfId="12820" hidden="1" xr:uid="{00000000-0005-0000-0000-000017320000}"/>
    <cellStyle name="Comma [0] 2 151 3" xfId="14576" hidden="1" xr:uid="{00000000-0005-0000-0000-0000F3380000}"/>
    <cellStyle name="Comma [0] 2 151 3" xfId="16329" hidden="1" xr:uid="{00000000-0005-0000-0000-0000CC3F0000}"/>
    <cellStyle name="Comma [0] 2 151 3" xfId="18079" hidden="1" xr:uid="{00000000-0005-0000-0000-0000A2460000}"/>
    <cellStyle name="Comma [0] 2 151 3" xfId="19823" hidden="1" xr:uid="{00000000-0005-0000-0000-0000724D0000}"/>
    <cellStyle name="Comma [0] 2 151 3" xfId="21557" hidden="1" xr:uid="{00000000-0005-0000-0000-000038540000}"/>
    <cellStyle name="Comma [0] 2 151 3" xfId="23283" hidden="1" xr:uid="{00000000-0005-0000-0000-0000F65A0000}"/>
    <cellStyle name="Comma [0] 2 151 3" xfId="24991" hidden="1" xr:uid="{00000000-0005-0000-0000-0000A2610000}"/>
    <cellStyle name="Comma [0] 2 151 3" xfId="26686" hidden="1" xr:uid="{00000000-0005-0000-0000-000041680000}"/>
    <cellStyle name="Comma [0] 2 151 3" xfId="28350" hidden="1" xr:uid="{00000000-0005-0000-0000-0000C16E0000}"/>
    <cellStyle name="Comma [0] 2 151 3" xfId="29986" hidden="1" xr:uid="{00000000-0005-0000-0000-000025750000}"/>
    <cellStyle name="Comma [0] 2 151 3" xfId="36445" hidden="1" xr:uid="{579E366F-E294-4B91-A136-4E07FE2DBDD7}"/>
    <cellStyle name="Comma [0] 2 151 3" xfId="38664" hidden="1" xr:uid="{00345F3E-7B3C-41BA-8FA1-FB2163501F73}"/>
    <cellStyle name="Comma [0] 2 151 3" xfId="39656" hidden="1" xr:uid="{BC617065-3A27-4D23-9C08-EB0BAE7196E6}"/>
    <cellStyle name="Comma [0] 2 151 3" xfId="41412" hidden="1" xr:uid="{BFFA34AA-FCF1-42E3-A05B-5F4BA8E094F6}"/>
    <cellStyle name="Comma [0] 2 151 3" xfId="43168" hidden="1" xr:uid="{08B4A17C-02A8-4204-9EF9-D5F2574863CF}"/>
    <cellStyle name="Comma [0] 2 151 3" xfId="44924" hidden="1" xr:uid="{C830D1F9-4953-4D7E-9094-8407CC65CB9A}"/>
    <cellStyle name="Comma [0] 2 151 3" xfId="46680" hidden="1" xr:uid="{6644FBFD-E279-42F3-B1A2-B59E4DE9CB96}"/>
    <cellStyle name="Comma [0] 2 151 3" xfId="48433" hidden="1" xr:uid="{C640D92E-1EEC-4785-8A3A-DF15B3F8695A}"/>
    <cellStyle name="Comma [0] 2 151 3" xfId="50183" hidden="1" xr:uid="{6C077A50-F3DC-4549-A695-2FDC96B0A5F9}"/>
    <cellStyle name="Comma [0] 2 151 3" xfId="51927" hidden="1" xr:uid="{E0B8D452-1900-4FD5-9687-E29710F8D6F3}"/>
    <cellStyle name="Comma [0] 2 151 3" xfId="53661" hidden="1" xr:uid="{20C374E6-96AD-43EA-BDB4-9B041E3EDE0A}"/>
    <cellStyle name="Comma [0] 2 151 3" xfId="55387" hidden="1" xr:uid="{DEE87722-3873-41CF-9A39-527345A441A2}"/>
    <cellStyle name="Comma [0] 2 151 3" xfId="57095" hidden="1" xr:uid="{9A53B5C2-9B4F-4651-9377-B7C71412E25A}"/>
    <cellStyle name="Comma [0] 2 151 3" xfId="58790" hidden="1" xr:uid="{F5F54485-8FC3-4BCE-A4CE-FBFDC77DE0DE}"/>
    <cellStyle name="Comma [0] 2 151 3" xfId="60454" hidden="1" xr:uid="{A0ABC19A-42F4-48ED-BDFB-949784D1ACD8}"/>
    <cellStyle name="Comma [0] 2 151 3" xfId="62090" hidden="1" xr:uid="{5559C424-B7A2-4A7C-9131-ECFACBDD0EDC}"/>
    <cellStyle name="Comma [0] 2 152" xfId="542" xr:uid="{00000000-0005-0000-0000-000021020000}"/>
    <cellStyle name="Comma [0] 2 152 2" xfId="1197" hidden="1" xr:uid="{00000000-0005-0000-0000-0000B0040000}"/>
    <cellStyle name="Comma [0] 2 152 2" xfId="1681" hidden="1" xr:uid="{00000000-0005-0000-0000-000094060000}"/>
    <cellStyle name="Comma [0] 2 152 2" xfId="1756" hidden="1" xr:uid="{00000000-0005-0000-0000-0000DF060000}"/>
    <cellStyle name="Comma [0] 2 152 2" xfId="1893" hidden="1" xr:uid="{00000000-0005-0000-0000-000068070000}"/>
    <cellStyle name="Comma [0] 2 152 2" xfId="33318" hidden="1" xr:uid="{DA3A248A-A95C-4062-A0EE-1D9B0259DCEF}"/>
    <cellStyle name="Comma [0] 2 152 2" xfId="33799" hidden="1" xr:uid="{B2D56D08-9004-4B0C-9A22-2D1C12D36EAE}"/>
    <cellStyle name="Comma [0] 2 152 2" xfId="33871" hidden="1" xr:uid="{2084883B-B5CA-4375-973A-5765158D1614}"/>
    <cellStyle name="Comma [0] 2 152 2" xfId="34008" hidden="1" xr:uid="{F5343668-C8A0-4F7D-894A-18331ACE33A9}"/>
    <cellStyle name="Comma [0] 2 152 2" xfId="32680" xr:uid="{212A290F-25B4-442F-B36D-C110F96A3D55}"/>
    <cellStyle name="Comma [0] 2 152 2 2" xfId="4994" hidden="1" xr:uid="{00000000-0005-0000-0000-000085130000}"/>
    <cellStyle name="Comma [0] 2 152 2 2" xfId="5478" hidden="1" xr:uid="{00000000-0005-0000-0000-000069150000}"/>
    <cellStyle name="Comma [0] 2 152 2 2" xfId="5557" hidden="1" xr:uid="{00000000-0005-0000-0000-0000B8150000}"/>
    <cellStyle name="Comma [0] 2 152 2 2" xfId="5695" hidden="1" xr:uid="{00000000-0005-0000-0000-000042160000}"/>
    <cellStyle name="Comma [0] 2 152 2 2" xfId="7213" hidden="1" xr:uid="{00000000-0005-0000-0000-0000301C0000}"/>
    <cellStyle name="Comma [0] 2 152 2 2" xfId="7697" hidden="1" xr:uid="{00000000-0005-0000-0000-0000141E0000}"/>
    <cellStyle name="Comma [0] 2 152 2 2" xfId="7776" hidden="1" xr:uid="{00000000-0005-0000-0000-0000631E0000}"/>
    <cellStyle name="Comma [0] 2 152 2 2" xfId="7914" hidden="1" xr:uid="{00000000-0005-0000-0000-0000ED1E0000}"/>
    <cellStyle name="Comma [0] 2 152 2 2" xfId="8969" hidden="1" xr:uid="{00000000-0005-0000-0000-00000C230000}"/>
    <cellStyle name="Comma [0] 2 152 2 2" xfId="9453" hidden="1" xr:uid="{00000000-0005-0000-0000-0000F0240000}"/>
    <cellStyle name="Comma [0] 2 152 2 2" xfId="9532" hidden="1" xr:uid="{00000000-0005-0000-0000-00003F250000}"/>
    <cellStyle name="Comma [0] 2 152 2 2" xfId="9670" hidden="1" xr:uid="{00000000-0005-0000-0000-0000C9250000}"/>
    <cellStyle name="Comma [0] 2 152 2 2" xfId="10725" hidden="1" xr:uid="{00000000-0005-0000-0000-0000E8290000}"/>
    <cellStyle name="Comma [0] 2 152 2 2" xfId="11209" hidden="1" xr:uid="{00000000-0005-0000-0000-0000CC2B0000}"/>
    <cellStyle name="Comma [0] 2 152 2 2" xfId="11288" hidden="1" xr:uid="{00000000-0005-0000-0000-00001B2C0000}"/>
    <cellStyle name="Comma [0] 2 152 2 2" xfId="11426" hidden="1" xr:uid="{00000000-0005-0000-0000-0000A52C0000}"/>
    <cellStyle name="Comma [0] 2 152 2 2" xfId="12481" hidden="1" xr:uid="{00000000-0005-0000-0000-0000C4300000}"/>
    <cellStyle name="Comma [0] 2 152 2 2" xfId="12965" hidden="1" xr:uid="{00000000-0005-0000-0000-0000A8320000}"/>
    <cellStyle name="Comma [0] 2 152 2 2" xfId="13044" hidden="1" xr:uid="{00000000-0005-0000-0000-0000F7320000}"/>
    <cellStyle name="Comma [0] 2 152 2 2" xfId="13182" hidden="1" xr:uid="{00000000-0005-0000-0000-000081330000}"/>
    <cellStyle name="Comma [0] 2 152 2 2" xfId="14237" hidden="1" xr:uid="{00000000-0005-0000-0000-0000A0370000}"/>
    <cellStyle name="Comma [0] 2 152 2 2" xfId="14721" hidden="1" xr:uid="{00000000-0005-0000-0000-000084390000}"/>
    <cellStyle name="Comma [0] 2 152 2 2" xfId="14800" hidden="1" xr:uid="{00000000-0005-0000-0000-0000D3390000}"/>
    <cellStyle name="Comma [0] 2 152 2 2" xfId="14938" hidden="1" xr:uid="{00000000-0005-0000-0000-00005D3A0000}"/>
    <cellStyle name="Comma [0] 2 152 2 2" xfId="15990" hidden="1" xr:uid="{00000000-0005-0000-0000-0000793E0000}"/>
    <cellStyle name="Comma [0] 2 152 2 2" xfId="16474" hidden="1" xr:uid="{00000000-0005-0000-0000-00005D400000}"/>
    <cellStyle name="Comma [0] 2 152 2 2" xfId="16553" hidden="1" xr:uid="{00000000-0005-0000-0000-0000AC400000}"/>
    <cellStyle name="Comma [0] 2 152 2 2" xfId="16691" hidden="1" xr:uid="{00000000-0005-0000-0000-000036410000}"/>
    <cellStyle name="Comma [0] 2 152 2 2" xfId="17740" hidden="1" xr:uid="{00000000-0005-0000-0000-00004F450000}"/>
    <cellStyle name="Comma [0] 2 152 2 2" xfId="18224" hidden="1" xr:uid="{00000000-0005-0000-0000-000033470000}"/>
    <cellStyle name="Comma [0] 2 152 2 2" xfId="18303" hidden="1" xr:uid="{00000000-0005-0000-0000-000082470000}"/>
    <cellStyle name="Comma [0] 2 152 2 2" xfId="18441" hidden="1" xr:uid="{00000000-0005-0000-0000-00000C480000}"/>
    <cellStyle name="Comma [0] 2 152 2 2" xfId="19485" hidden="1" xr:uid="{00000000-0005-0000-0000-0000204C0000}"/>
    <cellStyle name="Comma [0] 2 152 2 2" xfId="19968" hidden="1" xr:uid="{00000000-0005-0000-0000-0000034E0000}"/>
    <cellStyle name="Comma [0] 2 152 2 2" xfId="20047" hidden="1" xr:uid="{00000000-0005-0000-0000-0000524E0000}"/>
    <cellStyle name="Comma [0] 2 152 2 2" xfId="20185" hidden="1" xr:uid="{00000000-0005-0000-0000-0000DC4E0000}"/>
    <cellStyle name="Comma [0] 2 152 2 2" xfId="21223" hidden="1" xr:uid="{00000000-0005-0000-0000-0000EA520000}"/>
    <cellStyle name="Comma [0] 2 152 2 2" xfId="21702" hidden="1" xr:uid="{00000000-0005-0000-0000-0000C9540000}"/>
    <cellStyle name="Comma [0] 2 152 2 2" xfId="21781" hidden="1" xr:uid="{00000000-0005-0000-0000-000018550000}"/>
    <cellStyle name="Comma [0] 2 152 2 2" xfId="21919" hidden="1" xr:uid="{00000000-0005-0000-0000-0000A2550000}"/>
    <cellStyle name="Comma [0] 2 152 2 2" xfId="22951" hidden="1" xr:uid="{00000000-0005-0000-0000-0000AA590000}"/>
    <cellStyle name="Comma [0] 2 152 2 2" xfId="23426" hidden="1" xr:uid="{00000000-0005-0000-0000-0000855B0000}"/>
    <cellStyle name="Comma [0] 2 152 2 2" xfId="23505" hidden="1" xr:uid="{00000000-0005-0000-0000-0000D45B0000}"/>
    <cellStyle name="Comma [0] 2 152 2 2" xfId="23643" hidden="1" xr:uid="{00000000-0005-0000-0000-00005E5C0000}"/>
    <cellStyle name="Comma [0] 2 152 2 2" xfId="24664" hidden="1" xr:uid="{00000000-0005-0000-0000-00005B600000}"/>
    <cellStyle name="Comma [0] 2 152 2 2" xfId="25133" hidden="1" xr:uid="{00000000-0005-0000-0000-000030620000}"/>
    <cellStyle name="Comma [0] 2 152 2 2" xfId="25212" hidden="1" xr:uid="{00000000-0005-0000-0000-00007F620000}"/>
    <cellStyle name="Comma [0] 2 152 2 2" xfId="25350" hidden="1" xr:uid="{00000000-0005-0000-0000-000009630000}"/>
    <cellStyle name="Comma [0] 2 152 2 2" xfId="26361" hidden="1" xr:uid="{00000000-0005-0000-0000-0000FC660000}"/>
    <cellStyle name="Comma [0] 2 152 2 2" xfId="26827" hidden="1" xr:uid="{00000000-0005-0000-0000-0000CE680000}"/>
    <cellStyle name="Comma [0] 2 152 2 2" xfId="26906" hidden="1" xr:uid="{00000000-0005-0000-0000-00001D690000}"/>
    <cellStyle name="Comma [0] 2 152 2 2" xfId="27044" hidden="1" xr:uid="{00000000-0005-0000-0000-0000A7690000}"/>
    <cellStyle name="Comma [0] 2 152 2 2" xfId="28036" hidden="1" xr:uid="{00000000-0005-0000-0000-0000876D0000}"/>
    <cellStyle name="Comma [0] 2 152 2 2" xfId="28488" hidden="1" xr:uid="{00000000-0005-0000-0000-00004B6F0000}"/>
    <cellStyle name="Comma [0] 2 152 2 2" xfId="28567" hidden="1" xr:uid="{00000000-0005-0000-0000-00009A6F0000}"/>
    <cellStyle name="Comma [0] 2 152 2 2" xfId="28705" hidden="1" xr:uid="{00000000-0005-0000-0000-000024700000}"/>
    <cellStyle name="Comma [0] 2 152 2 2" xfId="29682" hidden="1" xr:uid="{00000000-0005-0000-0000-0000F5730000}"/>
    <cellStyle name="Comma [0] 2 152 2 2" xfId="30123" hidden="1" xr:uid="{00000000-0005-0000-0000-0000AE750000}"/>
    <cellStyle name="Comma [0] 2 152 2 2" xfId="30202" hidden="1" xr:uid="{00000000-0005-0000-0000-0000FD750000}"/>
    <cellStyle name="Comma [0] 2 152 2 2" xfId="30340" hidden="1" xr:uid="{00000000-0005-0000-0000-000087760000}"/>
    <cellStyle name="Comma [0] 2 152 2 2" xfId="31259" hidden="1" xr:uid="{00000000-0005-0000-0000-00001E7A0000}"/>
    <cellStyle name="Comma [0] 2 152 2 2" xfId="31645" hidden="1" xr:uid="{00000000-0005-0000-0000-0000A07B0000}"/>
    <cellStyle name="Comma [0] 2 152 2 2" xfId="31715" hidden="1" xr:uid="{00000000-0005-0000-0000-0000E67B0000}"/>
    <cellStyle name="Comma [0] 2 152 2 2" xfId="31851" hidden="1" xr:uid="{00000000-0005-0000-0000-00006E7C0000}"/>
    <cellStyle name="Comma [0] 2 152 2 2" xfId="37098" hidden="1" xr:uid="{E17AD294-E3A9-4453-978E-365E2B6650AC}"/>
    <cellStyle name="Comma [0] 2 152 2 2" xfId="37582" hidden="1" xr:uid="{CB8B4BFB-DCDF-4D64-91E8-DC13A8E01C0B}"/>
    <cellStyle name="Comma [0] 2 152 2 2" xfId="37661" hidden="1" xr:uid="{5FDC3DB3-218F-4240-A5B6-452F049F1813}"/>
    <cellStyle name="Comma [0] 2 152 2 2" xfId="37799" hidden="1" xr:uid="{E1C2686D-F051-4E55-83FF-19D9E8B47ECA}"/>
    <cellStyle name="Comma [0] 2 152 2 2" xfId="39317" hidden="1" xr:uid="{F505A5F6-0646-4085-A27C-6D41768A8C03}"/>
    <cellStyle name="Comma [0] 2 152 2 2" xfId="39801" hidden="1" xr:uid="{245A804D-443B-477B-822F-61F68D66240B}"/>
    <cellStyle name="Comma [0] 2 152 2 2" xfId="39880" hidden="1" xr:uid="{A887423A-A9D1-4827-8E7D-B2B2626C4CBA}"/>
    <cellStyle name="Comma [0] 2 152 2 2" xfId="40018" hidden="1" xr:uid="{3E727EF2-6A38-4682-BBA4-B10E0F380055}"/>
    <cellStyle name="Comma [0] 2 152 2 2" xfId="41073" hidden="1" xr:uid="{963973C3-CB46-406E-A491-599C6463974B}"/>
    <cellStyle name="Comma [0] 2 152 2 2" xfId="41557" hidden="1" xr:uid="{CAE78CCF-B00A-415D-A9C5-38A070866FC2}"/>
    <cellStyle name="Comma [0] 2 152 2 2" xfId="41636" hidden="1" xr:uid="{FFB0EF86-2E56-4507-AA9A-50A3943D4031}"/>
    <cellStyle name="Comma [0] 2 152 2 2" xfId="41774" hidden="1" xr:uid="{F560EDD1-6D06-45CB-9BA8-695D4A8AF01E}"/>
    <cellStyle name="Comma [0] 2 152 2 2" xfId="42829" hidden="1" xr:uid="{3C209143-A8DD-42C4-8F42-2F093F19EAA0}"/>
    <cellStyle name="Comma [0] 2 152 2 2" xfId="43313" hidden="1" xr:uid="{2882AD5D-E14A-497F-9998-69AF0B026621}"/>
    <cellStyle name="Comma [0] 2 152 2 2" xfId="43392" hidden="1" xr:uid="{D18B3191-BD32-4BEF-B5CE-9FC2A93F91D0}"/>
    <cellStyle name="Comma [0] 2 152 2 2" xfId="43530" hidden="1" xr:uid="{23C91193-55DA-4D18-A3A8-953FE066C10C}"/>
    <cellStyle name="Comma [0] 2 152 2 2" xfId="44585" hidden="1" xr:uid="{AEB39FAD-8531-4F88-B06A-C13F642E41E5}"/>
    <cellStyle name="Comma [0] 2 152 2 2" xfId="45069" hidden="1" xr:uid="{22359105-E9FF-4C55-A1EB-7F440D66B9F0}"/>
    <cellStyle name="Comma [0] 2 152 2 2" xfId="45148" hidden="1" xr:uid="{9B0D057F-FF48-4D61-BBDF-BD8339B428CA}"/>
    <cellStyle name="Comma [0] 2 152 2 2" xfId="45286" hidden="1" xr:uid="{FFC4AD34-5E05-4E64-BE89-DDCEB7EFC7E6}"/>
    <cellStyle name="Comma [0] 2 152 2 2" xfId="46341" hidden="1" xr:uid="{6DDE7300-D775-4B19-B4CC-DD9C65CFF9A1}"/>
    <cellStyle name="Comma [0] 2 152 2 2" xfId="46825" hidden="1" xr:uid="{8C29A396-2DDE-4F50-B732-DA944428A9C5}"/>
    <cellStyle name="Comma [0] 2 152 2 2" xfId="46904" hidden="1" xr:uid="{97C8134A-58E4-4CD0-A0E7-F1B4D1AA4308}"/>
    <cellStyle name="Comma [0] 2 152 2 2" xfId="47042" hidden="1" xr:uid="{046F120D-230C-4B84-94B9-0AD2C8E9F126}"/>
    <cellStyle name="Comma [0] 2 152 2 2" xfId="48094" hidden="1" xr:uid="{9484C1B9-783A-4289-885B-3A1D3CCA2FBC}"/>
    <cellStyle name="Comma [0] 2 152 2 2" xfId="48578" hidden="1" xr:uid="{05157E34-4899-441A-8C52-E28CD7A6DE60}"/>
    <cellStyle name="Comma [0] 2 152 2 2" xfId="48657" hidden="1" xr:uid="{17463973-DF7F-405D-916B-B443EC8901C6}"/>
    <cellStyle name="Comma [0] 2 152 2 2" xfId="48795" hidden="1" xr:uid="{D4A3B6B5-898A-4A3E-85DE-3316EAE13226}"/>
    <cellStyle name="Comma [0] 2 152 2 2" xfId="49844" hidden="1" xr:uid="{EB4A26CF-777B-4068-8621-B9B60816B9FA}"/>
    <cellStyle name="Comma [0] 2 152 2 2" xfId="50328" hidden="1" xr:uid="{00434613-E994-4F77-9535-8B0E420F0E2A}"/>
    <cellStyle name="Comma [0] 2 152 2 2" xfId="50407" hidden="1" xr:uid="{77FF0009-DEA4-43C8-A22D-4814DE133999}"/>
    <cellStyle name="Comma [0] 2 152 2 2" xfId="50545" hidden="1" xr:uid="{F18E492F-EC68-42CC-8507-097536E57EDC}"/>
    <cellStyle name="Comma [0] 2 152 2 2" xfId="51589" hidden="1" xr:uid="{1984A91D-19EC-48C8-A096-8ADCCDC8B82B}"/>
    <cellStyle name="Comma [0] 2 152 2 2" xfId="52072" hidden="1" xr:uid="{C8FA60A4-6E82-4733-AAF4-AA4AEA24E9D0}"/>
    <cellStyle name="Comma [0] 2 152 2 2" xfId="52151" hidden="1" xr:uid="{0E994AB0-C8BB-4110-8F1B-FA0757CE8269}"/>
    <cellStyle name="Comma [0] 2 152 2 2" xfId="52289" hidden="1" xr:uid="{5DBCAEB9-F7E4-4ECB-9328-E20705D73504}"/>
    <cellStyle name="Comma [0] 2 152 2 2" xfId="53327" hidden="1" xr:uid="{0F64CAAA-C0C3-4767-B44F-CC0E5E654249}"/>
    <cellStyle name="Comma [0] 2 152 2 2" xfId="53806" hidden="1" xr:uid="{D7D281D6-52D4-498E-8A4F-EFE505ABC1F9}"/>
    <cellStyle name="Comma [0] 2 152 2 2" xfId="53885" hidden="1" xr:uid="{D34379B6-D046-4A23-B1B7-AE7851860CE7}"/>
    <cellStyle name="Comma [0] 2 152 2 2" xfId="54023" hidden="1" xr:uid="{A3B2C775-42FC-4FA1-B6BA-ED411B4F975B}"/>
    <cellStyle name="Comma [0] 2 152 2 2" xfId="55055" hidden="1" xr:uid="{7B2FAEBF-BB49-4D39-83C1-4443929ABB11}"/>
    <cellStyle name="Comma [0] 2 152 2 2" xfId="55530" hidden="1" xr:uid="{5FB603DE-FE74-44CB-87C9-4D2251CD94B2}"/>
    <cellStyle name="Comma [0] 2 152 2 2" xfId="55609" hidden="1" xr:uid="{5204E346-9843-4097-9C17-3B05626739C2}"/>
    <cellStyle name="Comma [0] 2 152 2 2" xfId="55747" hidden="1" xr:uid="{9E17CDCD-3990-4C63-BE6E-1133D4BF6B96}"/>
    <cellStyle name="Comma [0] 2 152 2 2" xfId="56768" hidden="1" xr:uid="{C35E2DDA-FEFA-4B27-AAAD-AAA72766F2B4}"/>
    <cellStyle name="Comma [0] 2 152 2 2" xfId="57237" hidden="1" xr:uid="{CF2B8DDC-5747-4FF0-A3F9-5F51A25D5C00}"/>
    <cellStyle name="Comma [0] 2 152 2 2" xfId="57316" hidden="1" xr:uid="{8CFC341A-CE11-462A-B7EB-B89CB95E16CC}"/>
    <cellStyle name="Comma [0] 2 152 2 2" xfId="57454" hidden="1" xr:uid="{735842E7-3663-42A8-AF67-DD699967B5B2}"/>
    <cellStyle name="Comma [0] 2 152 2 2" xfId="58465" hidden="1" xr:uid="{DB1E6A6A-E75E-4895-A224-C923AED9F3E8}"/>
    <cellStyle name="Comma [0] 2 152 2 2" xfId="58931" hidden="1" xr:uid="{ACF44FC7-714F-4FE6-983D-048363FF1B8C}"/>
    <cellStyle name="Comma [0] 2 152 2 2" xfId="59010" hidden="1" xr:uid="{DC39EF73-072A-4013-B41E-2A5F6C76D12E}"/>
    <cellStyle name="Comma [0] 2 152 2 2" xfId="59148" hidden="1" xr:uid="{C7489A8C-5A21-438F-89E4-D4DEA8A670A7}"/>
    <cellStyle name="Comma [0] 2 152 2 2" xfId="60140" hidden="1" xr:uid="{AE985482-0C14-48C2-A99F-B026B15FE4F9}"/>
    <cellStyle name="Comma [0] 2 152 2 2" xfId="60592" hidden="1" xr:uid="{583D8495-3EC5-4B69-8FF2-310F4F01293B}"/>
    <cellStyle name="Comma [0] 2 152 2 2" xfId="60671" hidden="1" xr:uid="{FE0F0394-EF2C-4F23-9966-663E688761F6}"/>
    <cellStyle name="Comma [0] 2 152 2 2" xfId="60809" hidden="1" xr:uid="{F5683509-29EA-476A-A785-DC39BBBD72C2}"/>
    <cellStyle name="Comma [0] 2 152 2 2" xfId="61786" hidden="1" xr:uid="{D4D64BFE-4F54-4E38-ABA7-2210F5FDE980}"/>
    <cellStyle name="Comma [0] 2 152 2 2" xfId="62227" hidden="1" xr:uid="{75BB29E3-5B56-42D2-A7F6-CD7C08F2D667}"/>
    <cellStyle name="Comma [0] 2 152 2 2" xfId="62306" hidden="1" xr:uid="{FA2774DB-95B0-4B38-93EF-808E4DF13C0C}"/>
    <cellStyle name="Comma [0] 2 152 2 2" xfId="62444" hidden="1" xr:uid="{13D75661-ADDE-4D78-9EE3-F68894F4EFA9}"/>
    <cellStyle name="Comma [0] 2 152 2 2" xfId="63363" hidden="1" xr:uid="{E84FFE7F-A164-40BB-AE7C-AD8A727D0147}"/>
    <cellStyle name="Comma [0] 2 152 2 2" xfId="63749" hidden="1" xr:uid="{743B42CE-9AAA-406C-B063-19B827D0BE76}"/>
    <cellStyle name="Comma [0] 2 152 2 2" xfId="63819" hidden="1" xr:uid="{51928721-4D1F-4BAD-8332-E18E6F1E8391}"/>
    <cellStyle name="Comma [0] 2 152 2 2" xfId="63955" hidden="1" xr:uid="{F165826B-A7C4-4829-8B7E-316A7E6D6941}"/>
    <cellStyle name="Comma [0] 2 152 3" xfId="4333" hidden="1" xr:uid="{00000000-0005-0000-0000-0000F0100000}"/>
    <cellStyle name="Comma [0] 2 152 3" xfId="6552" hidden="1" xr:uid="{00000000-0005-0000-0000-00009B190000}"/>
    <cellStyle name="Comma [0] 2 152 3" xfId="7541" hidden="1" xr:uid="{00000000-0005-0000-0000-0000781D0000}"/>
    <cellStyle name="Comma [0] 2 152 3" xfId="9297" hidden="1" xr:uid="{00000000-0005-0000-0000-000054240000}"/>
    <cellStyle name="Comma [0] 2 152 3" xfId="11053" hidden="1" xr:uid="{00000000-0005-0000-0000-0000302B0000}"/>
    <cellStyle name="Comma [0] 2 152 3" xfId="12809" hidden="1" xr:uid="{00000000-0005-0000-0000-00000C320000}"/>
    <cellStyle name="Comma [0] 2 152 3" xfId="14565" hidden="1" xr:uid="{00000000-0005-0000-0000-0000E8380000}"/>
    <cellStyle name="Comma [0] 2 152 3" xfId="16318" hidden="1" xr:uid="{00000000-0005-0000-0000-0000C13F0000}"/>
    <cellStyle name="Comma [0] 2 152 3" xfId="18068" hidden="1" xr:uid="{00000000-0005-0000-0000-000097460000}"/>
    <cellStyle name="Comma [0] 2 152 3" xfId="19812" hidden="1" xr:uid="{00000000-0005-0000-0000-0000674D0000}"/>
    <cellStyle name="Comma [0] 2 152 3" xfId="21546" hidden="1" xr:uid="{00000000-0005-0000-0000-00002D540000}"/>
    <cellStyle name="Comma [0] 2 152 3" xfId="23272" hidden="1" xr:uid="{00000000-0005-0000-0000-0000EB5A0000}"/>
    <cellStyle name="Comma [0] 2 152 3" xfId="24980" hidden="1" xr:uid="{00000000-0005-0000-0000-000097610000}"/>
    <cellStyle name="Comma [0] 2 152 3" xfId="26675" hidden="1" xr:uid="{00000000-0005-0000-0000-000036680000}"/>
    <cellStyle name="Comma [0] 2 152 3" xfId="28340" hidden="1" xr:uid="{00000000-0005-0000-0000-0000B76E0000}"/>
    <cellStyle name="Comma [0] 2 152 3" xfId="29976" hidden="1" xr:uid="{00000000-0005-0000-0000-00001B750000}"/>
    <cellStyle name="Comma [0] 2 152 3" xfId="36437" hidden="1" xr:uid="{E5027409-D666-4E8C-9067-78EE5308D426}"/>
    <cellStyle name="Comma [0] 2 152 3" xfId="38656" hidden="1" xr:uid="{FF065C8D-2479-429E-A489-8EC34DE0415E}"/>
    <cellStyle name="Comma [0] 2 152 3" xfId="39645" hidden="1" xr:uid="{8820F543-385E-4D6D-9B65-34153020A7C4}"/>
    <cellStyle name="Comma [0] 2 152 3" xfId="41401" hidden="1" xr:uid="{38EF524D-1D49-4068-84F3-98CBB61C30E3}"/>
    <cellStyle name="Comma [0] 2 152 3" xfId="43157" hidden="1" xr:uid="{8D901881-562E-4267-AC5B-BA4FB01D8976}"/>
    <cellStyle name="Comma [0] 2 152 3" xfId="44913" hidden="1" xr:uid="{DD42DC78-19AC-4E1D-9BAD-3A16C2DC042E}"/>
    <cellStyle name="Comma [0] 2 152 3" xfId="46669" hidden="1" xr:uid="{AAAE7827-C833-4954-8A10-C53240D39AA4}"/>
    <cellStyle name="Comma [0] 2 152 3" xfId="48422" hidden="1" xr:uid="{D0F4978E-9B6B-4644-A062-A503AFFF54F0}"/>
    <cellStyle name="Comma [0] 2 152 3" xfId="50172" hidden="1" xr:uid="{F1593E51-AF1D-4D58-8074-6EBDAB083107}"/>
    <cellStyle name="Comma [0] 2 152 3" xfId="51916" hidden="1" xr:uid="{2C6493D0-C8A7-4708-9EE2-8A7E557AABED}"/>
    <cellStyle name="Comma [0] 2 152 3" xfId="53650" hidden="1" xr:uid="{58C41467-899A-4E25-B7B7-DC31A4563E96}"/>
    <cellStyle name="Comma [0] 2 152 3" xfId="55376" hidden="1" xr:uid="{F05C0E94-416C-4C9F-BDFD-3D8BF6F0710E}"/>
    <cellStyle name="Comma [0] 2 152 3" xfId="57084" hidden="1" xr:uid="{E7E12A65-0F7D-47F8-ADB9-6BE6ACDDF66E}"/>
    <cellStyle name="Comma [0] 2 152 3" xfId="58779" hidden="1" xr:uid="{64383CA7-63F4-421F-BEAE-87D5B2F521A8}"/>
    <cellStyle name="Comma [0] 2 152 3" xfId="60444" hidden="1" xr:uid="{A7FAF5D0-B3E2-44B0-A583-8CF86AB407AE}"/>
    <cellStyle name="Comma [0] 2 152 3" xfId="62080" hidden="1" xr:uid="{6E560CB2-3CAD-4D7A-8D74-1E8C322F191B}"/>
    <cellStyle name="Comma [0] 2 153" xfId="540" xr:uid="{00000000-0005-0000-0000-00001F020000}"/>
    <cellStyle name="Comma [0] 2 153 2" xfId="1195" hidden="1" xr:uid="{00000000-0005-0000-0000-0000AE040000}"/>
    <cellStyle name="Comma [0] 2 153 2" xfId="1686" hidden="1" xr:uid="{00000000-0005-0000-0000-000099060000}"/>
    <cellStyle name="Comma [0] 2 153 2" xfId="1755" hidden="1" xr:uid="{00000000-0005-0000-0000-0000DE060000}"/>
    <cellStyle name="Comma [0] 2 153 2" xfId="1871" hidden="1" xr:uid="{00000000-0005-0000-0000-000052070000}"/>
    <cellStyle name="Comma [0] 2 153 2" xfId="33316" hidden="1" xr:uid="{6419BF6C-A6A9-46D9-A79D-4BCBB0D87F0F}"/>
    <cellStyle name="Comma [0] 2 153 2" xfId="33804" hidden="1" xr:uid="{9202FA60-ABF4-4AEF-9E57-174F5C7167D2}"/>
    <cellStyle name="Comma [0] 2 153 2" xfId="33870" hidden="1" xr:uid="{896E518F-4AA0-4E45-9509-1B1C72F955FF}"/>
    <cellStyle name="Comma [0] 2 153 2" xfId="33986" hidden="1" xr:uid="{FF288F53-57D8-486A-B49F-526E4FB5495D}"/>
    <cellStyle name="Comma [0] 2 153 2" xfId="32678" xr:uid="{6F0032F2-089A-42E7-B32E-3E84A4B22309}"/>
    <cellStyle name="Comma [0] 2 153 2 2" xfId="4992" hidden="1" xr:uid="{00000000-0005-0000-0000-000083130000}"/>
    <cellStyle name="Comma [0] 2 153 2 2" xfId="5483" hidden="1" xr:uid="{00000000-0005-0000-0000-00006E150000}"/>
    <cellStyle name="Comma [0] 2 153 2 2" xfId="5556" hidden="1" xr:uid="{00000000-0005-0000-0000-0000B7150000}"/>
    <cellStyle name="Comma [0] 2 153 2 2" xfId="5673" hidden="1" xr:uid="{00000000-0005-0000-0000-00002C160000}"/>
    <cellStyle name="Comma [0] 2 153 2 2" xfId="7211" hidden="1" xr:uid="{00000000-0005-0000-0000-00002E1C0000}"/>
    <cellStyle name="Comma [0] 2 153 2 2" xfId="7702" hidden="1" xr:uid="{00000000-0005-0000-0000-0000191E0000}"/>
    <cellStyle name="Comma [0] 2 153 2 2" xfId="7775" hidden="1" xr:uid="{00000000-0005-0000-0000-0000621E0000}"/>
    <cellStyle name="Comma [0] 2 153 2 2" xfId="7892" hidden="1" xr:uid="{00000000-0005-0000-0000-0000D71E0000}"/>
    <cellStyle name="Comma [0] 2 153 2 2" xfId="8967" hidden="1" xr:uid="{00000000-0005-0000-0000-00000A230000}"/>
    <cellStyle name="Comma [0] 2 153 2 2" xfId="9458" hidden="1" xr:uid="{00000000-0005-0000-0000-0000F5240000}"/>
    <cellStyle name="Comma [0] 2 153 2 2" xfId="9531" hidden="1" xr:uid="{00000000-0005-0000-0000-00003E250000}"/>
    <cellStyle name="Comma [0] 2 153 2 2" xfId="9648" hidden="1" xr:uid="{00000000-0005-0000-0000-0000B3250000}"/>
    <cellStyle name="Comma [0] 2 153 2 2" xfId="10723" hidden="1" xr:uid="{00000000-0005-0000-0000-0000E6290000}"/>
    <cellStyle name="Comma [0] 2 153 2 2" xfId="11214" hidden="1" xr:uid="{00000000-0005-0000-0000-0000D12B0000}"/>
    <cellStyle name="Comma [0] 2 153 2 2" xfId="11287" hidden="1" xr:uid="{00000000-0005-0000-0000-00001A2C0000}"/>
    <cellStyle name="Comma [0] 2 153 2 2" xfId="11404" hidden="1" xr:uid="{00000000-0005-0000-0000-00008F2C0000}"/>
    <cellStyle name="Comma [0] 2 153 2 2" xfId="12479" hidden="1" xr:uid="{00000000-0005-0000-0000-0000C2300000}"/>
    <cellStyle name="Comma [0] 2 153 2 2" xfId="12970" hidden="1" xr:uid="{00000000-0005-0000-0000-0000AD320000}"/>
    <cellStyle name="Comma [0] 2 153 2 2" xfId="13043" hidden="1" xr:uid="{00000000-0005-0000-0000-0000F6320000}"/>
    <cellStyle name="Comma [0] 2 153 2 2" xfId="13160" hidden="1" xr:uid="{00000000-0005-0000-0000-00006B330000}"/>
    <cellStyle name="Comma [0] 2 153 2 2" xfId="14235" hidden="1" xr:uid="{00000000-0005-0000-0000-00009E370000}"/>
    <cellStyle name="Comma [0] 2 153 2 2" xfId="14726" hidden="1" xr:uid="{00000000-0005-0000-0000-000089390000}"/>
    <cellStyle name="Comma [0] 2 153 2 2" xfId="14799" hidden="1" xr:uid="{00000000-0005-0000-0000-0000D2390000}"/>
    <cellStyle name="Comma [0] 2 153 2 2" xfId="14916" hidden="1" xr:uid="{00000000-0005-0000-0000-0000473A0000}"/>
    <cellStyle name="Comma [0] 2 153 2 2" xfId="15988" hidden="1" xr:uid="{00000000-0005-0000-0000-0000773E0000}"/>
    <cellStyle name="Comma [0] 2 153 2 2" xfId="16479" hidden="1" xr:uid="{00000000-0005-0000-0000-000062400000}"/>
    <cellStyle name="Comma [0] 2 153 2 2" xfId="16552" hidden="1" xr:uid="{00000000-0005-0000-0000-0000AB400000}"/>
    <cellStyle name="Comma [0] 2 153 2 2" xfId="16669" hidden="1" xr:uid="{00000000-0005-0000-0000-000020410000}"/>
    <cellStyle name="Comma [0] 2 153 2 2" xfId="17738" hidden="1" xr:uid="{00000000-0005-0000-0000-00004D450000}"/>
    <cellStyle name="Comma [0] 2 153 2 2" xfId="18229" hidden="1" xr:uid="{00000000-0005-0000-0000-000038470000}"/>
    <cellStyle name="Comma [0] 2 153 2 2" xfId="18302" hidden="1" xr:uid="{00000000-0005-0000-0000-000081470000}"/>
    <cellStyle name="Comma [0] 2 153 2 2" xfId="18419" hidden="1" xr:uid="{00000000-0005-0000-0000-0000F6470000}"/>
    <cellStyle name="Comma [0] 2 153 2 2" xfId="19483" hidden="1" xr:uid="{00000000-0005-0000-0000-00001E4C0000}"/>
    <cellStyle name="Comma [0] 2 153 2 2" xfId="19973" hidden="1" xr:uid="{00000000-0005-0000-0000-0000084E0000}"/>
    <cellStyle name="Comma [0] 2 153 2 2" xfId="20046" hidden="1" xr:uid="{00000000-0005-0000-0000-0000514E0000}"/>
    <cellStyle name="Comma [0] 2 153 2 2" xfId="20163" hidden="1" xr:uid="{00000000-0005-0000-0000-0000C64E0000}"/>
    <cellStyle name="Comma [0] 2 153 2 2" xfId="21221" hidden="1" xr:uid="{00000000-0005-0000-0000-0000E8520000}"/>
    <cellStyle name="Comma [0] 2 153 2 2" xfId="21707" hidden="1" xr:uid="{00000000-0005-0000-0000-0000CE540000}"/>
    <cellStyle name="Comma [0] 2 153 2 2" xfId="21780" hidden="1" xr:uid="{00000000-0005-0000-0000-000017550000}"/>
    <cellStyle name="Comma [0] 2 153 2 2" xfId="21897" hidden="1" xr:uid="{00000000-0005-0000-0000-00008C550000}"/>
    <cellStyle name="Comma [0] 2 153 2 2" xfId="22949" hidden="1" xr:uid="{00000000-0005-0000-0000-0000A8590000}"/>
    <cellStyle name="Comma [0] 2 153 2 2" xfId="23431" hidden="1" xr:uid="{00000000-0005-0000-0000-00008A5B0000}"/>
    <cellStyle name="Comma [0] 2 153 2 2" xfId="23504" hidden="1" xr:uid="{00000000-0005-0000-0000-0000D35B0000}"/>
    <cellStyle name="Comma [0] 2 153 2 2" xfId="23621" hidden="1" xr:uid="{00000000-0005-0000-0000-0000485C0000}"/>
    <cellStyle name="Comma [0] 2 153 2 2" xfId="24662" hidden="1" xr:uid="{00000000-0005-0000-0000-000059600000}"/>
    <cellStyle name="Comma [0] 2 153 2 2" xfId="25138" hidden="1" xr:uid="{00000000-0005-0000-0000-000035620000}"/>
    <cellStyle name="Comma [0] 2 153 2 2" xfId="25211" hidden="1" xr:uid="{00000000-0005-0000-0000-00007E620000}"/>
    <cellStyle name="Comma [0] 2 153 2 2" xfId="25328" hidden="1" xr:uid="{00000000-0005-0000-0000-0000F3620000}"/>
    <cellStyle name="Comma [0] 2 153 2 2" xfId="26359" hidden="1" xr:uid="{00000000-0005-0000-0000-0000FA660000}"/>
    <cellStyle name="Comma [0] 2 153 2 2" xfId="26832" hidden="1" xr:uid="{00000000-0005-0000-0000-0000D3680000}"/>
    <cellStyle name="Comma [0] 2 153 2 2" xfId="26905" hidden="1" xr:uid="{00000000-0005-0000-0000-00001C690000}"/>
    <cellStyle name="Comma [0] 2 153 2 2" xfId="27022" hidden="1" xr:uid="{00000000-0005-0000-0000-000091690000}"/>
    <cellStyle name="Comma [0] 2 153 2 2" xfId="28034" hidden="1" xr:uid="{00000000-0005-0000-0000-0000856D0000}"/>
    <cellStyle name="Comma [0] 2 153 2 2" xfId="28493" hidden="1" xr:uid="{00000000-0005-0000-0000-0000506F0000}"/>
    <cellStyle name="Comma [0] 2 153 2 2" xfId="28566" hidden="1" xr:uid="{00000000-0005-0000-0000-0000996F0000}"/>
    <cellStyle name="Comma [0] 2 153 2 2" xfId="28683" hidden="1" xr:uid="{00000000-0005-0000-0000-00000E700000}"/>
    <cellStyle name="Comma [0] 2 153 2 2" xfId="29680" hidden="1" xr:uid="{00000000-0005-0000-0000-0000F3730000}"/>
    <cellStyle name="Comma [0] 2 153 2 2" xfId="30128" hidden="1" xr:uid="{00000000-0005-0000-0000-0000B3750000}"/>
    <cellStyle name="Comma [0] 2 153 2 2" xfId="30201" hidden="1" xr:uid="{00000000-0005-0000-0000-0000FC750000}"/>
    <cellStyle name="Comma [0] 2 153 2 2" xfId="30318" hidden="1" xr:uid="{00000000-0005-0000-0000-000071760000}"/>
    <cellStyle name="Comma [0] 2 153 2 2" xfId="31257" hidden="1" xr:uid="{00000000-0005-0000-0000-00001C7A0000}"/>
    <cellStyle name="Comma [0] 2 153 2 2" xfId="31650" hidden="1" xr:uid="{00000000-0005-0000-0000-0000A57B0000}"/>
    <cellStyle name="Comma [0] 2 153 2 2" xfId="31714" hidden="1" xr:uid="{00000000-0005-0000-0000-0000E57B0000}"/>
    <cellStyle name="Comma [0] 2 153 2 2" xfId="31829" hidden="1" xr:uid="{00000000-0005-0000-0000-0000587C0000}"/>
    <cellStyle name="Comma [0] 2 153 2 2" xfId="37096" hidden="1" xr:uid="{18BD5090-401D-4DB3-9D0A-4A18448835C1}"/>
    <cellStyle name="Comma [0] 2 153 2 2" xfId="37587" hidden="1" xr:uid="{E38F9181-AEC4-4CB0-B643-C11DD6696E1A}"/>
    <cellStyle name="Comma [0] 2 153 2 2" xfId="37660" hidden="1" xr:uid="{C2C28AD5-4843-49F4-AC0F-417B0CDB2E40}"/>
    <cellStyle name="Comma [0] 2 153 2 2" xfId="37777" hidden="1" xr:uid="{A0ABAF71-058E-4B56-9CE8-7975D7F21664}"/>
    <cellStyle name="Comma [0] 2 153 2 2" xfId="39315" hidden="1" xr:uid="{21C79CCB-7588-4465-99C5-C4A725F514B8}"/>
    <cellStyle name="Comma [0] 2 153 2 2" xfId="39806" hidden="1" xr:uid="{8310E265-1D3E-4ACB-8C15-731EAC536E26}"/>
    <cellStyle name="Comma [0] 2 153 2 2" xfId="39879" hidden="1" xr:uid="{A3E47830-BB98-4A7A-8CE5-AABFBF9E07C6}"/>
    <cellStyle name="Comma [0] 2 153 2 2" xfId="39996" hidden="1" xr:uid="{0FF0AE6F-7D59-4498-975C-D4D70FDE0DF1}"/>
    <cellStyle name="Comma [0] 2 153 2 2" xfId="41071" hidden="1" xr:uid="{55722D4B-33EF-48AE-AAC4-AEF494863BC0}"/>
    <cellStyle name="Comma [0] 2 153 2 2" xfId="41562" hidden="1" xr:uid="{E479E71E-C114-4A65-A1C2-67F78A04C65E}"/>
    <cellStyle name="Comma [0] 2 153 2 2" xfId="41635" hidden="1" xr:uid="{5CF0A1A6-3CAA-4D9F-9FE3-3C77EBB35EF0}"/>
    <cellStyle name="Comma [0] 2 153 2 2" xfId="41752" hidden="1" xr:uid="{6507C623-04BD-4CD2-807D-939FC09234B9}"/>
    <cellStyle name="Comma [0] 2 153 2 2" xfId="42827" hidden="1" xr:uid="{C8138B05-3D59-4987-86B0-6F5DD506DF60}"/>
    <cellStyle name="Comma [0] 2 153 2 2" xfId="43318" hidden="1" xr:uid="{8A4046D6-95C8-4B72-A79A-7DFC487BC32A}"/>
    <cellStyle name="Comma [0] 2 153 2 2" xfId="43391" hidden="1" xr:uid="{E50CB684-3989-46D5-A243-304D1A4A13FB}"/>
    <cellStyle name="Comma [0] 2 153 2 2" xfId="43508" hidden="1" xr:uid="{0C9397D3-21B3-4610-9227-00F92BF4D494}"/>
    <cellStyle name="Comma [0] 2 153 2 2" xfId="44583" hidden="1" xr:uid="{2E188F99-44DE-4D58-AB40-0E2F52A60BB1}"/>
    <cellStyle name="Comma [0] 2 153 2 2" xfId="45074" hidden="1" xr:uid="{1AD0EEB7-EB2A-4F1B-A612-778971B2E7BB}"/>
    <cellStyle name="Comma [0] 2 153 2 2" xfId="45147" hidden="1" xr:uid="{71C633D5-550A-42CA-81AB-F5E2CF8D4937}"/>
    <cellStyle name="Comma [0] 2 153 2 2" xfId="45264" hidden="1" xr:uid="{1AA2467B-4FAA-4B0C-9036-5575FD310850}"/>
    <cellStyle name="Comma [0] 2 153 2 2" xfId="46339" hidden="1" xr:uid="{02AB807E-C115-46EC-84D7-FB874FDA4C9F}"/>
    <cellStyle name="Comma [0] 2 153 2 2" xfId="46830" hidden="1" xr:uid="{86842BB0-D22C-46BE-B093-F2A9ACB2791C}"/>
    <cellStyle name="Comma [0] 2 153 2 2" xfId="46903" hidden="1" xr:uid="{FFB8E5C1-4D0E-41E6-B3D3-1EA477B90182}"/>
    <cellStyle name="Comma [0] 2 153 2 2" xfId="47020" hidden="1" xr:uid="{D621EA69-5A37-4062-AA94-5628BD25A256}"/>
    <cellStyle name="Comma [0] 2 153 2 2" xfId="48092" hidden="1" xr:uid="{08B9B117-B17D-4F79-8EF2-39E37353B8A4}"/>
    <cellStyle name="Comma [0] 2 153 2 2" xfId="48583" hidden="1" xr:uid="{38DB2598-2377-41ED-A059-B7A3C06811F4}"/>
    <cellStyle name="Comma [0] 2 153 2 2" xfId="48656" hidden="1" xr:uid="{E801C4FB-824C-4080-88C0-49CDE97742E9}"/>
    <cellStyle name="Comma [0] 2 153 2 2" xfId="48773" hidden="1" xr:uid="{CB07F1C4-95D1-4AB8-9094-E5240772CCF6}"/>
    <cellStyle name="Comma [0] 2 153 2 2" xfId="49842" hidden="1" xr:uid="{B164A994-31EB-4DA7-AEF2-E43CF12D4548}"/>
    <cellStyle name="Comma [0] 2 153 2 2" xfId="50333" hidden="1" xr:uid="{53D01B37-F0D9-4B64-B06C-43656822B2BA}"/>
    <cellStyle name="Comma [0] 2 153 2 2" xfId="50406" hidden="1" xr:uid="{8D95AE04-7D78-4C5C-A2FD-4F535EE069C1}"/>
    <cellStyle name="Comma [0] 2 153 2 2" xfId="50523" hidden="1" xr:uid="{A0C4ACDA-8A52-4C77-B660-471D7F087590}"/>
    <cellStyle name="Comma [0] 2 153 2 2" xfId="51587" hidden="1" xr:uid="{BAB3CF56-8175-479B-BD0E-2A49348E381B}"/>
    <cellStyle name="Comma [0] 2 153 2 2" xfId="52077" hidden="1" xr:uid="{C0143DDB-D405-4DC7-829E-91FD42899E38}"/>
    <cellStyle name="Comma [0] 2 153 2 2" xfId="52150" hidden="1" xr:uid="{615A7A0E-667F-4AA1-BC88-A039E13E7A37}"/>
    <cellStyle name="Comma [0] 2 153 2 2" xfId="52267" hidden="1" xr:uid="{F6FB5FFC-8074-4018-B472-D5E79453531E}"/>
    <cellStyle name="Comma [0] 2 153 2 2" xfId="53325" hidden="1" xr:uid="{E9EB9BF3-E762-41D6-B05F-809FE6A15746}"/>
    <cellStyle name="Comma [0] 2 153 2 2" xfId="53811" hidden="1" xr:uid="{D2B83F2E-6879-4D65-8BB9-69ED2EE876F8}"/>
    <cellStyle name="Comma [0] 2 153 2 2" xfId="53884" hidden="1" xr:uid="{9537B60E-A7F6-4C75-82FD-5F98F821FACE}"/>
    <cellStyle name="Comma [0] 2 153 2 2" xfId="54001" hidden="1" xr:uid="{5CF78A07-4D54-4B33-B383-571DD51D17FE}"/>
    <cellStyle name="Comma [0] 2 153 2 2" xfId="55053" hidden="1" xr:uid="{81FD74BC-363D-4ABF-B7CA-9140838F263B}"/>
    <cellStyle name="Comma [0] 2 153 2 2" xfId="55535" hidden="1" xr:uid="{D63049F5-DD6A-4A6A-98D5-FEA785B46C5B}"/>
    <cellStyle name="Comma [0] 2 153 2 2" xfId="55608" hidden="1" xr:uid="{C98B98DF-63BF-4063-A515-B95B2A01FF9D}"/>
    <cellStyle name="Comma [0] 2 153 2 2" xfId="55725" hidden="1" xr:uid="{18554285-D14C-429C-A43E-3ACF1A1E5FB4}"/>
    <cellStyle name="Comma [0] 2 153 2 2" xfId="56766" hidden="1" xr:uid="{5A6DC958-6A38-48BB-A683-0652D2E35A95}"/>
    <cellStyle name="Comma [0] 2 153 2 2" xfId="57242" hidden="1" xr:uid="{5D672B49-C622-4E63-8345-1A39C43C2F68}"/>
    <cellStyle name="Comma [0] 2 153 2 2" xfId="57315" hidden="1" xr:uid="{5D550B94-3E70-481A-A927-DA787CDF77AA}"/>
    <cellStyle name="Comma [0] 2 153 2 2" xfId="57432" hidden="1" xr:uid="{3254503A-86EB-48C0-82A6-7D83FE820E50}"/>
    <cellStyle name="Comma [0] 2 153 2 2" xfId="58463" hidden="1" xr:uid="{66D3E5BB-D349-4185-914C-BBD4245B66D3}"/>
    <cellStyle name="Comma [0] 2 153 2 2" xfId="58936" hidden="1" xr:uid="{C8925655-1941-4715-A18C-9FD3C1B8FC79}"/>
    <cellStyle name="Comma [0] 2 153 2 2" xfId="59009" hidden="1" xr:uid="{BBDF6309-5FDB-4E96-AAA4-9CA469417BA1}"/>
    <cellStyle name="Comma [0] 2 153 2 2" xfId="59126" hidden="1" xr:uid="{4B93FBBE-180C-475E-9EBE-0253074A09B4}"/>
    <cellStyle name="Comma [0] 2 153 2 2" xfId="60138" hidden="1" xr:uid="{694272A6-AC7F-4DD4-8759-FBFD679AECA2}"/>
    <cellStyle name="Comma [0] 2 153 2 2" xfId="60597" hidden="1" xr:uid="{1C2D3FC3-FEED-4AD3-81CE-97255AD35A50}"/>
    <cellStyle name="Comma [0] 2 153 2 2" xfId="60670" hidden="1" xr:uid="{E1609437-2F7E-4C91-AA14-7B6F87AC98C6}"/>
    <cellStyle name="Comma [0] 2 153 2 2" xfId="60787" hidden="1" xr:uid="{B6436224-C38E-4C31-9E8A-25C2AF2238AF}"/>
    <cellStyle name="Comma [0] 2 153 2 2" xfId="61784" hidden="1" xr:uid="{9D8C1D97-1EF0-4D01-928C-87DB7534DF2E}"/>
    <cellStyle name="Comma [0] 2 153 2 2" xfId="62232" hidden="1" xr:uid="{2DEA21E3-A2AC-479E-83F3-DCB313441FCF}"/>
    <cellStyle name="Comma [0] 2 153 2 2" xfId="62305" hidden="1" xr:uid="{688FED7D-EA1E-4AEB-A929-B907CBDEBAD8}"/>
    <cellStyle name="Comma [0] 2 153 2 2" xfId="62422" hidden="1" xr:uid="{D3076C93-1728-41C6-A7FB-FDF3D0F60469}"/>
    <cellStyle name="Comma [0] 2 153 2 2" xfId="63361" hidden="1" xr:uid="{14F7AF71-23DB-4F82-B432-A9BEABA23849}"/>
    <cellStyle name="Comma [0] 2 153 2 2" xfId="63754" hidden="1" xr:uid="{E25FDE4F-740B-4219-A33F-1DB2C09F67C5}"/>
    <cellStyle name="Comma [0] 2 153 2 2" xfId="63818" hidden="1" xr:uid="{11A06F75-8B8E-4C3A-ADC6-89053432C362}"/>
    <cellStyle name="Comma [0] 2 153 2 2" xfId="63933" hidden="1" xr:uid="{6BFD1E83-9AC6-40E5-A3E0-FE8D66D62588}"/>
    <cellStyle name="Comma [0] 2 153 3" xfId="4331" hidden="1" xr:uid="{00000000-0005-0000-0000-0000EE100000}"/>
    <cellStyle name="Comma [0] 2 153 3" xfId="6550" hidden="1" xr:uid="{00000000-0005-0000-0000-000099190000}"/>
    <cellStyle name="Comma [0] 2 153 3" xfId="7611" hidden="1" xr:uid="{00000000-0005-0000-0000-0000BE1D0000}"/>
    <cellStyle name="Comma [0] 2 153 3" xfId="9367" hidden="1" xr:uid="{00000000-0005-0000-0000-00009A240000}"/>
    <cellStyle name="Comma [0] 2 153 3" xfId="11123" hidden="1" xr:uid="{00000000-0005-0000-0000-0000762B0000}"/>
    <cellStyle name="Comma [0] 2 153 3" xfId="12879" hidden="1" xr:uid="{00000000-0005-0000-0000-000052320000}"/>
    <cellStyle name="Comma [0] 2 153 3" xfId="14635" hidden="1" xr:uid="{00000000-0005-0000-0000-00002E390000}"/>
    <cellStyle name="Comma [0] 2 153 3" xfId="16388" hidden="1" xr:uid="{00000000-0005-0000-0000-000007400000}"/>
    <cellStyle name="Comma [0] 2 153 3" xfId="18138" hidden="1" xr:uid="{00000000-0005-0000-0000-0000DD460000}"/>
    <cellStyle name="Comma [0] 2 153 3" xfId="19882" hidden="1" xr:uid="{00000000-0005-0000-0000-0000AD4D0000}"/>
    <cellStyle name="Comma [0] 2 153 3" xfId="21616" hidden="1" xr:uid="{00000000-0005-0000-0000-000073540000}"/>
    <cellStyle name="Comma [0] 2 153 3" xfId="23341" hidden="1" xr:uid="{00000000-0005-0000-0000-0000305B0000}"/>
    <cellStyle name="Comma [0] 2 153 3" xfId="25049" hidden="1" xr:uid="{00000000-0005-0000-0000-0000DC610000}"/>
    <cellStyle name="Comma [0] 2 153 3" xfId="26743" hidden="1" xr:uid="{00000000-0005-0000-0000-00007A680000}"/>
    <cellStyle name="Comma [0] 2 153 3" xfId="28406" hidden="1" xr:uid="{00000000-0005-0000-0000-0000F96E0000}"/>
    <cellStyle name="Comma [0] 2 153 3" xfId="30041" hidden="1" xr:uid="{00000000-0005-0000-0000-00005C750000}"/>
    <cellStyle name="Comma [0] 2 153 3" xfId="36435" hidden="1" xr:uid="{5BF48A7A-D1A7-4A37-95CB-0EEAEAA06A68}"/>
    <cellStyle name="Comma [0] 2 153 3" xfId="38654" hidden="1" xr:uid="{A7BE24F4-0CFF-4B3D-B243-56586D1AD739}"/>
    <cellStyle name="Comma [0] 2 153 3" xfId="39715" hidden="1" xr:uid="{FE1BBCB5-A856-41D4-803A-42472C20FF0E}"/>
    <cellStyle name="Comma [0] 2 153 3" xfId="41471" hidden="1" xr:uid="{F1B9836B-3F9D-4139-8ED9-61E27CF1EBDF}"/>
    <cellStyle name="Comma [0] 2 153 3" xfId="43227" hidden="1" xr:uid="{530E3608-9563-4B71-AF76-B9F844924F5B}"/>
    <cellStyle name="Comma [0] 2 153 3" xfId="44983" hidden="1" xr:uid="{AA09BF70-9F41-422C-8580-A168E9DEA62D}"/>
    <cellStyle name="Comma [0] 2 153 3" xfId="46739" hidden="1" xr:uid="{B86CCFAD-F80B-43B3-B4EF-03B49348A966}"/>
    <cellStyle name="Comma [0] 2 153 3" xfId="48492" hidden="1" xr:uid="{FD9E4A3F-7297-4387-AF12-2E5948E49C84}"/>
    <cellStyle name="Comma [0] 2 153 3" xfId="50242" hidden="1" xr:uid="{8103E72F-ACB8-4D59-BC31-C3740CA980AF}"/>
    <cellStyle name="Comma [0] 2 153 3" xfId="51986" hidden="1" xr:uid="{8E5108D3-8D5D-410A-94C1-19E870E2241C}"/>
    <cellStyle name="Comma [0] 2 153 3" xfId="53720" hidden="1" xr:uid="{B96D1E95-5B9A-4CAF-8DB4-86640C66499A}"/>
    <cellStyle name="Comma [0] 2 153 3" xfId="55445" hidden="1" xr:uid="{2848C7C5-C4EF-45F3-A720-6DA1A2DE21FA}"/>
    <cellStyle name="Comma [0] 2 153 3" xfId="57153" hidden="1" xr:uid="{778A6B71-952D-4BE5-9493-5DF6EFB7DF1E}"/>
    <cellStyle name="Comma [0] 2 153 3" xfId="58847" hidden="1" xr:uid="{9B679500-359C-4D9B-B5D3-BEB837CF73DF}"/>
    <cellStyle name="Comma [0] 2 153 3" xfId="60510" hidden="1" xr:uid="{A481425A-ACB4-4E1C-90D7-11A0E3300641}"/>
    <cellStyle name="Comma [0] 2 153 3" xfId="62145" hidden="1" xr:uid="{4F9AE065-81EF-4FD8-A26B-69557CF4D2A7}"/>
    <cellStyle name="Comma [0] 2 154" xfId="577" xr:uid="{00000000-0005-0000-0000-000044020000}"/>
    <cellStyle name="Comma [0] 2 154 2" xfId="984" hidden="1" xr:uid="{00000000-0005-0000-0000-0000DB030000}"/>
    <cellStyle name="Comma [0] 2 154 2" xfId="1232" hidden="1" xr:uid="{00000000-0005-0000-0000-0000D3040000}"/>
    <cellStyle name="Comma [0] 2 154 2" xfId="1789" hidden="1" xr:uid="{00000000-0005-0000-0000-000000070000}"/>
    <cellStyle name="Comma [0] 2 154 2" xfId="2092" hidden="1" xr:uid="{00000000-0005-0000-0000-00002F080000}"/>
    <cellStyle name="Comma [0] 2 154 2" xfId="33106" hidden="1" xr:uid="{5CA31E3F-E8CC-4B00-861F-818C10141258}"/>
    <cellStyle name="Comma [0] 2 154 2" xfId="33353" hidden="1" xr:uid="{188FEA12-4184-4651-B603-A516300CF1A3}"/>
    <cellStyle name="Comma [0] 2 154 2" xfId="33904" hidden="1" xr:uid="{CE9AD4ED-F226-4980-A884-179AB0125522}"/>
    <cellStyle name="Comma [0] 2 154 2" xfId="34207" hidden="1" xr:uid="{E0453116-3B93-4877-A2A2-648D3074D3AD}"/>
    <cellStyle name="Comma [0] 2 154 2" xfId="32715" xr:uid="{82417AA6-A301-4A00-A7F3-BD2AD898AB7A}"/>
    <cellStyle name="Comma [0] 2 154 2 2" xfId="4775" hidden="1" xr:uid="{00000000-0005-0000-0000-0000AA120000}"/>
    <cellStyle name="Comma [0] 2 154 2 2" xfId="5029" hidden="1" xr:uid="{00000000-0005-0000-0000-0000A8130000}"/>
    <cellStyle name="Comma [0] 2 154 2 2" xfId="5590" hidden="1" xr:uid="{00000000-0005-0000-0000-0000D9150000}"/>
    <cellStyle name="Comma [0] 2 154 2 2" xfId="5894" hidden="1" xr:uid="{00000000-0005-0000-0000-000009170000}"/>
    <cellStyle name="Comma [0] 2 154 2 2" xfId="6994" hidden="1" xr:uid="{00000000-0005-0000-0000-0000551B0000}"/>
    <cellStyle name="Comma [0] 2 154 2 2" xfId="7248" hidden="1" xr:uid="{00000000-0005-0000-0000-0000531C0000}"/>
    <cellStyle name="Comma [0] 2 154 2 2" xfId="7809" hidden="1" xr:uid="{00000000-0005-0000-0000-0000841E0000}"/>
    <cellStyle name="Comma [0] 2 154 2 2" xfId="8113" hidden="1" xr:uid="{00000000-0005-0000-0000-0000B41F0000}"/>
    <cellStyle name="Comma [0] 2 154 2 2" xfId="8750" hidden="1" xr:uid="{00000000-0005-0000-0000-000031220000}"/>
    <cellStyle name="Comma [0] 2 154 2 2" xfId="9004" hidden="1" xr:uid="{00000000-0005-0000-0000-00002F230000}"/>
    <cellStyle name="Comma [0] 2 154 2 2" xfId="9565" hidden="1" xr:uid="{00000000-0005-0000-0000-000060250000}"/>
    <cellStyle name="Comma [0] 2 154 2 2" xfId="9869" hidden="1" xr:uid="{00000000-0005-0000-0000-000090260000}"/>
    <cellStyle name="Comma [0] 2 154 2 2" xfId="10506" hidden="1" xr:uid="{00000000-0005-0000-0000-00000D290000}"/>
    <cellStyle name="Comma [0] 2 154 2 2" xfId="10760" hidden="1" xr:uid="{00000000-0005-0000-0000-00000B2A0000}"/>
    <cellStyle name="Comma [0] 2 154 2 2" xfId="11321" hidden="1" xr:uid="{00000000-0005-0000-0000-00003C2C0000}"/>
    <cellStyle name="Comma [0] 2 154 2 2" xfId="11625" hidden="1" xr:uid="{00000000-0005-0000-0000-00006C2D0000}"/>
    <cellStyle name="Comma [0] 2 154 2 2" xfId="12262" hidden="1" xr:uid="{00000000-0005-0000-0000-0000E92F0000}"/>
    <cellStyle name="Comma [0] 2 154 2 2" xfId="12516" hidden="1" xr:uid="{00000000-0005-0000-0000-0000E7300000}"/>
    <cellStyle name="Comma [0] 2 154 2 2" xfId="13077" hidden="1" xr:uid="{00000000-0005-0000-0000-000018330000}"/>
    <cellStyle name="Comma [0] 2 154 2 2" xfId="13381" hidden="1" xr:uid="{00000000-0005-0000-0000-000048340000}"/>
    <cellStyle name="Comma [0] 2 154 2 2" xfId="14018" hidden="1" xr:uid="{00000000-0005-0000-0000-0000C5360000}"/>
    <cellStyle name="Comma [0] 2 154 2 2" xfId="14272" hidden="1" xr:uid="{00000000-0005-0000-0000-0000C3370000}"/>
    <cellStyle name="Comma [0] 2 154 2 2" xfId="14833" hidden="1" xr:uid="{00000000-0005-0000-0000-0000F4390000}"/>
    <cellStyle name="Comma [0] 2 154 2 2" xfId="15137" hidden="1" xr:uid="{00000000-0005-0000-0000-0000243B0000}"/>
    <cellStyle name="Comma [0] 2 154 2 2" xfId="15772" hidden="1" xr:uid="{00000000-0005-0000-0000-00009F3D0000}"/>
    <cellStyle name="Comma [0] 2 154 2 2" xfId="16025" hidden="1" xr:uid="{00000000-0005-0000-0000-00009C3E0000}"/>
    <cellStyle name="Comma [0] 2 154 2 2" xfId="16586" hidden="1" xr:uid="{00000000-0005-0000-0000-0000CD400000}"/>
    <cellStyle name="Comma [0] 2 154 2 2" xfId="16890" hidden="1" xr:uid="{00000000-0005-0000-0000-0000FD410000}"/>
    <cellStyle name="Comma [0] 2 154 2 2" xfId="17523" hidden="1" xr:uid="{00000000-0005-0000-0000-000076440000}"/>
    <cellStyle name="Comma [0] 2 154 2 2" xfId="17775" hidden="1" xr:uid="{00000000-0005-0000-0000-000072450000}"/>
    <cellStyle name="Comma [0] 2 154 2 2" xfId="18336" hidden="1" xr:uid="{00000000-0005-0000-0000-0000A3470000}"/>
    <cellStyle name="Comma [0] 2 154 2 2" xfId="18640" hidden="1" xr:uid="{00000000-0005-0000-0000-0000D3480000}"/>
    <cellStyle name="Comma [0] 2 154 2 2" xfId="19269" hidden="1" xr:uid="{00000000-0005-0000-0000-0000484B0000}"/>
    <cellStyle name="Comma [0] 2 154 2 2" xfId="19520" hidden="1" xr:uid="{00000000-0005-0000-0000-0000434C0000}"/>
    <cellStyle name="Comma [0] 2 154 2 2" xfId="20080" hidden="1" xr:uid="{00000000-0005-0000-0000-0000734E0000}"/>
    <cellStyle name="Comma [0] 2 154 2 2" xfId="20384" hidden="1" xr:uid="{00000000-0005-0000-0000-0000A34F0000}"/>
    <cellStyle name="Comma [0] 2 154 2 2" xfId="21008" hidden="1" xr:uid="{00000000-0005-0000-0000-000013520000}"/>
    <cellStyle name="Comma [0] 2 154 2 2" xfId="21258" hidden="1" xr:uid="{00000000-0005-0000-0000-00000D530000}"/>
    <cellStyle name="Comma [0] 2 154 2 2" xfId="21814" hidden="1" xr:uid="{00000000-0005-0000-0000-000039550000}"/>
    <cellStyle name="Comma [0] 2 154 2 2" xfId="22118" hidden="1" xr:uid="{00000000-0005-0000-0000-000069560000}"/>
    <cellStyle name="Comma [0] 2 154 2 2" xfId="22736" hidden="1" xr:uid="{00000000-0005-0000-0000-0000D3580000}"/>
    <cellStyle name="Comma [0] 2 154 2 2" xfId="22986" hidden="1" xr:uid="{00000000-0005-0000-0000-0000CD590000}"/>
    <cellStyle name="Comma [0] 2 154 2 2" xfId="23538" hidden="1" xr:uid="{00000000-0005-0000-0000-0000F55B0000}"/>
    <cellStyle name="Comma [0] 2 154 2 2" xfId="23842" hidden="1" xr:uid="{00000000-0005-0000-0000-0000255D0000}"/>
    <cellStyle name="Comma [0] 2 154 2 2" xfId="24453" hidden="1" xr:uid="{00000000-0005-0000-0000-0000885F0000}"/>
    <cellStyle name="Comma [0] 2 154 2 2" xfId="24699" hidden="1" xr:uid="{00000000-0005-0000-0000-00007E600000}"/>
    <cellStyle name="Comma [0] 2 154 2 2" xfId="25245" hidden="1" xr:uid="{00000000-0005-0000-0000-0000A0620000}"/>
    <cellStyle name="Comma [0] 2 154 2 2" xfId="25549" hidden="1" xr:uid="{00000000-0005-0000-0000-0000D0630000}"/>
    <cellStyle name="Comma [0] 2 154 2 2" xfId="26151" hidden="1" xr:uid="{00000000-0005-0000-0000-00002A660000}"/>
    <cellStyle name="Comma [0] 2 154 2 2" xfId="26396" hidden="1" xr:uid="{00000000-0005-0000-0000-00001F670000}"/>
    <cellStyle name="Comma [0] 2 154 2 2" xfId="26939" hidden="1" xr:uid="{00000000-0005-0000-0000-00003E690000}"/>
    <cellStyle name="Comma [0] 2 154 2 2" xfId="27243" hidden="1" xr:uid="{00000000-0005-0000-0000-00006E6A0000}"/>
    <cellStyle name="Comma [0] 2 154 2 2" xfId="27831" hidden="1" xr:uid="{00000000-0005-0000-0000-0000BA6C0000}"/>
    <cellStyle name="Comma [0] 2 154 2 2" xfId="28071" hidden="1" xr:uid="{00000000-0005-0000-0000-0000AA6D0000}"/>
    <cellStyle name="Comma [0] 2 154 2 2" xfId="28600" hidden="1" xr:uid="{00000000-0005-0000-0000-0000BB6F0000}"/>
    <cellStyle name="Comma [0] 2 154 2 2" xfId="28904" hidden="1" xr:uid="{00000000-0005-0000-0000-0000EB700000}"/>
    <cellStyle name="Comma [0] 2 154 2 2" xfId="29482" hidden="1" xr:uid="{00000000-0005-0000-0000-00002D730000}"/>
    <cellStyle name="Comma [0] 2 154 2 2" xfId="29717" hidden="1" xr:uid="{00000000-0005-0000-0000-000018740000}"/>
    <cellStyle name="Comma [0] 2 154 2 2" xfId="30235" hidden="1" xr:uid="{00000000-0005-0000-0000-00001E760000}"/>
    <cellStyle name="Comma [0] 2 154 2 2" xfId="30539" hidden="1" xr:uid="{00000000-0005-0000-0000-00004E770000}"/>
    <cellStyle name="Comma [0] 2 154 2 2" xfId="31082" hidden="1" xr:uid="{00000000-0005-0000-0000-00006D790000}"/>
    <cellStyle name="Comma [0] 2 154 2 2" xfId="31292" hidden="1" xr:uid="{00000000-0005-0000-0000-00003F7A0000}"/>
    <cellStyle name="Comma [0] 2 154 2 2" xfId="31748" hidden="1" xr:uid="{00000000-0005-0000-0000-0000077C0000}"/>
    <cellStyle name="Comma [0] 2 154 2 2" xfId="36879" hidden="1" xr:uid="{2E80923B-21DA-4D89-B2D1-ACAE9F43E414}"/>
    <cellStyle name="Comma [0] 2 154 2 2" xfId="37133" hidden="1" xr:uid="{F8E7B2A5-9318-44B4-97E4-AAA669CAB703}"/>
    <cellStyle name="Comma [0] 2 154 2 2" xfId="37694" hidden="1" xr:uid="{78719553-3D97-487C-A690-9B40E171C8D3}"/>
    <cellStyle name="Comma [0] 2 154 2 2" xfId="37998" hidden="1" xr:uid="{2596AC2C-7214-487C-B05A-E4FCB30E7C05}"/>
    <cellStyle name="Comma [0] 2 154 2 2" xfId="39098" hidden="1" xr:uid="{A0D9ABD0-DB92-4944-ABEA-0D830AFFC884}"/>
    <cellStyle name="Comma [0] 2 154 2 2" xfId="39352" hidden="1" xr:uid="{6E74F8F2-0BE5-4149-BF3C-F136BF6232DB}"/>
    <cellStyle name="Comma [0] 2 154 2 2" xfId="39913" hidden="1" xr:uid="{699F8F70-70DE-44F6-8EC6-33058C2BA907}"/>
    <cellStyle name="Comma [0] 2 154 2 2" xfId="40217" hidden="1" xr:uid="{8833ED6B-806E-4DD2-9931-9BCB654C08A4}"/>
    <cellStyle name="Comma [0] 2 154 2 2" xfId="40854" hidden="1" xr:uid="{E9E6A01F-C709-412D-9170-4B526D35758A}"/>
    <cellStyle name="Comma [0] 2 154 2 2" xfId="41108" hidden="1" xr:uid="{E9B7BCB3-1961-4B60-A562-F8B3E7C2A31E}"/>
    <cellStyle name="Comma [0] 2 154 2 2" xfId="41669" hidden="1" xr:uid="{1800D6BD-C547-43F9-B306-24E147F2B654}"/>
    <cellStyle name="Comma [0] 2 154 2 2" xfId="41973" hidden="1" xr:uid="{52D225E9-EC89-4E2B-BB29-809E2D39A11D}"/>
    <cellStyle name="Comma [0] 2 154 2 2" xfId="42610" hidden="1" xr:uid="{7289142C-AD27-4949-B2A3-A9420C964239}"/>
    <cellStyle name="Comma [0] 2 154 2 2" xfId="42864" hidden="1" xr:uid="{AD184C3C-0C62-4BD8-8B34-9DF8E6819A3D}"/>
    <cellStyle name="Comma [0] 2 154 2 2" xfId="43425" hidden="1" xr:uid="{23136AAB-1AC7-41FA-B350-18029B5C1B82}"/>
    <cellStyle name="Comma [0] 2 154 2 2" xfId="43729" hidden="1" xr:uid="{6F27E133-6519-41DC-93EA-D68A14299990}"/>
    <cellStyle name="Comma [0] 2 154 2 2" xfId="44366" hidden="1" xr:uid="{B68523B0-0571-4CC9-9CAA-F6D0504ADB1B}"/>
    <cellStyle name="Comma [0] 2 154 2 2" xfId="44620" hidden="1" xr:uid="{FEFF2BEE-D920-42AF-B9D7-3B86DF1F098F}"/>
    <cellStyle name="Comma [0] 2 154 2 2" xfId="45181" hidden="1" xr:uid="{C1E79EE9-B7EE-4B18-9CDB-CFE635F76ED9}"/>
    <cellStyle name="Comma [0] 2 154 2 2" xfId="45485" hidden="1" xr:uid="{6CAB2123-F75D-4B48-AFC5-2D4F3ED67D86}"/>
    <cellStyle name="Comma [0] 2 154 2 2" xfId="46122" hidden="1" xr:uid="{00C51D9F-6A63-4057-9A2B-AF9E1645DC3C}"/>
    <cellStyle name="Comma [0] 2 154 2 2" xfId="46376" hidden="1" xr:uid="{EB9E2867-D08F-45BE-9878-52E6E1DFB981}"/>
    <cellStyle name="Comma [0] 2 154 2 2" xfId="46937" hidden="1" xr:uid="{A792554F-0110-4626-BC44-E609AD76EC41}"/>
    <cellStyle name="Comma [0] 2 154 2 2" xfId="47241" hidden="1" xr:uid="{2C6B1C9C-FCAC-4411-8237-8A35DC2B51E6}"/>
    <cellStyle name="Comma [0] 2 154 2 2" xfId="47876" hidden="1" xr:uid="{D71464C6-BA0A-4A6F-82A2-FA64254A9810}"/>
    <cellStyle name="Comma [0] 2 154 2 2" xfId="48129" hidden="1" xr:uid="{5E7A0754-A5CE-497F-BE7C-CDE35B253935}"/>
    <cellStyle name="Comma [0] 2 154 2 2" xfId="48690" hidden="1" xr:uid="{A86ACDF6-E769-45DB-92C7-C2D7043158B1}"/>
    <cellStyle name="Comma [0] 2 154 2 2" xfId="48994" hidden="1" xr:uid="{5CD4ECA9-6EB3-419C-807A-8674C1EB6E93}"/>
    <cellStyle name="Comma [0] 2 154 2 2" xfId="49627" hidden="1" xr:uid="{A971FC52-AC0F-4D57-AD59-0B83D8386644}"/>
    <cellStyle name="Comma [0] 2 154 2 2" xfId="49879" hidden="1" xr:uid="{7C46FEFD-AF85-4474-AEE6-0193A1F0BCA7}"/>
    <cellStyle name="Comma [0] 2 154 2 2" xfId="50440" hidden="1" xr:uid="{9956450F-10C3-4C69-8766-76298FA43A77}"/>
    <cellStyle name="Comma [0] 2 154 2 2" xfId="50744" hidden="1" xr:uid="{F3046434-C478-469D-AD3C-A431F29A8ACF}"/>
    <cellStyle name="Comma [0] 2 154 2 2" xfId="51373" hidden="1" xr:uid="{67F4BEA2-81FC-456D-A9CA-47874CA5DFFC}"/>
    <cellStyle name="Comma [0] 2 154 2 2" xfId="51624" hidden="1" xr:uid="{0784ECD6-A08A-4D1B-AF9D-A4A722DA980E}"/>
    <cellStyle name="Comma [0] 2 154 2 2" xfId="52184" hidden="1" xr:uid="{3B346CD1-5DB5-4916-AE10-40EB0897F07A}"/>
    <cellStyle name="Comma [0] 2 154 2 2" xfId="52488" hidden="1" xr:uid="{48A8FE76-7466-4AAF-A4F3-A8EF6A96BFEF}"/>
    <cellStyle name="Comma [0] 2 154 2 2" xfId="53112" hidden="1" xr:uid="{85774B45-66CB-42F3-B471-9742F65C6E7B}"/>
    <cellStyle name="Comma [0] 2 154 2 2" xfId="53362" hidden="1" xr:uid="{4DCE42B5-FDA1-4FA2-BD51-50B3A7BEFEDC}"/>
    <cellStyle name="Comma [0] 2 154 2 2" xfId="53918" hidden="1" xr:uid="{76296BDE-6B79-4FE8-869F-97709BDE9D7C}"/>
    <cellStyle name="Comma [0] 2 154 2 2" xfId="54222" hidden="1" xr:uid="{FB6E8550-3B6E-4784-8F2A-F7859CBF280E}"/>
    <cellStyle name="Comma [0] 2 154 2 2" xfId="54840" hidden="1" xr:uid="{B7AEC934-A023-497D-A844-953B047D34C9}"/>
    <cellStyle name="Comma [0] 2 154 2 2" xfId="55090" hidden="1" xr:uid="{64BF18FD-15B6-49CC-B5BC-3818B2A18648}"/>
    <cellStyle name="Comma [0] 2 154 2 2" xfId="55642" hidden="1" xr:uid="{4A1E6773-10D5-48A7-9DE4-D6E52413B51B}"/>
    <cellStyle name="Comma [0] 2 154 2 2" xfId="55946" hidden="1" xr:uid="{79F289DC-BE3A-44C2-AD95-57BADCA113B2}"/>
    <cellStyle name="Comma [0] 2 154 2 2" xfId="56557" hidden="1" xr:uid="{FF9026E9-DB86-4352-8D86-B1E8576EA687}"/>
    <cellStyle name="Comma [0] 2 154 2 2" xfId="56803" hidden="1" xr:uid="{8221B2FD-8959-4FD7-BA77-B5DEA2DFD6C4}"/>
    <cellStyle name="Comma [0] 2 154 2 2" xfId="57349" hidden="1" xr:uid="{00FC9A1C-84C4-450A-9368-55E696E0DF0E}"/>
    <cellStyle name="Comma [0] 2 154 2 2" xfId="57653" hidden="1" xr:uid="{C87D3CA1-BD96-4E34-A359-DDD09A49AF23}"/>
    <cellStyle name="Comma [0] 2 154 2 2" xfId="58255" hidden="1" xr:uid="{70AC4E92-0E0E-4D80-81E6-F5DBC2B7C3D7}"/>
    <cellStyle name="Comma [0] 2 154 2 2" xfId="58500" hidden="1" xr:uid="{EFCCEBA5-EC7A-41EB-A59B-F5AE7D75BFB5}"/>
    <cellStyle name="Comma [0] 2 154 2 2" xfId="59043" hidden="1" xr:uid="{0B10856A-FBDF-47C7-8F68-2BCC341B3F7F}"/>
    <cellStyle name="Comma [0] 2 154 2 2" xfId="59347" hidden="1" xr:uid="{8BA0AE71-9CDC-482F-AEDD-8D69E6492E93}"/>
    <cellStyle name="Comma [0] 2 154 2 2" xfId="59935" hidden="1" xr:uid="{D37CE4AF-B37E-4ED4-92C3-FAC255C44D66}"/>
    <cellStyle name="Comma [0] 2 154 2 2" xfId="60175" hidden="1" xr:uid="{CEFE4A93-7A73-426A-B25D-001C9A70759F}"/>
    <cellStyle name="Comma [0] 2 154 2 2" xfId="60704" hidden="1" xr:uid="{BF210A8F-36A3-4581-A4B7-548DB616D74F}"/>
    <cellStyle name="Comma [0] 2 154 2 2" xfId="61008" hidden="1" xr:uid="{D26BAED4-EB7E-46D8-A51E-4BB18978264E}"/>
    <cellStyle name="Comma [0] 2 154 2 2" xfId="61586" hidden="1" xr:uid="{FA8F2EB2-89BD-4366-983A-17668772F644}"/>
    <cellStyle name="Comma [0] 2 154 2 2" xfId="61821" hidden="1" xr:uid="{EA5B2415-308A-4AD4-9630-7E9CD4C7C295}"/>
    <cellStyle name="Comma [0] 2 154 2 2" xfId="62339" hidden="1" xr:uid="{1C1D63C7-9F74-44BB-AD47-09E2B88C18FC}"/>
    <cellStyle name="Comma [0] 2 154 2 2" xfId="62643" hidden="1" xr:uid="{D763DCAB-C571-4919-B000-F416223F3F51}"/>
    <cellStyle name="Comma [0] 2 154 2 2" xfId="63186" hidden="1" xr:uid="{340546F2-4879-42C0-8FE8-CA4A25321EBC}"/>
    <cellStyle name="Comma [0] 2 154 2 2" xfId="63396" hidden="1" xr:uid="{14ABD7D1-CDD6-4B73-9D16-8FDC1C691393}"/>
    <cellStyle name="Comma [0] 2 154 2 2" xfId="63852" hidden="1" xr:uid="{5BC7101D-D94C-4B85-A93E-0408350E00A2}"/>
    <cellStyle name="Comma [0] 2 154 3" xfId="4368" hidden="1" xr:uid="{00000000-0005-0000-0000-000013110000}"/>
    <cellStyle name="Comma [0] 2 154 3" xfId="6408" hidden="1" xr:uid="{00000000-0005-0000-0000-00000B190000}"/>
    <cellStyle name="Comma [0] 2 154 3" xfId="6587" hidden="1" xr:uid="{00000000-0005-0000-0000-0000BE190000}"/>
    <cellStyle name="Comma [0] 2 154 3" xfId="7368" hidden="1" xr:uid="{00000000-0005-0000-0000-0000CB1C0000}"/>
    <cellStyle name="Comma [0] 2 154 3" xfId="9124" hidden="1" xr:uid="{00000000-0005-0000-0000-0000A7230000}"/>
    <cellStyle name="Comma [0] 2 154 3" xfId="10880" hidden="1" xr:uid="{00000000-0005-0000-0000-0000832A0000}"/>
    <cellStyle name="Comma [0] 2 154 3" xfId="12636" hidden="1" xr:uid="{00000000-0005-0000-0000-00005F310000}"/>
    <cellStyle name="Comma [0] 2 154 3" xfId="14392" hidden="1" xr:uid="{00000000-0005-0000-0000-00003B380000}"/>
    <cellStyle name="Comma [0] 2 154 3" xfId="16145" hidden="1" xr:uid="{00000000-0005-0000-0000-0000143F0000}"/>
    <cellStyle name="Comma [0] 2 154 3" xfId="17895" hidden="1" xr:uid="{00000000-0005-0000-0000-0000EA450000}"/>
    <cellStyle name="Comma [0] 2 154 3" xfId="19640" hidden="1" xr:uid="{00000000-0005-0000-0000-0000BB4C0000}"/>
    <cellStyle name="Comma [0] 2 154 3" xfId="21377" hidden="1" xr:uid="{00000000-0005-0000-0000-000084530000}"/>
    <cellStyle name="Comma [0] 2 154 3" xfId="23105" hidden="1" xr:uid="{00000000-0005-0000-0000-0000445A0000}"/>
    <cellStyle name="Comma [0] 2 154 3" xfId="24818" hidden="1" xr:uid="{00000000-0005-0000-0000-0000F5600000}"/>
    <cellStyle name="Comma [0] 2 154 3" xfId="26515" hidden="1" xr:uid="{00000000-0005-0000-0000-000096670000}"/>
    <cellStyle name="Comma [0] 2 154 3" xfId="28188" hidden="1" xr:uid="{00000000-0005-0000-0000-00001F6E0000}"/>
    <cellStyle name="Comma [0] 2 154 3" xfId="36472" hidden="1" xr:uid="{9D156B0B-2391-453A-9BEF-EDCA923D5E9A}"/>
    <cellStyle name="Comma [0] 2 154 3" xfId="38512" hidden="1" xr:uid="{2434821E-A7A4-4F00-851A-3318EED2E01D}"/>
    <cellStyle name="Comma [0] 2 154 3" xfId="38691" hidden="1" xr:uid="{7C1997A1-B6D5-41F7-8880-D4FD2212FC1E}"/>
    <cellStyle name="Comma [0] 2 154 3" xfId="39472" hidden="1" xr:uid="{FBFE14FE-9368-471B-B1E8-7311F1377051}"/>
    <cellStyle name="Comma [0] 2 154 3" xfId="41228" hidden="1" xr:uid="{3164AD26-18A4-4B8C-B0E7-493E18AAAEFC}"/>
    <cellStyle name="Comma [0] 2 154 3" xfId="42984" hidden="1" xr:uid="{07A74ACC-9A7E-4CB8-9542-EE089FE75458}"/>
    <cellStyle name="Comma [0] 2 154 3" xfId="44740" hidden="1" xr:uid="{9A685392-A566-498E-AE0F-761CE892C4A1}"/>
    <cellStyle name="Comma [0] 2 154 3" xfId="46496" hidden="1" xr:uid="{A326DC4D-B061-4DA8-B814-B97CB9DC7FD9}"/>
    <cellStyle name="Comma [0] 2 154 3" xfId="48249" hidden="1" xr:uid="{A5605EDD-FE83-42FE-9CE6-0C3250AE5CF5}"/>
    <cellStyle name="Comma [0] 2 154 3" xfId="49999" hidden="1" xr:uid="{9B7F0962-74F5-4A52-B1F3-3FED63A89845}"/>
    <cellStyle name="Comma [0] 2 154 3" xfId="51744" hidden="1" xr:uid="{671C5EBC-B30F-4D98-B0E7-EC92CDFAA455}"/>
    <cellStyle name="Comma [0] 2 154 3" xfId="53481" hidden="1" xr:uid="{486EFC05-CD98-4025-9A33-1FBE16B45E08}"/>
    <cellStyle name="Comma [0] 2 154 3" xfId="55209" hidden="1" xr:uid="{A1FEDE5C-9E42-4CF8-A0C8-92E9C932DB20}"/>
    <cellStyle name="Comma [0] 2 154 3" xfId="56922" hidden="1" xr:uid="{071C60B8-AA42-4295-BD07-A647A637E2E5}"/>
    <cellStyle name="Comma [0] 2 154 3" xfId="58619" hidden="1" xr:uid="{CF23C9B1-62AD-4D8A-AFFB-68E530470373}"/>
    <cellStyle name="Comma [0] 2 154 3" xfId="60292" hidden="1" xr:uid="{3B7711EE-98F5-4C10-9B01-44647FB9C184}"/>
    <cellStyle name="Comma [0] 2 155" xfId="601" xr:uid="{00000000-0005-0000-0000-00005C020000}"/>
    <cellStyle name="Comma [0] 2 155 2" xfId="991" hidden="1" xr:uid="{00000000-0005-0000-0000-0000E2030000}"/>
    <cellStyle name="Comma [0] 2 155 2" xfId="1256" hidden="1" xr:uid="{00000000-0005-0000-0000-0000EB040000}"/>
    <cellStyle name="Comma [0] 2 155 2" xfId="1813" hidden="1" xr:uid="{00000000-0005-0000-0000-000018070000}"/>
    <cellStyle name="Comma [0] 2 155 2" xfId="33113" hidden="1" xr:uid="{FC0D75BF-30D0-4052-832E-F69505204377}"/>
    <cellStyle name="Comma [0] 2 155 2" xfId="33374" hidden="1" xr:uid="{3E7397A6-8BC9-4C02-B83D-636060EDA928}"/>
    <cellStyle name="Comma [0] 2 155 2" xfId="33928" hidden="1" xr:uid="{F3137C40-B17A-4C0C-9638-01B87669E9EE}"/>
    <cellStyle name="Comma [0] 2 155 2" xfId="32739" xr:uid="{6D1EE028-3481-49AB-8600-3E7D26EB30F4}"/>
    <cellStyle name="Comma [0] 2 155 2 2" xfId="4782" hidden="1" xr:uid="{00000000-0005-0000-0000-0000B1120000}"/>
    <cellStyle name="Comma [0] 2 155 2 2" xfId="4813" hidden="1" xr:uid="{00000000-0005-0000-0000-0000D0120000}"/>
    <cellStyle name="Comma [0] 2 155 2 2" xfId="5053" hidden="1" xr:uid="{00000000-0005-0000-0000-0000C0130000}"/>
    <cellStyle name="Comma [0] 2 155 2 2" xfId="5614" hidden="1" xr:uid="{00000000-0005-0000-0000-0000F1150000}"/>
    <cellStyle name="Comma [0] 2 155 2 2" xfId="7001" hidden="1" xr:uid="{00000000-0005-0000-0000-00005C1B0000}"/>
    <cellStyle name="Comma [0] 2 155 2 2" xfId="7032" hidden="1" xr:uid="{00000000-0005-0000-0000-00007B1B0000}"/>
    <cellStyle name="Comma [0] 2 155 2 2" xfId="7272" hidden="1" xr:uid="{00000000-0005-0000-0000-00006B1C0000}"/>
    <cellStyle name="Comma [0] 2 155 2 2" xfId="7833" hidden="1" xr:uid="{00000000-0005-0000-0000-00009C1E0000}"/>
    <cellStyle name="Comma [0] 2 155 2 2" xfId="8757" hidden="1" xr:uid="{00000000-0005-0000-0000-000038220000}"/>
    <cellStyle name="Comma [0] 2 155 2 2" xfId="8788" hidden="1" xr:uid="{00000000-0005-0000-0000-000057220000}"/>
    <cellStyle name="Comma [0] 2 155 2 2" xfId="9028" hidden="1" xr:uid="{00000000-0005-0000-0000-000047230000}"/>
    <cellStyle name="Comma [0] 2 155 2 2" xfId="9589" hidden="1" xr:uid="{00000000-0005-0000-0000-000078250000}"/>
    <cellStyle name="Comma [0] 2 155 2 2" xfId="10513" hidden="1" xr:uid="{00000000-0005-0000-0000-000014290000}"/>
    <cellStyle name="Comma [0] 2 155 2 2" xfId="10544" hidden="1" xr:uid="{00000000-0005-0000-0000-000033290000}"/>
    <cellStyle name="Comma [0] 2 155 2 2" xfId="10784" hidden="1" xr:uid="{00000000-0005-0000-0000-0000232A0000}"/>
    <cellStyle name="Comma [0] 2 155 2 2" xfId="11345" hidden="1" xr:uid="{00000000-0005-0000-0000-0000542C0000}"/>
    <cellStyle name="Comma [0] 2 155 2 2" xfId="12269" hidden="1" xr:uid="{00000000-0005-0000-0000-0000F02F0000}"/>
    <cellStyle name="Comma [0] 2 155 2 2" xfId="12300" hidden="1" xr:uid="{00000000-0005-0000-0000-00000F300000}"/>
    <cellStyle name="Comma [0] 2 155 2 2" xfId="12540" hidden="1" xr:uid="{00000000-0005-0000-0000-0000FF300000}"/>
    <cellStyle name="Comma [0] 2 155 2 2" xfId="13101" hidden="1" xr:uid="{00000000-0005-0000-0000-000030330000}"/>
    <cellStyle name="Comma [0] 2 155 2 2" xfId="14025" hidden="1" xr:uid="{00000000-0005-0000-0000-0000CC360000}"/>
    <cellStyle name="Comma [0] 2 155 2 2" xfId="14056" hidden="1" xr:uid="{00000000-0005-0000-0000-0000EB360000}"/>
    <cellStyle name="Comma [0] 2 155 2 2" xfId="14296" hidden="1" xr:uid="{00000000-0005-0000-0000-0000DB370000}"/>
    <cellStyle name="Comma [0] 2 155 2 2" xfId="14857" hidden="1" xr:uid="{00000000-0005-0000-0000-00000C3A0000}"/>
    <cellStyle name="Comma [0] 2 155 2 2" xfId="15779" hidden="1" xr:uid="{00000000-0005-0000-0000-0000A63D0000}"/>
    <cellStyle name="Comma [0] 2 155 2 2" xfId="15809" hidden="1" xr:uid="{00000000-0005-0000-0000-0000C43D0000}"/>
    <cellStyle name="Comma [0] 2 155 2 2" xfId="16049" hidden="1" xr:uid="{00000000-0005-0000-0000-0000B43E0000}"/>
    <cellStyle name="Comma [0] 2 155 2 2" xfId="16610" hidden="1" xr:uid="{00000000-0005-0000-0000-0000E5400000}"/>
    <cellStyle name="Comma [0] 2 155 2 2" xfId="17530" hidden="1" xr:uid="{00000000-0005-0000-0000-00007D440000}"/>
    <cellStyle name="Comma [0] 2 155 2 2" xfId="17559" hidden="1" xr:uid="{00000000-0005-0000-0000-00009A440000}"/>
    <cellStyle name="Comma [0] 2 155 2 2" xfId="17799" hidden="1" xr:uid="{00000000-0005-0000-0000-00008A450000}"/>
    <cellStyle name="Comma [0] 2 155 2 2" xfId="18360" hidden="1" xr:uid="{00000000-0005-0000-0000-0000BB470000}"/>
    <cellStyle name="Comma [0] 2 155 2 2" xfId="19276" hidden="1" xr:uid="{00000000-0005-0000-0000-00004F4B0000}"/>
    <cellStyle name="Comma [0] 2 155 2 2" xfId="19305" hidden="1" xr:uid="{00000000-0005-0000-0000-00006C4B0000}"/>
    <cellStyle name="Comma [0] 2 155 2 2" xfId="19544" hidden="1" xr:uid="{00000000-0005-0000-0000-00005B4C0000}"/>
    <cellStyle name="Comma [0] 2 155 2 2" xfId="20104" hidden="1" xr:uid="{00000000-0005-0000-0000-00008B4E0000}"/>
    <cellStyle name="Comma [0] 2 155 2 2" xfId="21015" hidden="1" xr:uid="{00000000-0005-0000-0000-00001A520000}"/>
    <cellStyle name="Comma [0] 2 155 2 2" xfId="21043" hidden="1" xr:uid="{00000000-0005-0000-0000-000036520000}"/>
    <cellStyle name="Comma [0] 2 155 2 2" xfId="21282" hidden="1" xr:uid="{00000000-0005-0000-0000-000025530000}"/>
    <cellStyle name="Comma [0] 2 155 2 2" xfId="21838" hidden="1" xr:uid="{00000000-0005-0000-0000-000051550000}"/>
    <cellStyle name="Comma [0] 2 155 2 2" xfId="22743" hidden="1" xr:uid="{00000000-0005-0000-0000-0000DA580000}"/>
    <cellStyle name="Comma [0] 2 155 2 2" xfId="22771" hidden="1" xr:uid="{00000000-0005-0000-0000-0000F6580000}"/>
    <cellStyle name="Comma [0] 2 155 2 2" xfId="23010" hidden="1" xr:uid="{00000000-0005-0000-0000-0000E5590000}"/>
    <cellStyle name="Comma [0] 2 155 2 2" xfId="23562" hidden="1" xr:uid="{00000000-0005-0000-0000-00000D5C0000}"/>
    <cellStyle name="Comma [0] 2 155 2 2" xfId="24460" hidden="1" xr:uid="{00000000-0005-0000-0000-00008F5F0000}"/>
    <cellStyle name="Comma [0] 2 155 2 2" xfId="24487" hidden="1" xr:uid="{00000000-0005-0000-0000-0000AA5F0000}"/>
    <cellStyle name="Comma [0] 2 155 2 2" xfId="24723" hidden="1" xr:uid="{00000000-0005-0000-0000-000096600000}"/>
    <cellStyle name="Comma [0] 2 155 2 2" xfId="25269" hidden="1" xr:uid="{00000000-0005-0000-0000-0000B8620000}"/>
    <cellStyle name="Comma [0] 2 155 2 2" xfId="26158" hidden="1" xr:uid="{00000000-0005-0000-0000-000031660000}"/>
    <cellStyle name="Comma [0] 2 155 2 2" xfId="26184" hidden="1" xr:uid="{00000000-0005-0000-0000-00004B660000}"/>
    <cellStyle name="Comma [0] 2 155 2 2" xfId="26420" hidden="1" xr:uid="{00000000-0005-0000-0000-000037670000}"/>
    <cellStyle name="Comma [0] 2 155 2 2" xfId="26963" hidden="1" xr:uid="{00000000-0005-0000-0000-000056690000}"/>
    <cellStyle name="Comma [0] 2 155 2 2" xfId="27838" hidden="1" xr:uid="{00000000-0005-0000-0000-0000C16C0000}"/>
    <cellStyle name="Comma [0] 2 155 2 2" xfId="27864" hidden="1" xr:uid="{00000000-0005-0000-0000-0000DB6C0000}"/>
    <cellStyle name="Comma [0] 2 155 2 2" xfId="28095" hidden="1" xr:uid="{00000000-0005-0000-0000-0000C26D0000}"/>
    <cellStyle name="Comma [0] 2 155 2 2" xfId="28624" hidden="1" xr:uid="{00000000-0005-0000-0000-0000D36F0000}"/>
    <cellStyle name="Comma [0] 2 155 2 2" xfId="29488" hidden="1" xr:uid="{00000000-0005-0000-0000-000033730000}"/>
    <cellStyle name="Comma [0] 2 155 2 2" xfId="29511" hidden="1" xr:uid="{00000000-0005-0000-0000-00004A730000}"/>
    <cellStyle name="Comma [0] 2 155 2 2" xfId="29741" hidden="1" xr:uid="{00000000-0005-0000-0000-000030740000}"/>
    <cellStyle name="Comma [0] 2 155 2 2" xfId="30259" hidden="1" xr:uid="{00000000-0005-0000-0000-000036760000}"/>
    <cellStyle name="Comma [0] 2 155 2 2" xfId="31088" hidden="1" xr:uid="{00000000-0005-0000-0000-000073790000}"/>
    <cellStyle name="Comma [0] 2 155 2 2" xfId="31311" hidden="1" xr:uid="{00000000-0005-0000-0000-0000527A0000}"/>
    <cellStyle name="Comma [0] 2 155 2 2" xfId="31772" hidden="1" xr:uid="{00000000-0005-0000-0000-00001F7C0000}"/>
    <cellStyle name="Comma [0] 2 155 2 2" xfId="36886" hidden="1" xr:uid="{367B3CA1-E588-4EED-8274-1E28756DAD3D}"/>
    <cellStyle name="Comma [0] 2 155 2 2" xfId="36917" hidden="1" xr:uid="{84324ED0-9983-43D8-9273-A96C96DDEE77}"/>
    <cellStyle name="Comma [0] 2 155 2 2" xfId="37157" hidden="1" xr:uid="{3BE559F3-212E-4CFC-A848-C3EBFC10A934}"/>
    <cellStyle name="Comma [0] 2 155 2 2" xfId="37718" hidden="1" xr:uid="{F87A1AD7-9329-426B-BA36-461009B9F467}"/>
    <cellStyle name="Comma [0] 2 155 2 2" xfId="39105" hidden="1" xr:uid="{FD324648-F4F0-4013-BE5D-9FC816171871}"/>
    <cellStyle name="Comma [0] 2 155 2 2" xfId="39136" hidden="1" xr:uid="{12961013-D652-4A8A-B2A4-7C8D2ED4999D}"/>
    <cellStyle name="Comma [0] 2 155 2 2" xfId="39376" hidden="1" xr:uid="{6B7C32D5-EEA8-4983-968D-92B122457F1B}"/>
    <cellStyle name="Comma [0] 2 155 2 2" xfId="39937" hidden="1" xr:uid="{2AF03BE4-2A1C-4BF1-ACBA-40A913B44516}"/>
    <cellStyle name="Comma [0] 2 155 2 2" xfId="40861" hidden="1" xr:uid="{50308752-437C-496E-9E8E-A0CCB20AC3C6}"/>
    <cellStyle name="Comma [0] 2 155 2 2" xfId="40892" hidden="1" xr:uid="{D157DD91-6F0F-4254-9DF4-6F43E2F5D52B}"/>
    <cellStyle name="Comma [0] 2 155 2 2" xfId="41132" hidden="1" xr:uid="{312D4403-57DE-4192-B1DC-6DEAE6AAAE6F}"/>
    <cellStyle name="Comma [0] 2 155 2 2" xfId="41693" hidden="1" xr:uid="{8126FB5F-5041-40C2-929F-8C603A9C935A}"/>
    <cellStyle name="Comma [0] 2 155 2 2" xfId="42617" hidden="1" xr:uid="{34917E90-16C8-4E4F-BBD9-5D9F78357B88}"/>
    <cellStyle name="Comma [0] 2 155 2 2" xfId="42648" hidden="1" xr:uid="{D77433D8-6BD1-4C36-B7E6-BF242D00BB33}"/>
    <cellStyle name="Comma [0] 2 155 2 2" xfId="42888" hidden="1" xr:uid="{E4B07F1A-FE14-4049-AEAA-5B85FE1C3B14}"/>
    <cellStyle name="Comma [0] 2 155 2 2" xfId="43449" hidden="1" xr:uid="{88324EEC-2696-40B9-99B3-4DD72BBC2953}"/>
    <cellStyle name="Comma [0] 2 155 2 2" xfId="44373" hidden="1" xr:uid="{CE537C42-9D7F-4996-9682-CE1B02333D1E}"/>
    <cellStyle name="Comma [0] 2 155 2 2" xfId="44404" hidden="1" xr:uid="{EBB7FE10-BEBE-4A1A-8FF4-D94669A9DA34}"/>
    <cellStyle name="Comma [0] 2 155 2 2" xfId="44644" hidden="1" xr:uid="{F127BF3C-C28F-4150-BFA3-45DE2005583D}"/>
    <cellStyle name="Comma [0] 2 155 2 2" xfId="45205" hidden="1" xr:uid="{2CC210D5-6640-45BB-9B2B-E5EE5254C86E}"/>
    <cellStyle name="Comma [0] 2 155 2 2" xfId="46129" hidden="1" xr:uid="{7FDCCE7A-1867-4781-96C9-0544C992BCCC}"/>
    <cellStyle name="Comma [0] 2 155 2 2" xfId="46160" hidden="1" xr:uid="{FA3EAF18-A81F-4A66-A0B5-A395427D5285}"/>
    <cellStyle name="Comma [0] 2 155 2 2" xfId="46400" hidden="1" xr:uid="{F2D9FA8D-F899-4924-B98C-A942309C1D46}"/>
    <cellStyle name="Comma [0] 2 155 2 2" xfId="46961" hidden="1" xr:uid="{DB4C4188-9DD4-4057-8A35-B2A2A11BF372}"/>
    <cellStyle name="Comma [0] 2 155 2 2" xfId="47883" hidden="1" xr:uid="{948D6557-3861-462D-8A81-029B1001B051}"/>
    <cellStyle name="Comma [0] 2 155 2 2" xfId="47913" hidden="1" xr:uid="{F89D2AFB-0E89-41B7-8D97-4E9BC591A267}"/>
    <cellStyle name="Comma [0] 2 155 2 2" xfId="48153" hidden="1" xr:uid="{20F6A07E-ED58-4374-B381-979F69F4243E}"/>
    <cellStyle name="Comma [0] 2 155 2 2" xfId="48714" hidden="1" xr:uid="{757896D1-03BC-4042-897C-73CE6CBD8578}"/>
    <cellStyle name="Comma [0] 2 155 2 2" xfId="49634" hidden="1" xr:uid="{215FC37E-31EA-48EA-A5E3-25A3CA9B393E}"/>
    <cellStyle name="Comma [0] 2 155 2 2" xfId="49663" hidden="1" xr:uid="{355CBB5E-3584-44A7-8C7F-3221D2E1BFF4}"/>
    <cellStyle name="Comma [0] 2 155 2 2" xfId="49903" hidden="1" xr:uid="{EAF1BDA9-795A-4462-AA9F-6D307ACE5617}"/>
    <cellStyle name="Comma [0] 2 155 2 2" xfId="50464" hidden="1" xr:uid="{D959303D-97D9-4027-9601-797E964AEF6C}"/>
    <cellStyle name="Comma [0] 2 155 2 2" xfId="51380" hidden="1" xr:uid="{9DBC23ED-AF3B-4892-B678-896ED7F6270D}"/>
    <cellStyle name="Comma [0] 2 155 2 2" xfId="51409" hidden="1" xr:uid="{8FF44EBB-34BA-4C04-8CD6-96F73BE87236}"/>
    <cellStyle name="Comma [0] 2 155 2 2" xfId="51648" hidden="1" xr:uid="{067A10EB-87DB-4B94-9A0F-2A067C15830E}"/>
    <cellStyle name="Comma [0] 2 155 2 2" xfId="52208" hidden="1" xr:uid="{8B1B2B9A-924B-478D-8031-7FFC4A39C18F}"/>
    <cellStyle name="Comma [0] 2 155 2 2" xfId="53119" hidden="1" xr:uid="{4FAB402E-6F53-4970-8FFB-A02BB4C2243B}"/>
    <cellStyle name="Comma [0] 2 155 2 2" xfId="53147" hidden="1" xr:uid="{71AE6C65-E531-4672-AE35-BB42F9327302}"/>
    <cellStyle name="Comma [0] 2 155 2 2" xfId="53386" hidden="1" xr:uid="{B4DFAC0E-F867-4A2F-B4BC-5246BD447238}"/>
    <cellStyle name="Comma [0] 2 155 2 2" xfId="53942" hidden="1" xr:uid="{2C42BA04-ACE6-4EBF-8B23-30F51859ACB0}"/>
    <cellStyle name="Comma [0] 2 155 2 2" xfId="54847" hidden="1" xr:uid="{1A38F663-FB12-4F82-9734-5A437381409B}"/>
    <cellStyle name="Comma [0] 2 155 2 2" xfId="54875" hidden="1" xr:uid="{7CAFB086-8ED4-424B-BD94-5C91EFC22675}"/>
    <cellStyle name="Comma [0] 2 155 2 2" xfId="55114" hidden="1" xr:uid="{3E181FD6-4094-4233-91FE-0EF3F4AF2CBD}"/>
    <cellStyle name="Comma [0] 2 155 2 2" xfId="55666" hidden="1" xr:uid="{8A297EAA-86DF-429F-BC8B-E7DD49400C18}"/>
    <cellStyle name="Comma [0] 2 155 2 2" xfId="56564" hidden="1" xr:uid="{5C026BBE-4EFB-4DBC-AA15-FEDFC3447EA4}"/>
    <cellStyle name="Comma [0] 2 155 2 2" xfId="56591" hidden="1" xr:uid="{728F58EB-7B9C-4C75-A754-84F821A99DED}"/>
    <cellStyle name="Comma [0] 2 155 2 2" xfId="56827" hidden="1" xr:uid="{ECA17975-1011-4C01-9E7B-E7EF7FF0354C}"/>
    <cellStyle name="Comma [0] 2 155 2 2" xfId="57373" hidden="1" xr:uid="{326D6A03-F069-4270-8403-7FA6D9A79DFF}"/>
    <cellStyle name="Comma [0] 2 155 2 2" xfId="58262" hidden="1" xr:uid="{1EC6B5AF-56F2-420F-94FF-CF99CC85A406}"/>
    <cellStyle name="Comma [0] 2 155 2 2" xfId="58288" hidden="1" xr:uid="{4C080C71-10BA-4F2B-92A0-F9F14486A543}"/>
    <cellStyle name="Comma [0] 2 155 2 2" xfId="58524" hidden="1" xr:uid="{FECC8AB2-A0CA-40A0-AF74-A608DB15B46B}"/>
    <cellStyle name="Comma [0] 2 155 2 2" xfId="59067" hidden="1" xr:uid="{E7792D60-D5AB-4009-938B-2438DE10BEA6}"/>
    <cellStyle name="Comma [0] 2 155 2 2" xfId="59942" hidden="1" xr:uid="{F18159F9-CBF5-4CCD-B788-FD86280695F6}"/>
    <cellStyle name="Comma [0] 2 155 2 2" xfId="59968" hidden="1" xr:uid="{3F4E2B67-7B50-4D7C-9DE2-B48B596ADE19}"/>
    <cellStyle name="Comma [0] 2 155 2 2" xfId="60199" hidden="1" xr:uid="{89D4A1EF-BC4D-40C7-BD57-C11415952E90}"/>
    <cellStyle name="Comma [0] 2 155 2 2" xfId="60728" hidden="1" xr:uid="{E7EF373E-CC4A-48BF-8E2C-09596BB1872E}"/>
    <cellStyle name="Comma [0] 2 155 2 2" xfId="61592" hidden="1" xr:uid="{0F957126-C11A-4BD2-B34D-3FE2707FA9BA}"/>
    <cellStyle name="Comma [0] 2 155 2 2" xfId="61615" hidden="1" xr:uid="{D7D9DAC6-DE39-4030-844B-04AF004C0CDE}"/>
    <cellStyle name="Comma [0] 2 155 2 2" xfId="61845" hidden="1" xr:uid="{D1C866BA-BBEB-4703-BD01-E89D8D0AFCF1}"/>
    <cellStyle name="Comma [0] 2 155 2 2" xfId="62363" hidden="1" xr:uid="{5B4F9860-1E66-4942-A09B-E6AFD8F13B85}"/>
    <cellStyle name="Comma [0] 2 155 2 2" xfId="63192" hidden="1" xr:uid="{FC179E01-7683-477C-AEDF-1B19F2C8B311}"/>
    <cellStyle name="Comma [0] 2 155 2 2" xfId="63415" hidden="1" xr:uid="{5B00E3A3-09B1-401F-B648-33E2E6984B26}"/>
    <cellStyle name="Comma [0] 2 155 2 2" xfId="63876" hidden="1" xr:uid="{F4F14824-FAB4-42CC-9702-0B7533E609CA}"/>
    <cellStyle name="Comma [0] 2 155 3" xfId="4392" hidden="1" xr:uid="{00000000-0005-0000-0000-00002B110000}"/>
    <cellStyle name="Comma [0] 2 155 3" xfId="6430" hidden="1" xr:uid="{00000000-0005-0000-0000-000021190000}"/>
    <cellStyle name="Comma [0] 2 155 3" xfId="6611" hidden="1" xr:uid="{00000000-0005-0000-0000-0000D6190000}"/>
    <cellStyle name="Comma [0] 2 155 3" xfId="7396" hidden="1" xr:uid="{00000000-0005-0000-0000-0000E71C0000}"/>
    <cellStyle name="Comma [0] 2 155 3" xfId="9152" hidden="1" xr:uid="{00000000-0005-0000-0000-0000C3230000}"/>
    <cellStyle name="Comma [0] 2 155 3" xfId="10908" hidden="1" xr:uid="{00000000-0005-0000-0000-00009F2A0000}"/>
    <cellStyle name="Comma [0] 2 155 3" xfId="12664" hidden="1" xr:uid="{00000000-0005-0000-0000-00007B310000}"/>
    <cellStyle name="Comma [0] 2 155 3" xfId="14420" hidden="1" xr:uid="{00000000-0005-0000-0000-000057380000}"/>
    <cellStyle name="Comma [0] 2 155 3" xfId="16173" hidden="1" xr:uid="{00000000-0005-0000-0000-0000303F0000}"/>
    <cellStyle name="Comma [0] 2 155 3" xfId="17923" hidden="1" xr:uid="{00000000-0005-0000-0000-000006460000}"/>
    <cellStyle name="Comma [0] 2 155 3" xfId="19667" hidden="1" xr:uid="{00000000-0005-0000-0000-0000D64C0000}"/>
    <cellStyle name="Comma [0] 2 155 3" xfId="21403" hidden="1" xr:uid="{00000000-0005-0000-0000-00009E530000}"/>
    <cellStyle name="Comma [0] 2 155 3" xfId="23130" hidden="1" xr:uid="{00000000-0005-0000-0000-00005D5A0000}"/>
    <cellStyle name="Comma [0] 2 155 3" xfId="24843" hidden="1" xr:uid="{00000000-0005-0000-0000-00000E610000}"/>
    <cellStyle name="Comma [0] 2 155 3" xfId="26539" hidden="1" xr:uid="{00000000-0005-0000-0000-0000AE670000}"/>
    <cellStyle name="Comma [0] 2 155 3" xfId="28212" hidden="1" xr:uid="{00000000-0005-0000-0000-0000376E0000}"/>
    <cellStyle name="Comma [0] 2 155 3" xfId="36496" hidden="1" xr:uid="{F2F9027C-2A4F-4B3B-A579-B33A54CE0220}"/>
    <cellStyle name="Comma [0] 2 155 3" xfId="38534" hidden="1" xr:uid="{36818D8F-7902-4C62-9290-1A92F8A4902C}"/>
    <cellStyle name="Comma [0] 2 155 3" xfId="38715" hidden="1" xr:uid="{CEAC5E02-7C92-43B3-804F-0679D838BDF6}"/>
    <cellStyle name="Comma [0] 2 155 3" xfId="39500" hidden="1" xr:uid="{F3A00129-E6A8-4B90-904B-7DF38829AD63}"/>
    <cellStyle name="Comma [0] 2 155 3" xfId="41256" hidden="1" xr:uid="{328A3ED8-9FA0-4515-ACF8-27450866D18F}"/>
    <cellStyle name="Comma [0] 2 155 3" xfId="43012" hidden="1" xr:uid="{900414CA-73C5-4428-941F-DD0F3F7E9145}"/>
    <cellStyle name="Comma [0] 2 155 3" xfId="44768" hidden="1" xr:uid="{6648AE89-688E-432B-86CC-9F38242EE700}"/>
    <cellStyle name="Comma [0] 2 155 3" xfId="46524" hidden="1" xr:uid="{7414F1DC-12E6-48DA-ABC1-D579823C3D77}"/>
    <cellStyle name="Comma [0] 2 155 3" xfId="48277" hidden="1" xr:uid="{6C052C26-4AD8-4B71-9DE6-F94FD9D33C87}"/>
    <cellStyle name="Comma [0] 2 155 3" xfId="50027" hidden="1" xr:uid="{08DBACCB-B195-4CF3-98A6-D4155B5911DD}"/>
    <cellStyle name="Comma [0] 2 155 3" xfId="51771" hidden="1" xr:uid="{8DC18602-58B1-46BE-B540-A28DCC367FED}"/>
    <cellStyle name="Comma [0] 2 155 3" xfId="53507" hidden="1" xr:uid="{C5D997DA-6B4F-46FE-847A-68436001C3ED}"/>
    <cellStyle name="Comma [0] 2 155 3" xfId="55234" hidden="1" xr:uid="{244CDC8F-6198-4D50-AD12-005A35DE5D30}"/>
    <cellStyle name="Comma [0] 2 155 3" xfId="56947" hidden="1" xr:uid="{3A750F66-822A-4B85-B2AA-6C8B9B772439}"/>
    <cellStyle name="Comma [0] 2 155 3" xfId="58643" hidden="1" xr:uid="{92BACE80-D7A2-4E36-B351-1F10E7EA51C4}"/>
    <cellStyle name="Comma [0] 2 155 3" xfId="60316" hidden="1" xr:uid="{100CF2FD-82D7-43A5-8854-C19C75B455B1}"/>
    <cellStyle name="Comma [0] 2 156" xfId="537" xr:uid="{00000000-0005-0000-0000-00001C020000}"/>
    <cellStyle name="Comma [0] 2 156 2" xfId="1192" hidden="1" xr:uid="{00000000-0005-0000-0000-0000AB040000}"/>
    <cellStyle name="Comma [0] 2 156 2" xfId="1694" hidden="1" xr:uid="{00000000-0005-0000-0000-0000A1060000}"/>
    <cellStyle name="Comma [0] 2 156 2" xfId="1753" hidden="1" xr:uid="{00000000-0005-0000-0000-0000DC060000}"/>
    <cellStyle name="Comma [0] 2 156 2" xfId="1855" hidden="1" xr:uid="{00000000-0005-0000-0000-000042070000}"/>
    <cellStyle name="Comma [0] 2 156 2" xfId="33313" hidden="1" xr:uid="{E5FF1668-9270-49F0-9CC8-FC50B7F6182F}"/>
    <cellStyle name="Comma [0] 2 156 2" xfId="33812" hidden="1" xr:uid="{3AF589BC-EEA2-461E-9820-3E5646FC3040}"/>
    <cellStyle name="Comma [0] 2 156 2" xfId="33868" hidden="1" xr:uid="{1D77CC3E-AD92-4886-A27D-C15DB0E9E78F}"/>
    <cellStyle name="Comma [0] 2 156 2" xfId="33970" hidden="1" xr:uid="{49030E46-8DE1-4A37-A01E-214BB50DA502}"/>
    <cellStyle name="Comma [0] 2 156 2" xfId="32675" xr:uid="{26E6265A-93AE-4BDA-AC67-EBF9BB4B58ED}"/>
    <cellStyle name="Comma [0] 2 156 2 2" xfId="4989" hidden="1" xr:uid="{00000000-0005-0000-0000-000080130000}"/>
    <cellStyle name="Comma [0] 2 156 2 2" xfId="5491" hidden="1" xr:uid="{00000000-0005-0000-0000-000076150000}"/>
    <cellStyle name="Comma [0] 2 156 2 2" xfId="5554" hidden="1" xr:uid="{00000000-0005-0000-0000-0000B5150000}"/>
    <cellStyle name="Comma [0] 2 156 2 2" xfId="5657" hidden="1" xr:uid="{00000000-0005-0000-0000-00001C160000}"/>
    <cellStyle name="Comma [0] 2 156 2 2" xfId="7208" hidden="1" xr:uid="{00000000-0005-0000-0000-00002B1C0000}"/>
    <cellStyle name="Comma [0] 2 156 2 2" xfId="7710" hidden="1" xr:uid="{00000000-0005-0000-0000-0000211E0000}"/>
    <cellStyle name="Comma [0] 2 156 2 2" xfId="7773" hidden="1" xr:uid="{00000000-0005-0000-0000-0000601E0000}"/>
    <cellStyle name="Comma [0] 2 156 2 2" xfId="7876" hidden="1" xr:uid="{00000000-0005-0000-0000-0000C71E0000}"/>
    <cellStyle name="Comma [0] 2 156 2 2" xfId="8964" hidden="1" xr:uid="{00000000-0005-0000-0000-000007230000}"/>
    <cellStyle name="Comma [0] 2 156 2 2" xfId="9466" hidden="1" xr:uid="{00000000-0005-0000-0000-0000FD240000}"/>
    <cellStyle name="Comma [0] 2 156 2 2" xfId="9529" hidden="1" xr:uid="{00000000-0005-0000-0000-00003C250000}"/>
    <cellStyle name="Comma [0] 2 156 2 2" xfId="9632" hidden="1" xr:uid="{00000000-0005-0000-0000-0000A3250000}"/>
    <cellStyle name="Comma [0] 2 156 2 2" xfId="10720" hidden="1" xr:uid="{00000000-0005-0000-0000-0000E3290000}"/>
    <cellStyle name="Comma [0] 2 156 2 2" xfId="11222" hidden="1" xr:uid="{00000000-0005-0000-0000-0000D92B0000}"/>
    <cellStyle name="Comma [0] 2 156 2 2" xfId="11285" hidden="1" xr:uid="{00000000-0005-0000-0000-0000182C0000}"/>
    <cellStyle name="Comma [0] 2 156 2 2" xfId="11388" hidden="1" xr:uid="{00000000-0005-0000-0000-00007F2C0000}"/>
    <cellStyle name="Comma [0] 2 156 2 2" xfId="12476" hidden="1" xr:uid="{00000000-0005-0000-0000-0000BF300000}"/>
    <cellStyle name="Comma [0] 2 156 2 2" xfId="12978" hidden="1" xr:uid="{00000000-0005-0000-0000-0000B5320000}"/>
    <cellStyle name="Comma [0] 2 156 2 2" xfId="13041" hidden="1" xr:uid="{00000000-0005-0000-0000-0000F4320000}"/>
    <cellStyle name="Comma [0] 2 156 2 2" xfId="13144" hidden="1" xr:uid="{00000000-0005-0000-0000-00005B330000}"/>
    <cellStyle name="Comma [0] 2 156 2 2" xfId="14232" hidden="1" xr:uid="{00000000-0005-0000-0000-00009B370000}"/>
    <cellStyle name="Comma [0] 2 156 2 2" xfId="14734" hidden="1" xr:uid="{00000000-0005-0000-0000-000091390000}"/>
    <cellStyle name="Comma [0] 2 156 2 2" xfId="14797" hidden="1" xr:uid="{00000000-0005-0000-0000-0000D0390000}"/>
    <cellStyle name="Comma [0] 2 156 2 2" xfId="14900" hidden="1" xr:uid="{00000000-0005-0000-0000-0000373A0000}"/>
    <cellStyle name="Comma [0] 2 156 2 2" xfId="15985" hidden="1" xr:uid="{00000000-0005-0000-0000-0000743E0000}"/>
    <cellStyle name="Comma [0] 2 156 2 2" xfId="16487" hidden="1" xr:uid="{00000000-0005-0000-0000-00006A400000}"/>
    <cellStyle name="Comma [0] 2 156 2 2" xfId="16550" hidden="1" xr:uid="{00000000-0005-0000-0000-0000A9400000}"/>
    <cellStyle name="Comma [0] 2 156 2 2" xfId="16653" hidden="1" xr:uid="{00000000-0005-0000-0000-000010410000}"/>
    <cellStyle name="Comma [0] 2 156 2 2" xfId="17735" hidden="1" xr:uid="{00000000-0005-0000-0000-00004A450000}"/>
    <cellStyle name="Comma [0] 2 156 2 2" xfId="18237" hidden="1" xr:uid="{00000000-0005-0000-0000-000040470000}"/>
    <cellStyle name="Comma [0] 2 156 2 2" xfId="18300" hidden="1" xr:uid="{00000000-0005-0000-0000-00007F470000}"/>
    <cellStyle name="Comma [0] 2 156 2 2" xfId="18403" hidden="1" xr:uid="{00000000-0005-0000-0000-0000E6470000}"/>
    <cellStyle name="Comma [0] 2 156 2 2" xfId="19480" hidden="1" xr:uid="{00000000-0005-0000-0000-00001B4C0000}"/>
    <cellStyle name="Comma [0] 2 156 2 2" xfId="19981" hidden="1" xr:uid="{00000000-0005-0000-0000-0000104E0000}"/>
    <cellStyle name="Comma [0] 2 156 2 2" xfId="20044" hidden="1" xr:uid="{00000000-0005-0000-0000-00004F4E0000}"/>
    <cellStyle name="Comma [0] 2 156 2 2" xfId="20147" hidden="1" xr:uid="{00000000-0005-0000-0000-0000B64E0000}"/>
    <cellStyle name="Comma [0] 2 156 2 2" xfId="21218" hidden="1" xr:uid="{00000000-0005-0000-0000-0000E5520000}"/>
    <cellStyle name="Comma [0] 2 156 2 2" xfId="21715" hidden="1" xr:uid="{00000000-0005-0000-0000-0000D6540000}"/>
    <cellStyle name="Comma [0] 2 156 2 2" xfId="21778" hidden="1" xr:uid="{00000000-0005-0000-0000-000015550000}"/>
    <cellStyle name="Comma [0] 2 156 2 2" xfId="21881" hidden="1" xr:uid="{00000000-0005-0000-0000-00007C550000}"/>
    <cellStyle name="Comma [0] 2 156 2 2" xfId="22946" hidden="1" xr:uid="{00000000-0005-0000-0000-0000A5590000}"/>
    <cellStyle name="Comma [0] 2 156 2 2" xfId="23439" hidden="1" xr:uid="{00000000-0005-0000-0000-0000925B0000}"/>
    <cellStyle name="Comma [0] 2 156 2 2" xfId="23502" hidden="1" xr:uid="{00000000-0005-0000-0000-0000D15B0000}"/>
    <cellStyle name="Comma [0] 2 156 2 2" xfId="23605" hidden="1" xr:uid="{00000000-0005-0000-0000-0000385C0000}"/>
    <cellStyle name="Comma [0] 2 156 2 2" xfId="24659" hidden="1" xr:uid="{00000000-0005-0000-0000-000056600000}"/>
    <cellStyle name="Comma [0] 2 156 2 2" xfId="25146" hidden="1" xr:uid="{00000000-0005-0000-0000-00003D620000}"/>
    <cellStyle name="Comma [0] 2 156 2 2" xfId="25209" hidden="1" xr:uid="{00000000-0005-0000-0000-00007C620000}"/>
    <cellStyle name="Comma [0] 2 156 2 2" xfId="25312" hidden="1" xr:uid="{00000000-0005-0000-0000-0000E3620000}"/>
    <cellStyle name="Comma [0] 2 156 2 2" xfId="26356" hidden="1" xr:uid="{00000000-0005-0000-0000-0000F7660000}"/>
    <cellStyle name="Comma [0] 2 156 2 2" xfId="26840" hidden="1" xr:uid="{00000000-0005-0000-0000-0000DB680000}"/>
    <cellStyle name="Comma [0] 2 156 2 2" xfId="26903" hidden="1" xr:uid="{00000000-0005-0000-0000-00001A690000}"/>
    <cellStyle name="Comma [0] 2 156 2 2" xfId="27006" hidden="1" xr:uid="{00000000-0005-0000-0000-000081690000}"/>
    <cellStyle name="Comma [0] 2 156 2 2" xfId="28031" hidden="1" xr:uid="{00000000-0005-0000-0000-0000826D0000}"/>
    <cellStyle name="Comma [0] 2 156 2 2" xfId="28501" hidden="1" xr:uid="{00000000-0005-0000-0000-0000586F0000}"/>
    <cellStyle name="Comma [0] 2 156 2 2" xfId="28564" hidden="1" xr:uid="{00000000-0005-0000-0000-0000976F0000}"/>
    <cellStyle name="Comma [0] 2 156 2 2" xfId="28667" hidden="1" xr:uid="{00000000-0005-0000-0000-0000FE6F0000}"/>
    <cellStyle name="Comma [0] 2 156 2 2" xfId="29677" hidden="1" xr:uid="{00000000-0005-0000-0000-0000F0730000}"/>
    <cellStyle name="Comma [0] 2 156 2 2" xfId="30136" hidden="1" xr:uid="{00000000-0005-0000-0000-0000BB750000}"/>
    <cellStyle name="Comma [0] 2 156 2 2" xfId="30199" hidden="1" xr:uid="{00000000-0005-0000-0000-0000FA750000}"/>
    <cellStyle name="Comma [0] 2 156 2 2" xfId="30302" hidden="1" xr:uid="{00000000-0005-0000-0000-000061760000}"/>
    <cellStyle name="Comma [0] 2 156 2 2" xfId="31254" hidden="1" xr:uid="{00000000-0005-0000-0000-0000197A0000}"/>
    <cellStyle name="Comma [0] 2 156 2 2" xfId="31658" hidden="1" xr:uid="{00000000-0005-0000-0000-0000AD7B0000}"/>
    <cellStyle name="Comma [0] 2 156 2 2" xfId="31712" hidden="1" xr:uid="{00000000-0005-0000-0000-0000E37B0000}"/>
    <cellStyle name="Comma [0] 2 156 2 2" xfId="31813" hidden="1" xr:uid="{00000000-0005-0000-0000-0000487C0000}"/>
    <cellStyle name="Comma [0] 2 156 2 2" xfId="37093" hidden="1" xr:uid="{A5F6CAE4-5406-4E9B-B1B1-7671ED8864C2}"/>
    <cellStyle name="Comma [0] 2 156 2 2" xfId="37595" hidden="1" xr:uid="{6695E112-9A87-41BE-91B5-8DEAE8330998}"/>
    <cellStyle name="Comma [0] 2 156 2 2" xfId="37658" hidden="1" xr:uid="{9A390E8B-9B7C-415F-81EE-858CF1CB3083}"/>
    <cellStyle name="Comma [0] 2 156 2 2" xfId="37761" hidden="1" xr:uid="{EBFEA677-9396-47F4-9619-F2C4824AE006}"/>
    <cellStyle name="Comma [0] 2 156 2 2" xfId="39312" hidden="1" xr:uid="{F3B3E490-8859-4BC7-862B-4111D747A617}"/>
    <cellStyle name="Comma [0] 2 156 2 2" xfId="39814" hidden="1" xr:uid="{80059DE8-8A9C-4DFB-BDAC-0E952FF00959}"/>
    <cellStyle name="Comma [0] 2 156 2 2" xfId="39877" hidden="1" xr:uid="{421B0E91-1047-4C01-AFB1-646443671235}"/>
    <cellStyle name="Comma [0] 2 156 2 2" xfId="39980" hidden="1" xr:uid="{F3EBB7E1-916D-4E29-BE7E-107751FBFB28}"/>
    <cellStyle name="Comma [0] 2 156 2 2" xfId="41068" hidden="1" xr:uid="{BA62F809-D250-4B0A-AD04-4679E7F3203B}"/>
    <cellStyle name="Comma [0] 2 156 2 2" xfId="41570" hidden="1" xr:uid="{26D94684-B87E-4825-BFA2-95D7CC05B03E}"/>
    <cellStyle name="Comma [0] 2 156 2 2" xfId="41633" hidden="1" xr:uid="{271AD74D-D362-42DB-BBBD-F758B439D09E}"/>
    <cellStyle name="Comma [0] 2 156 2 2" xfId="41736" hidden="1" xr:uid="{F778969F-2142-426D-935B-220D27051DF0}"/>
    <cellStyle name="Comma [0] 2 156 2 2" xfId="42824" hidden="1" xr:uid="{40EE7D05-8004-4DFA-9322-139DF6CDB568}"/>
    <cellStyle name="Comma [0] 2 156 2 2" xfId="43326" hidden="1" xr:uid="{01F90DD3-22BA-4B88-8423-7363F6688659}"/>
    <cellStyle name="Comma [0] 2 156 2 2" xfId="43389" hidden="1" xr:uid="{77DA955E-1B11-4798-AD51-7F6C1B0556C9}"/>
    <cellStyle name="Comma [0] 2 156 2 2" xfId="43492" hidden="1" xr:uid="{3772B4E8-4AE2-40A5-BBEF-B30D096D2953}"/>
    <cellStyle name="Comma [0] 2 156 2 2" xfId="44580" hidden="1" xr:uid="{361F99C1-7CC3-4849-BF29-BF18AB24CA34}"/>
    <cellStyle name="Comma [0] 2 156 2 2" xfId="45082" hidden="1" xr:uid="{49911AFD-0045-4866-B142-917339FA3CEA}"/>
    <cellStyle name="Comma [0] 2 156 2 2" xfId="45145" hidden="1" xr:uid="{973F0EFE-6CBE-4860-B98D-871236005883}"/>
    <cellStyle name="Comma [0] 2 156 2 2" xfId="45248" hidden="1" xr:uid="{07379ED3-A3B3-4365-A5BA-DA6CB51E89F6}"/>
    <cellStyle name="Comma [0] 2 156 2 2" xfId="46336" hidden="1" xr:uid="{5F806940-E054-436A-AED2-2E67A1356CEC}"/>
    <cellStyle name="Comma [0] 2 156 2 2" xfId="46838" hidden="1" xr:uid="{AD62B2D8-90D0-454D-B1B6-E703CEF7C878}"/>
    <cellStyle name="Comma [0] 2 156 2 2" xfId="46901" hidden="1" xr:uid="{B01B3418-CECE-4B71-98BB-1CD70F235104}"/>
    <cellStyle name="Comma [0] 2 156 2 2" xfId="47004" hidden="1" xr:uid="{40AB5767-0BF2-479D-BCC1-B1357D1541FC}"/>
    <cellStyle name="Comma [0] 2 156 2 2" xfId="48089" hidden="1" xr:uid="{7F724932-611E-4204-9A1D-BFF09DA7BF2E}"/>
    <cellStyle name="Comma [0] 2 156 2 2" xfId="48591" hidden="1" xr:uid="{B328F60E-708F-4A46-82B9-4A43C4DCBA76}"/>
    <cellStyle name="Comma [0] 2 156 2 2" xfId="48654" hidden="1" xr:uid="{A1E8CA9B-BD5D-42AA-8FCE-3513E90CF40B}"/>
    <cellStyle name="Comma [0] 2 156 2 2" xfId="48757" hidden="1" xr:uid="{6509EE7A-A178-4BD2-8667-3C8905D0F356}"/>
    <cellStyle name="Comma [0] 2 156 2 2" xfId="49839" hidden="1" xr:uid="{F3D9A658-6BA3-43AD-B7E9-8382B83300E8}"/>
    <cellStyle name="Comma [0] 2 156 2 2" xfId="50341" hidden="1" xr:uid="{F8888B3C-6BDF-4060-9945-CEE0152B9E2C}"/>
    <cellStyle name="Comma [0] 2 156 2 2" xfId="50404" hidden="1" xr:uid="{C1D71AE1-C080-426C-9F40-F8F2351020F1}"/>
    <cellStyle name="Comma [0] 2 156 2 2" xfId="50507" hidden="1" xr:uid="{E0DDD259-9D0A-4932-A362-00D0D4E2AC90}"/>
    <cellStyle name="Comma [0] 2 156 2 2" xfId="51584" hidden="1" xr:uid="{B2FF0F4C-48BE-4F0F-986C-4BC340CEF3C2}"/>
    <cellStyle name="Comma [0] 2 156 2 2" xfId="52085" hidden="1" xr:uid="{7E149EC0-4115-40FA-86A7-6436C947528A}"/>
    <cellStyle name="Comma [0] 2 156 2 2" xfId="52148" hidden="1" xr:uid="{D8728A44-7B27-4167-B7CB-D6B04503D483}"/>
    <cellStyle name="Comma [0] 2 156 2 2" xfId="52251" hidden="1" xr:uid="{AB2EAA3F-8980-42CE-B72D-345ABE7E9044}"/>
    <cellStyle name="Comma [0] 2 156 2 2" xfId="53322" hidden="1" xr:uid="{C8983757-F0E1-4603-AEA6-22952392CC53}"/>
    <cellStyle name="Comma [0] 2 156 2 2" xfId="53819" hidden="1" xr:uid="{C56E8E51-FD88-4D14-A5DF-9056E345335D}"/>
    <cellStyle name="Comma [0] 2 156 2 2" xfId="53882" hidden="1" xr:uid="{14A7C35C-37B3-471F-803B-1A933C398E66}"/>
    <cellStyle name="Comma [0] 2 156 2 2" xfId="53985" hidden="1" xr:uid="{3903D8B1-E5C5-4E1A-A3C0-BBB6F587687C}"/>
    <cellStyle name="Comma [0] 2 156 2 2" xfId="55050" hidden="1" xr:uid="{A5C97693-6664-4083-8818-659A386038DA}"/>
    <cellStyle name="Comma [0] 2 156 2 2" xfId="55543" hidden="1" xr:uid="{97E402A5-5649-42E3-AAB2-4929D5F278C1}"/>
    <cellStyle name="Comma [0] 2 156 2 2" xfId="55606" hidden="1" xr:uid="{A3BBD612-E662-460B-BB41-852DAAA27B5F}"/>
    <cellStyle name="Comma [0] 2 156 2 2" xfId="55709" hidden="1" xr:uid="{71767C92-BEC3-4CD3-8CC9-7CC4464708E7}"/>
    <cellStyle name="Comma [0] 2 156 2 2" xfId="56763" hidden="1" xr:uid="{6475E2DC-3809-4CEC-B29D-ACB4ED504228}"/>
    <cellStyle name="Comma [0] 2 156 2 2" xfId="57250" hidden="1" xr:uid="{20E3A1E1-E16F-45E8-A487-22D70206019F}"/>
    <cellStyle name="Comma [0] 2 156 2 2" xfId="57313" hidden="1" xr:uid="{D0EBE17E-87AC-4D2A-B649-AB498CF025C6}"/>
    <cellStyle name="Comma [0] 2 156 2 2" xfId="57416" hidden="1" xr:uid="{FAAFA8BE-70AF-41C4-A0FA-37FCA206CDC3}"/>
    <cellStyle name="Comma [0] 2 156 2 2" xfId="58460" hidden="1" xr:uid="{6512386C-D374-4AB1-BF90-D466DFBC2A48}"/>
    <cellStyle name="Comma [0] 2 156 2 2" xfId="58944" hidden="1" xr:uid="{2A88EA28-F5C4-4325-B244-50F440C7A653}"/>
    <cellStyle name="Comma [0] 2 156 2 2" xfId="59007" hidden="1" xr:uid="{8220622C-D7F0-48F6-8CD6-8764CAFF098B}"/>
    <cellStyle name="Comma [0] 2 156 2 2" xfId="59110" hidden="1" xr:uid="{928DB3C6-C5A7-422B-9DA3-015A6E3C4AB6}"/>
    <cellStyle name="Comma [0] 2 156 2 2" xfId="60135" hidden="1" xr:uid="{A7A34B49-CD5D-47CD-8B33-1FAB3356FB67}"/>
    <cellStyle name="Comma [0] 2 156 2 2" xfId="60605" hidden="1" xr:uid="{4B446006-14FF-4CC1-9507-BE38F4879A86}"/>
    <cellStyle name="Comma [0] 2 156 2 2" xfId="60668" hidden="1" xr:uid="{7D0A2A1A-3DC7-44F9-A632-60F809569F87}"/>
    <cellStyle name="Comma [0] 2 156 2 2" xfId="60771" hidden="1" xr:uid="{CCE627FA-02E9-4D14-ACAA-CFFBDC8F3609}"/>
    <cellStyle name="Comma [0] 2 156 2 2" xfId="61781" hidden="1" xr:uid="{63A6981F-D712-4D97-96FB-254AFD37416A}"/>
    <cellStyle name="Comma [0] 2 156 2 2" xfId="62240" hidden="1" xr:uid="{521C9F6B-0FDF-4DF5-A87D-EAAEB1FFCAFE}"/>
    <cellStyle name="Comma [0] 2 156 2 2" xfId="62303" hidden="1" xr:uid="{7A356715-6845-4CA8-A0F7-8F72A45D5CEC}"/>
    <cellStyle name="Comma [0] 2 156 2 2" xfId="62406" hidden="1" xr:uid="{6F72AC39-5403-41EB-B165-A5C1FC94FF18}"/>
    <cellStyle name="Comma [0] 2 156 2 2" xfId="63358" hidden="1" xr:uid="{548ADB74-0BC9-47B0-8B93-E52C9B2CB89E}"/>
    <cellStyle name="Comma [0] 2 156 2 2" xfId="63762" hidden="1" xr:uid="{53DC346F-2A67-40E3-8C23-B3ACE6697577}"/>
    <cellStyle name="Comma [0] 2 156 2 2" xfId="63816" hidden="1" xr:uid="{0B83141A-C16C-4182-9FB0-C9814D19FF2B}"/>
    <cellStyle name="Comma [0] 2 156 2 2" xfId="63917" hidden="1" xr:uid="{A838E937-D09E-4A00-AC6E-F208068EA45F}"/>
    <cellStyle name="Comma [0] 2 156 3" xfId="4328" hidden="1" xr:uid="{00000000-0005-0000-0000-0000EB100000}"/>
    <cellStyle name="Comma [0] 2 156 3" xfId="6547" hidden="1" xr:uid="{00000000-0005-0000-0000-000096190000}"/>
    <cellStyle name="Comma [0] 2 156 3" xfId="6882" hidden="1" xr:uid="{00000000-0005-0000-0000-0000E51A0000}"/>
    <cellStyle name="Comma [0] 2 156 3" xfId="8638" hidden="1" xr:uid="{00000000-0005-0000-0000-0000C1210000}"/>
    <cellStyle name="Comma [0] 2 156 3" xfId="10394" hidden="1" xr:uid="{00000000-0005-0000-0000-00009D280000}"/>
    <cellStyle name="Comma [0] 2 156 3" xfId="12150" hidden="1" xr:uid="{00000000-0005-0000-0000-0000792F0000}"/>
    <cellStyle name="Comma [0] 2 156 3" xfId="13906" hidden="1" xr:uid="{00000000-0005-0000-0000-000055360000}"/>
    <cellStyle name="Comma [0] 2 156 3" xfId="15662" hidden="1" xr:uid="{00000000-0005-0000-0000-0000313D0000}"/>
    <cellStyle name="Comma [0] 2 156 3" xfId="17414" hidden="1" xr:uid="{00000000-0005-0000-0000-000009440000}"/>
    <cellStyle name="Comma [0] 2 156 3" xfId="19163" hidden="1" xr:uid="{00000000-0005-0000-0000-0000DE4A0000}"/>
    <cellStyle name="Comma [0] 2 156 3" xfId="20906" hidden="1" xr:uid="{00000000-0005-0000-0000-0000AD510000}"/>
    <cellStyle name="Comma [0] 2 156 3" xfId="22638" hidden="1" xr:uid="{00000000-0005-0000-0000-000071580000}"/>
    <cellStyle name="Comma [0] 2 156 3" xfId="24362" hidden="1" xr:uid="{00000000-0005-0000-0000-00002D5F0000}"/>
    <cellStyle name="Comma [0] 2 156 3" xfId="26066" hidden="1" xr:uid="{00000000-0005-0000-0000-0000D5650000}"/>
    <cellStyle name="Comma [0] 2 156 3" xfId="27758" hidden="1" xr:uid="{00000000-0005-0000-0000-0000716C0000}"/>
    <cellStyle name="Comma [0] 2 156 3" xfId="29416" hidden="1" xr:uid="{00000000-0005-0000-0000-0000EB720000}"/>
    <cellStyle name="Comma [0] 2 156 3" xfId="36432" hidden="1" xr:uid="{0E0E44B0-6D98-4748-927C-BA463EEC89C4}"/>
    <cellStyle name="Comma [0] 2 156 3" xfId="38651" hidden="1" xr:uid="{99955B10-EBF3-4D46-A938-0B44386D4E66}"/>
    <cellStyle name="Comma [0] 2 156 3" xfId="38986" hidden="1" xr:uid="{EE22E8EB-FF0E-4F05-89D2-0C43764EB214}"/>
    <cellStyle name="Comma [0] 2 156 3" xfId="40742" hidden="1" xr:uid="{F01DB2B6-4AEC-4BD8-814B-F0DF57B2506A}"/>
    <cellStyle name="Comma [0] 2 156 3" xfId="42498" hidden="1" xr:uid="{5F6F8D0A-B54D-4AB0-96C5-3A59CB930D71}"/>
    <cellStyle name="Comma [0] 2 156 3" xfId="44254" hidden="1" xr:uid="{FBF91091-7F7F-483F-B98C-135851AD027D}"/>
    <cellStyle name="Comma [0] 2 156 3" xfId="46010" hidden="1" xr:uid="{3CCA2702-1CC0-4641-99C2-731408F022CC}"/>
    <cellStyle name="Comma [0] 2 156 3" xfId="47766" hidden="1" xr:uid="{79637E0C-DA53-4C64-B29B-B9B6FD0E3DBB}"/>
    <cellStyle name="Comma [0] 2 156 3" xfId="49518" hidden="1" xr:uid="{2E111579-8174-45C2-837E-72024AB84DD0}"/>
    <cellStyle name="Comma [0] 2 156 3" xfId="51267" hidden="1" xr:uid="{CC11660E-0F2B-45D8-9285-DBB8523BE2EA}"/>
    <cellStyle name="Comma [0] 2 156 3" xfId="53010" hidden="1" xr:uid="{E93967BF-96D2-4C30-AA1E-D1B68715EF11}"/>
    <cellStyle name="Comma [0] 2 156 3" xfId="54742" hidden="1" xr:uid="{30D2AA7F-3C81-4300-818E-EA15CCD6981C}"/>
    <cellStyle name="Comma [0] 2 156 3" xfId="56466" hidden="1" xr:uid="{697322CF-BFFF-4B89-BE09-A6ED18464931}"/>
    <cellStyle name="Comma [0] 2 156 3" xfId="58170" hidden="1" xr:uid="{AED89401-E650-4BCA-BD7F-1D8C810ED31F}"/>
    <cellStyle name="Comma [0] 2 156 3" xfId="59862" hidden="1" xr:uid="{4D970A02-FBEE-4941-A956-43DDEA3D3519}"/>
    <cellStyle name="Comma [0] 2 156 3" xfId="61520" hidden="1" xr:uid="{4FCD8FCA-8B82-4BEA-AA8E-84EBCCC66C4E}"/>
    <cellStyle name="Comma [0] 2 157" xfId="531" xr:uid="{00000000-0005-0000-0000-000016020000}"/>
    <cellStyle name="Comma [0] 2 157 2" xfId="1186" hidden="1" xr:uid="{00000000-0005-0000-0000-0000A5040000}"/>
    <cellStyle name="Comma [0] 2 157 2" xfId="1690" hidden="1" xr:uid="{00000000-0005-0000-0000-00009D060000}"/>
    <cellStyle name="Comma [0] 2 157 2" xfId="1747" hidden="1" xr:uid="{00000000-0005-0000-0000-0000D6060000}"/>
    <cellStyle name="Comma [0] 2 157 2" xfId="1843" hidden="1" xr:uid="{00000000-0005-0000-0000-000036070000}"/>
    <cellStyle name="Comma [0] 2 157 2" xfId="33307" hidden="1" xr:uid="{DE6FC810-2861-40DA-A902-3B1A16F54ED9}"/>
    <cellStyle name="Comma [0] 2 157 2" xfId="33808" hidden="1" xr:uid="{59862414-4AE1-4122-B018-72840278C984}"/>
    <cellStyle name="Comma [0] 2 157 2" xfId="33862" hidden="1" xr:uid="{23A8271A-440E-4E17-A0BE-55A610123AFC}"/>
    <cellStyle name="Comma [0] 2 157 2" xfId="33958" hidden="1" xr:uid="{CAAAB136-AE24-4C53-9FD5-5142443EDA3A}"/>
    <cellStyle name="Comma [0] 2 157 2" xfId="32669" xr:uid="{413F3069-D5A0-4C6F-9D48-2687F94522FF}"/>
    <cellStyle name="Comma [0] 2 157 2 2" xfId="4983" hidden="1" xr:uid="{00000000-0005-0000-0000-00007A130000}"/>
    <cellStyle name="Comma [0] 2 157 2 2" xfId="5487" hidden="1" xr:uid="{00000000-0005-0000-0000-000072150000}"/>
    <cellStyle name="Comma [0] 2 157 2 2" xfId="5548" hidden="1" xr:uid="{00000000-0005-0000-0000-0000AF150000}"/>
    <cellStyle name="Comma [0] 2 157 2 2" xfId="5645" hidden="1" xr:uid="{00000000-0005-0000-0000-000010160000}"/>
    <cellStyle name="Comma [0] 2 157 2 2" xfId="7202" hidden="1" xr:uid="{00000000-0005-0000-0000-0000251C0000}"/>
    <cellStyle name="Comma [0] 2 157 2 2" xfId="7706" hidden="1" xr:uid="{00000000-0005-0000-0000-00001D1E0000}"/>
    <cellStyle name="Comma [0] 2 157 2 2" xfId="7767" hidden="1" xr:uid="{00000000-0005-0000-0000-00005A1E0000}"/>
    <cellStyle name="Comma [0] 2 157 2 2" xfId="7864" hidden="1" xr:uid="{00000000-0005-0000-0000-0000BB1E0000}"/>
    <cellStyle name="Comma [0] 2 157 2 2" xfId="8958" hidden="1" xr:uid="{00000000-0005-0000-0000-000001230000}"/>
    <cellStyle name="Comma [0] 2 157 2 2" xfId="9462" hidden="1" xr:uid="{00000000-0005-0000-0000-0000F9240000}"/>
    <cellStyle name="Comma [0] 2 157 2 2" xfId="9523" hidden="1" xr:uid="{00000000-0005-0000-0000-000036250000}"/>
    <cellStyle name="Comma [0] 2 157 2 2" xfId="9620" hidden="1" xr:uid="{00000000-0005-0000-0000-000097250000}"/>
    <cellStyle name="Comma [0] 2 157 2 2" xfId="10714" hidden="1" xr:uid="{00000000-0005-0000-0000-0000DD290000}"/>
    <cellStyle name="Comma [0] 2 157 2 2" xfId="11218" hidden="1" xr:uid="{00000000-0005-0000-0000-0000D52B0000}"/>
    <cellStyle name="Comma [0] 2 157 2 2" xfId="11279" hidden="1" xr:uid="{00000000-0005-0000-0000-0000122C0000}"/>
    <cellStyle name="Comma [0] 2 157 2 2" xfId="11376" hidden="1" xr:uid="{00000000-0005-0000-0000-0000732C0000}"/>
    <cellStyle name="Comma [0] 2 157 2 2" xfId="12470" hidden="1" xr:uid="{00000000-0005-0000-0000-0000B9300000}"/>
    <cellStyle name="Comma [0] 2 157 2 2" xfId="12974" hidden="1" xr:uid="{00000000-0005-0000-0000-0000B1320000}"/>
    <cellStyle name="Comma [0] 2 157 2 2" xfId="13035" hidden="1" xr:uid="{00000000-0005-0000-0000-0000EE320000}"/>
    <cellStyle name="Comma [0] 2 157 2 2" xfId="13132" hidden="1" xr:uid="{00000000-0005-0000-0000-00004F330000}"/>
    <cellStyle name="Comma [0] 2 157 2 2" xfId="14226" hidden="1" xr:uid="{00000000-0005-0000-0000-000095370000}"/>
    <cellStyle name="Comma [0] 2 157 2 2" xfId="14730" hidden="1" xr:uid="{00000000-0005-0000-0000-00008D390000}"/>
    <cellStyle name="Comma [0] 2 157 2 2" xfId="14791" hidden="1" xr:uid="{00000000-0005-0000-0000-0000CA390000}"/>
    <cellStyle name="Comma [0] 2 157 2 2" xfId="14888" hidden="1" xr:uid="{00000000-0005-0000-0000-00002B3A0000}"/>
    <cellStyle name="Comma [0] 2 157 2 2" xfId="15979" hidden="1" xr:uid="{00000000-0005-0000-0000-00006E3E0000}"/>
    <cellStyle name="Comma [0] 2 157 2 2" xfId="16483" hidden="1" xr:uid="{00000000-0005-0000-0000-000066400000}"/>
    <cellStyle name="Comma [0] 2 157 2 2" xfId="16544" hidden="1" xr:uid="{00000000-0005-0000-0000-0000A3400000}"/>
    <cellStyle name="Comma [0] 2 157 2 2" xfId="16641" hidden="1" xr:uid="{00000000-0005-0000-0000-000004410000}"/>
    <cellStyle name="Comma [0] 2 157 2 2" xfId="17729" hidden="1" xr:uid="{00000000-0005-0000-0000-000044450000}"/>
    <cellStyle name="Comma [0] 2 157 2 2" xfId="18233" hidden="1" xr:uid="{00000000-0005-0000-0000-00003C470000}"/>
    <cellStyle name="Comma [0] 2 157 2 2" xfId="18294" hidden="1" xr:uid="{00000000-0005-0000-0000-000079470000}"/>
    <cellStyle name="Comma [0] 2 157 2 2" xfId="18391" hidden="1" xr:uid="{00000000-0005-0000-0000-0000DA470000}"/>
    <cellStyle name="Comma [0] 2 157 2 2" xfId="19474" hidden="1" xr:uid="{00000000-0005-0000-0000-0000154C0000}"/>
    <cellStyle name="Comma [0] 2 157 2 2" xfId="19977" hidden="1" xr:uid="{00000000-0005-0000-0000-00000C4E0000}"/>
    <cellStyle name="Comma [0] 2 157 2 2" xfId="20038" hidden="1" xr:uid="{00000000-0005-0000-0000-0000494E0000}"/>
    <cellStyle name="Comma [0] 2 157 2 2" xfId="20135" hidden="1" xr:uid="{00000000-0005-0000-0000-0000AA4E0000}"/>
    <cellStyle name="Comma [0] 2 157 2 2" xfId="21212" hidden="1" xr:uid="{00000000-0005-0000-0000-0000DF520000}"/>
    <cellStyle name="Comma [0] 2 157 2 2" xfId="21711" hidden="1" xr:uid="{00000000-0005-0000-0000-0000D2540000}"/>
    <cellStyle name="Comma [0] 2 157 2 2" xfId="21772" hidden="1" xr:uid="{00000000-0005-0000-0000-00000F550000}"/>
    <cellStyle name="Comma [0] 2 157 2 2" xfId="21869" hidden="1" xr:uid="{00000000-0005-0000-0000-000070550000}"/>
    <cellStyle name="Comma [0] 2 157 2 2" xfId="22940" hidden="1" xr:uid="{00000000-0005-0000-0000-00009F590000}"/>
    <cellStyle name="Comma [0] 2 157 2 2" xfId="23435" hidden="1" xr:uid="{00000000-0005-0000-0000-00008E5B0000}"/>
    <cellStyle name="Comma [0] 2 157 2 2" xfId="23496" hidden="1" xr:uid="{00000000-0005-0000-0000-0000CB5B0000}"/>
    <cellStyle name="Comma [0] 2 157 2 2" xfId="23593" hidden="1" xr:uid="{00000000-0005-0000-0000-00002C5C0000}"/>
    <cellStyle name="Comma [0] 2 157 2 2" xfId="24653" hidden="1" xr:uid="{00000000-0005-0000-0000-000050600000}"/>
    <cellStyle name="Comma [0] 2 157 2 2" xfId="25142" hidden="1" xr:uid="{00000000-0005-0000-0000-000039620000}"/>
    <cellStyle name="Comma [0] 2 157 2 2" xfId="25203" hidden="1" xr:uid="{00000000-0005-0000-0000-000076620000}"/>
    <cellStyle name="Comma [0] 2 157 2 2" xfId="25300" hidden="1" xr:uid="{00000000-0005-0000-0000-0000D7620000}"/>
    <cellStyle name="Comma [0] 2 157 2 2" xfId="26350" hidden="1" xr:uid="{00000000-0005-0000-0000-0000F1660000}"/>
    <cellStyle name="Comma [0] 2 157 2 2" xfId="26836" hidden="1" xr:uid="{00000000-0005-0000-0000-0000D7680000}"/>
    <cellStyle name="Comma [0] 2 157 2 2" xfId="26897" hidden="1" xr:uid="{00000000-0005-0000-0000-000014690000}"/>
    <cellStyle name="Comma [0] 2 157 2 2" xfId="26994" hidden="1" xr:uid="{00000000-0005-0000-0000-000075690000}"/>
    <cellStyle name="Comma [0] 2 157 2 2" xfId="28025" hidden="1" xr:uid="{00000000-0005-0000-0000-00007C6D0000}"/>
    <cellStyle name="Comma [0] 2 157 2 2" xfId="28497" hidden="1" xr:uid="{00000000-0005-0000-0000-0000546F0000}"/>
    <cellStyle name="Comma [0] 2 157 2 2" xfId="28558" hidden="1" xr:uid="{00000000-0005-0000-0000-0000916F0000}"/>
    <cellStyle name="Comma [0] 2 157 2 2" xfId="28655" hidden="1" xr:uid="{00000000-0005-0000-0000-0000F26F0000}"/>
    <cellStyle name="Comma [0] 2 157 2 2" xfId="29671" hidden="1" xr:uid="{00000000-0005-0000-0000-0000EA730000}"/>
    <cellStyle name="Comma [0] 2 157 2 2" xfId="30132" hidden="1" xr:uid="{00000000-0005-0000-0000-0000B7750000}"/>
    <cellStyle name="Comma [0] 2 157 2 2" xfId="30193" hidden="1" xr:uid="{00000000-0005-0000-0000-0000F4750000}"/>
    <cellStyle name="Comma [0] 2 157 2 2" xfId="30290" hidden="1" xr:uid="{00000000-0005-0000-0000-000055760000}"/>
    <cellStyle name="Comma [0] 2 157 2 2" xfId="31248" hidden="1" xr:uid="{00000000-0005-0000-0000-0000137A0000}"/>
    <cellStyle name="Comma [0] 2 157 2 2" xfId="31654" hidden="1" xr:uid="{00000000-0005-0000-0000-0000A97B0000}"/>
    <cellStyle name="Comma [0] 2 157 2 2" xfId="31706" hidden="1" xr:uid="{00000000-0005-0000-0000-0000DD7B0000}"/>
    <cellStyle name="Comma [0] 2 157 2 2" xfId="31801" hidden="1" xr:uid="{00000000-0005-0000-0000-00003C7C0000}"/>
    <cellStyle name="Comma [0] 2 157 2 2" xfId="37087" hidden="1" xr:uid="{2A4F58C9-7CFD-4B1B-89FF-DF1FA17A61E4}"/>
    <cellStyle name="Comma [0] 2 157 2 2" xfId="37591" hidden="1" xr:uid="{B5C7FEE4-569D-44A5-8CF1-ECE152B216D4}"/>
    <cellStyle name="Comma [0] 2 157 2 2" xfId="37652" hidden="1" xr:uid="{BF12B7CB-674C-4E84-95D4-A225299A9B5A}"/>
    <cellStyle name="Comma [0] 2 157 2 2" xfId="37749" hidden="1" xr:uid="{3E232234-D14E-422D-BFDF-9FE80A6504E8}"/>
    <cellStyle name="Comma [0] 2 157 2 2" xfId="39306" hidden="1" xr:uid="{1024B776-9C3A-4C16-BEB1-E27CCE399278}"/>
    <cellStyle name="Comma [0] 2 157 2 2" xfId="39810" hidden="1" xr:uid="{F1FAE370-E7CE-485C-AF4F-D0D3A532EA6D}"/>
    <cellStyle name="Comma [0] 2 157 2 2" xfId="39871" hidden="1" xr:uid="{576EB593-DC08-4F09-967E-4F5297FC6F4B}"/>
    <cellStyle name="Comma [0] 2 157 2 2" xfId="39968" hidden="1" xr:uid="{7D1A69A7-F535-4C9B-9F57-3F47A79F4ED5}"/>
    <cellStyle name="Comma [0] 2 157 2 2" xfId="41062" hidden="1" xr:uid="{581F03DA-33CC-4C8A-9D84-F2616BB69DEE}"/>
    <cellStyle name="Comma [0] 2 157 2 2" xfId="41566" hidden="1" xr:uid="{0C990FB5-5C6D-4A9A-878C-FD1ADF077078}"/>
    <cellStyle name="Comma [0] 2 157 2 2" xfId="41627" hidden="1" xr:uid="{32972957-8810-4E69-A5E9-629B8E95E253}"/>
    <cellStyle name="Comma [0] 2 157 2 2" xfId="41724" hidden="1" xr:uid="{DD53572B-C93E-43E8-8207-EB79A4C9452D}"/>
    <cellStyle name="Comma [0] 2 157 2 2" xfId="42818" hidden="1" xr:uid="{6F5D7D78-E4FB-43E4-8A69-3F1863A83123}"/>
    <cellStyle name="Comma [0] 2 157 2 2" xfId="43322" hidden="1" xr:uid="{A8582DB2-290F-44D4-B075-C62557BA5AA5}"/>
    <cellStyle name="Comma [0] 2 157 2 2" xfId="43383" hidden="1" xr:uid="{6A44154F-EE54-4165-A848-55992BC41450}"/>
    <cellStyle name="Comma [0] 2 157 2 2" xfId="43480" hidden="1" xr:uid="{E8E1110F-6F44-46A2-8922-76EAFEF37D21}"/>
    <cellStyle name="Comma [0] 2 157 2 2" xfId="44574" hidden="1" xr:uid="{E3038C64-CB0F-494E-B679-F927387DC4B4}"/>
    <cellStyle name="Comma [0] 2 157 2 2" xfId="45078" hidden="1" xr:uid="{09A3E4EA-19B9-4EB6-852B-6943C29856C0}"/>
    <cellStyle name="Comma [0] 2 157 2 2" xfId="45139" hidden="1" xr:uid="{1242FCA1-748E-4A19-85CE-31BCAE486A35}"/>
    <cellStyle name="Comma [0] 2 157 2 2" xfId="45236" hidden="1" xr:uid="{018F390C-B6EA-4238-8D70-54D43191B40F}"/>
    <cellStyle name="Comma [0] 2 157 2 2" xfId="46330" hidden="1" xr:uid="{9011E4BF-6E1C-4CE2-A3F2-5FC9AC42E58F}"/>
    <cellStyle name="Comma [0] 2 157 2 2" xfId="46834" hidden="1" xr:uid="{3698FAD7-04DA-402B-8757-05FFC1DDC49F}"/>
    <cellStyle name="Comma [0] 2 157 2 2" xfId="46895" hidden="1" xr:uid="{D6351927-FA4C-4687-B0B2-8F6EBF242224}"/>
    <cellStyle name="Comma [0] 2 157 2 2" xfId="46992" hidden="1" xr:uid="{C9EABDE6-B652-4306-9050-DC2C854636C3}"/>
    <cellStyle name="Comma [0] 2 157 2 2" xfId="48083" hidden="1" xr:uid="{66E2A0BF-9A87-4FC7-B41F-5AFD58825111}"/>
    <cellStyle name="Comma [0] 2 157 2 2" xfId="48587" hidden="1" xr:uid="{521C6158-C17C-45D7-9720-E47F36D1C95F}"/>
    <cellStyle name="Comma [0] 2 157 2 2" xfId="48648" hidden="1" xr:uid="{8789B877-0D67-483B-8BF3-89BBDB4EC2F5}"/>
    <cellStyle name="Comma [0] 2 157 2 2" xfId="48745" hidden="1" xr:uid="{393F78B8-5EEF-43BC-8165-9C85D15E9CF0}"/>
    <cellStyle name="Comma [0] 2 157 2 2" xfId="49833" hidden="1" xr:uid="{4B72D8A5-3073-499D-9545-17AA1EA861B6}"/>
    <cellStyle name="Comma [0] 2 157 2 2" xfId="50337" hidden="1" xr:uid="{9C1AD929-308B-4F81-A704-5E807D4132D3}"/>
    <cellStyle name="Comma [0] 2 157 2 2" xfId="50398" hidden="1" xr:uid="{415A6E5F-7AFD-4D35-A399-B682D80CAB6E}"/>
    <cellStyle name="Comma [0] 2 157 2 2" xfId="50495" hidden="1" xr:uid="{5BD148E6-575C-46D7-9403-81A41B33618F}"/>
    <cellStyle name="Comma [0] 2 157 2 2" xfId="51578" hidden="1" xr:uid="{C7023F5C-7AD6-4D8F-997F-3BFAC0225AF0}"/>
    <cellStyle name="Comma [0] 2 157 2 2" xfId="52081" hidden="1" xr:uid="{F6139B1D-304C-4400-A323-1127DBCDFCB4}"/>
    <cellStyle name="Comma [0] 2 157 2 2" xfId="52142" hidden="1" xr:uid="{7F59E77A-8601-45A5-B457-07A11ECEF144}"/>
    <cellStyle name="Comma [0] 2 157 2 2" xfId="52239" hidden="1" xr:uid="{2BEFFF04-EC01-4351-AC56-06221BE47D04}"/>
    <cellStyle name="Comma [0] 2 157 2 2" xfId="53316" hidden="1" xr:uid="{8D9068D3-AD92-4724-AE46-70775006A4DC}"/>
    <cellStyle name="Comma [0] 2 157 2 2" xfId="53815" hidden="1" xr:uid="{889F1E22-00F7-4081-B724-A23DE9C8F414}"/>
    <cellStyle name="Comma [0] 2 157 2 2" xfId="53876" hidden="1" xr:uid="{5474E670-FBE3-4313-9813-518A560A2A9B}"/>
    <cellStyle name="Comma [0] 2 157 2 2" xfId="53973" hidden="1" xr:uid="{F63F4AFE-B318-43C4-9D0B-AE477C1B0ACE}"/>
    <cellStyle name="Comma [0] 2 157 2 2" xfId="55044" hidden="1" xr:uid="{6E64AD62-A994-4227-BC3F-E1509FBD6275}"/>
    <cellStyle name="Comma [0] 2 157 2 2" xfId="55539" hidden="1" xr:uid="{1337CE9F-8BF5-4740-BBB6-3BD74F5AE663}"/>
    <cellStyle name="Comma [0] 2 157 2 2" xfId="55600" hidden="1" xr:uid="{D7980965-740B-4C2F-A296-FEA3A533A1F9}"/>
    <cellStyle name="Comma [0] 2 157 2 2" xfId="55697" hidden="1" xr:uid="{AB50B245-44AB-4C51-8DA6-40A5E69B4698}"/>
    <cellStyle name="Comma [0] 2 157 2 2" xfId="56757" hidden="1" xr:uid="{333A5B3C-1DBD-4AEA-8DBC-0871AA5B7698}"/>
    <cellStyle name="Comma [0] 2 157 2 2" xfId="57246" hidden="1" xr:uid="{346530D4-F528-4DD3-984D-A5A1462445A9}"/>
    <cellStyle name="Comma [0] 2 157 2 2" xfId="57307" hidden="1" xr:uid="{A87131DD-C992-4EE3-9496-E408D0BB9145}"/>
    <cellStyle name="Comma [0] 2 157 2 2" xfId="57404" hidden="1" xr:uid="{7BCA6455-2C14-4B4A-9F20-DCFBB8DABC37}"/>
    <cellStyle name="Comma [0] 2 157 2 2" xfId="58454" hidden="1" xr:uid="{93E95122-2449-4946-B860-AF80F096E4EC}"/>
    <cellStyle name="Comma [0] 2 157 2 2" xfId="58940" hidden="1" xr:uid="{2BACAB6B-CEBB-4F63-9CA2-4334EF132919}"/>
    <cellStyle name="Comma [0] 2 157 2 2" xfId="59001" hidden="1" xr:uid="{77913684-B820-456A-B2B4-5565069E4197}"/>
    <cellStyle name="Comma [0] 2 157 2 2" xfId="59098" hidden="1" xr:uid="{51DD6B3A-B0C0-4CE0-BD97-BE0B9C97FF04}"/>
    <cellStyle name="Comma [0] 2 157 2 2" xfId="60129" hidden="1" xr:uid="{7EAB445C-044C-45CD-B909-493CE9623A93}"/>
    <cellStyle name="Comma [0] 2 157 2 2" xfId="60601" hidden="1" xr:uid="{2E4FEBB7-F6AC-468C-93B9-2FAF490E128B}"/>
    <cellStyle name="Comma [0] 2 157 2 2" xfId="60662" hidden="1" xr:uid="{C727B50A-841F-48F1-B649-A82D1D4F9C8E}"/>
    <cellStyle name="Comma [0] 2 157 2 2" xfId="60759" hidden="1" xr:uid="{D949ADB3-5A18-4CF1-BAB6-A4AC71E22785}"/>
    <cellStyle name="Comma [0] 2 157 2 2" xfId="61775" hidden="1" xr:uid="{64FA53B6-0F3F-4AA3-9556-AC1F25C62444}"/>
    <cellStyle name="Comma [0] 2 157 2 2" xfId="62236" hidden="1" xr:uid="{79997D68-5B29-40F3-B49D-A582B1870A20}"/>
    <cellStyle name="Comma [0] 2 157 2 2" xfId="62297" hidden="1" xr:uid="{8A2626C3-2D08-4201-8701-220F6FB49CBE}"/>
    <cellStyle name="Comma [0] 2 157 2 2" xfId="62394" hidden="1" xr:uid="{B4641AB8-E462-41A6-A255-4ACFB7890B63}"/>
    <cellStyle name="Comma [0] 2 157 2 2" xfId="63352" hidden="1" xr:uid="{287E9F38-8024-40F0-81A4-B6BF6648256A}"/>
    <cellStyle name="Comma [0] 2 157 2 2" xfId="63758" hidden="1" xr:uid="{27AA6C2E-A4B8-4DED-AABA-2C65A76C76B0}"/>
    <cellStyle name="Comma [0] 2 157 2 2" xfId="63810" hidden="1" xr:uid="{65BDA294-2B80-4094-9004-0EED80B833BE}"/>
    <cellStyle name="Comma [0] 2 157 2 2" xfId="63905" hidden="1" xr:uid="{6DF18FAF-50F9-4F81-96A2-0F077F6C04D4}"/>
    <cellStyle name="Comma [0] 2 157 3" xfId="4085" hidden="1" xr:uid="{00000000-0005-0000-0000-0000F80F0000}"/>
    <cellStyle name="Comma [0] 2 157 3" xfId="4138" hidden="1" xr:uid="{00000000-0005-0000-0000-00002D100000}"/>
    <cellStyle name="Comma [0] 2 157 3" xfId="4322" hidden="1" xr:uid="{00000000-0005-0000-0000-0000E5100000}"/>
    <cellStyle name="Comma [0] 2 157 3" xfId="6541" hidden="1" xr:uid="{00000000-0005-0000-0000-000090190000}"/>
    <cellStyle name="Comma [0] 2 157 3" xfId="6868" hidden="1" xr:uid="{00000000-0005-0000-0000-0000D71A0000}"/>
    <cellStyle name="Comma [0] 2 157 3" xfId="6980" hidden="1" xr:uid="{00000000-0005-0000-0000-0000471B0000}"/>
    <cellStyle name="Comma [0] 2 157 3" xfId="8736" hidden="1" xr:uid="{00000000-0005-0000-0000-000023220000}"/>
    <cellStyle name="Comma [0] 2 157 3" xfId="10492" hidden="1" xr:uid="{00000000-0005-0000-0000-0000FF280000}"/>
    <cellStyle name="Comma [0] 2 157 3" xfId="12248" hidden="1" xr:uid="{00000000-0005-0000-0000-0000DB2F0000}"/>
    <cellStyle name="Comma [0] 2 157 3" xfId="14004" hidden="1" xr:uid="{00000000-0005-0000-0000-0000B7360000}"/>
    <cellStyle name="Comma [0] 2 157 3" xfId="15758" hidden="1" xr:uid="{00000000-0005-0000-0000-0000913D0000}"/>
    <cellStyle name="Comma [0] 2 157 3" xfId="17509" hidden="1" xr:uid="{00000000-0005-0000-0000-000068440000}"/>
    <cellStyle name="Comma [0] 2 157 3" xfId="19255" hidden="1" xr:uid="{00000000-0005-0000-0000-00003A4B0000}"/>
    <cellStyle name="Comma [0] 2 157 3" xfId="20996" hidden="1" xr:uid="{00000000-0005-0000-0000-000007520000}"/>
    <cellStyle name="Comma [0] 2 157 3" xfId="22724" hidden="1" xr:uid="{00000000-0005-0000-0000-0000C7580000}"/>
    <cellStyle name="Comma [0] 2 157 3" xfId="24442" hidden="1" xr:uid="{00000000-0005-0000-0000-00007D5F0000}"/>
    <cellStyle name="Comma [0] 2 157 3" xfId="36189" hidden="1" xr:uid="{EC1E3B16-D1B7-4857-A44A-A4105C3AF34D}"/>
    <cellStyle name="Comma [0] 2 157 3" xfId="36242" hidden="1" xr:uid="{F5BBCE36-DEF7-4CEC-99F2-32D2D86A5BC0}"/>
    <cellStyle name="Comma [0] 2 157 3" xfId="36426" hidden="1" xr:uid="{4B587AAE-D06A-4089-9AF1-E2DEBFF22E0C}"/>
    <cellStyle name="Comma [0] 2 157 3" xfId="38645" hidden="1" xr:uid="{BA9144FC-E2EC-4393-B0BA-D70646C537B0}"/>
    <cellStyle name="Comma [0] 2 157 3" xfId="38972" hidden="1" xr:uid="{ECF34C61-289C-4E99-8A6D-B241E6196DCA}"/>
    <cellStyle name="Comma [0] 2 157 3" xfId="39084" hidden="1" xr:uid="{DA322ACC-FD6B-49E7-A742-37793DC10808}"/>
    <cellStyle name="Comma [0] 2 157 3" xfId="40840" hidden="1" xr:uid="{4814E8C2-4BCF-48AB-9B1F-E40098BEF8C7}"/>
    <cellStyle name="Comma [0] 2 157 3" xfId="42596" hidden="1" xr:uid="{D4D62E69-1A51-43E2-9B1B-FDD5866B865C}"/>
    <cellStyle name="Comma [0] 2 157 3" xfId="44352" hidden="1" xr:uid="{6DD60976-89B0-43FC-B75B-03EF5EDDF365}"/>
    <cellStyle name="Comma [0] 2 157 3" xfId="46108" hidden="1" xr:uid="{5A59AC31-5DA8-4252-B3CE-6E9083A0B07D}"/>
    <cellStyle name="Comma [0] 2 157 3" xfId="47862" hidden="1" xr:uid="{C4EC5049-0748-4232-BC4D-27AE34EDCF64}"/>
    <cellStyle name="Comma [0] 2 157 3" xfId="49613" hidden="1" xr:uid="{8D382DA8-29B3-47AF-B5A5-79333D44272D}"/>
    <cellStyle name="Comma [0] 2 157 3" xfId="51359" hidden="1" xr:uid="{C5D8C20C-6385-4DD7-B2A8-ACB0C6CEC9EE}"/>
    <cellStyle name="Comma [0] 2 157 3" xfId="53100" hidden="1" xr:uid="{AA2E70A6-B75A-4A14-B4C5-3FED6E7320B5}"/>
    <cellStyle name="Comma [0] 2 157 3" xfId="54828" hidden="1" xr:uid="{7FFD882C-9204-46BC-8F04-D7BD32B765E7}"/>
    <cellStyle name="Comma [0] 2 157 3" xfId="56546" hidden="1" xr:uid="{8E4515A6-8762-49EF-A655-C4730D972E19}"/>
    <cellStyle name="Comma [0] 2 158" xfId="529" xr:uid="{00000000-0005-0000-0000-000014020000}"/>
    <cellStyle name="Comma [0] 2 158 2" xfId="1184" hidden="1" xr:uid="{00000000-0005-0000-0000-0000A3040000}"/>
    <cellStyle name="Comma [0] 2 158 2" xfId="1712" hidden="1" xr:uid="{00000000-0005-0000-0000-0000B3060000}"/>
    <cellStyle name="Comma [0] 2 158 2" xfId="1745" hidden="1" xr:uid="{00000000-0005-0000-0000-0000D4060000}"/>
    <cellStyle name="Comma [0] 2 158 2" xfId="1806" hidden="1" xr:uid="{00000000-0005-0000-0000-000011070000}"/>
    <cellStyle name="Comma [0] 2 158 2" xfId="33305" hidden="1" xr:uid="{4DC6B0B7-A5CC-4B2C-9EE9-182FE2DDAA62}"/>
    <cellStyle name="Comma [0] 2 158 2" xfId="33830" hidden="1" xr:uid="{86D85EDD-65E8-4B79-ABB7-497779D0B4FB}"/>
    <cellStyle name="Comma [0] 2 158 2" xfId="33860" hidden="1" xr:uid="{E0052B76-07A4-41DF-8700-241B7C732606}"/>
    <cellStyle name="Comma [0] 2 158 2" xfId="33921" hidden="1" xr:uid="{A075EB12-B762-4F0B-AFB9-5D5DF1864B19}"/>
    <cellStyle name="Comma [0] 2 158 2" xfId="32667" xr:uid="{F5B2BB6E-7C04-4CD2-A028-C2C0E6A51FEC}"/>
    <cellStyle name="Comma [0] 2 158 2 2" xfId="4981" hidden="1" xr:uid="{00000000-0005-0000-0000-000078130000}"/>
    <cellStyle name="Comma [0] 2 158 2 2" xfId="5509" hidden="1" xr:uid="{00000000-0005-0000-0000-000088150000}"/>
    <cellStyle name="Comma [0] 2 158 2 2" xfId="5546" hidden="1" xr:uid="{00000000-0005-0000-0000-0000AD150000}"/>
    <cellStyle name="Comma [0] 2 158 2 2" xfId="5607" hidden="1" xr:uid="{00000000-0005-0000-0000-0000EA150000}"/>
    <cellStyle name="Comma [0] 2 158 2 2" xfId="7200" hidden="1" xr:uid="{00000000-0005-0000-0000-0000231C0000}"/>
    <cellStyle name="Comma [0] 2 158 2 2" xfId="7728" hidden="1" xr:uid="{00000000-0005-0000-0000-0000331E0000}"/>
    <cellStyle name="Comma [0] 2 158 2 2" xfId="7765" hidden="1" xr:uid="{00000000-0005-0000-0000-0000581E0000}"/>
    <cellStyle name="Comma [0] 2 158 2 2" xfId="7826" hidden="1" xr:uid="{00000000-0005-0000-0000-0000951E0000}"/>
    <cellStyle name="Comma [0] 2 158 2 2" xfId="8956" hidden="1" xr:uid="{00000000-0005-0000-0000-0000FF220000}"/>
    <cellStyle name="Comma [0] 2 158 2 2" xfId="9484" hidden="1" xr:uid="{00000000-0005-0000-0000-00000F250000}"/>
    <cellStyle name="Comma [0] 2 158 2 2" xfId="9521" hidden="1" xr:uid="{00000000-0005-0000-0000-000034250000}"/>
    <cellStyle name="Comma [0] 2 158 2 2" xfId="9582" hidden="1" xr:uid="{00000000-0005-0000-0000-000071250000}"/>
    <cellStyle name="Comma [0] 2 158 2 2" xfId="10712" hidden="1" xr:uid="{00000000-0005-0000-0000-0000DB290000}"/>
    <cellStyle name="Comma [0] 2 158 2 2" xfId="11240" hidden="1" xr:uid="{00000000-0005-0000-0000-0000EB2B0000}"/>
    <cellStyle name="Comma [0] 2 158 2 2" xfId="11277" hidden="1" xr:uid="{00000000-0005-0000-0000-0000102C0000}"/>
    <cellStyle name="Comma [0] 2 158 2 2" xfId="11338" hidden="1" xr:uid="{00000000-0005-0000-0000-00004D2C0000}"/>
    <cellStyle name="Comma [0] 2 158 2 2" xfId="12468" hidden="1" xr:uid="{00000000-0005-0000-0000-0000B7300000}"/>
    <cellStyle name="Comma [0] 2 158 2 2" xfId="12996" hidden="1" xr:uid="{00000000-0005-0000-0000-0000C7320000}"/>
    <cellStyle name="Comma [0] 2 158 2 2" xfId="13033" hidden="1" xr:uid="{00000000-0005-0000-0000-0000EC320000}"/>
    <cellStyle name="Comma [0] 2 158 2 2" xfId="13094" hidden="1" xr:uid="{00000000-0005-0000-0000-000029330000}"/>
    <cellStyle name="Comma [0] 2 158 2 2" xfId="14224" hidden="1" xr:uid="{00000000-0005-0000-0000-000093370000}"/>
    <cellStyle name="Comma [0] 2 158 2 2" xfId="14752" hidden="1" xr:uid="{00000000-0005-0000-0000-0000A3390000}"/>
    <cellStyle name="Comma [0] 2 158 2 2" xfId="14789" hidden="1" xr:uid="{00000000-0005-0000-0000-0000C8390000}"/>
    <cellStyle name="Comma [0] 2 158 2 2" xfId="14850" hidden="1" xr:uid="{00000000-0005-0000-0000-0000053A0000}"/>
    <cellStyle name="Comma [0] 2 158 2 2" xfId="15977" hidden="1" xr:uid="{00000000-0005-0000-0000-00006C3E0000}"/>
    <cellStyle name="Comma [0] 2 158 2 2" xfId="16505" hidden="1" xr:uid="{00000000-0005-0000-0000-00007C400000}"/>
    <cellStyle name="Comma [0] 2 158 2 2" xfId="16542" hidden="1" xr:uid="{00000000-0005-0000-0000-0000A1400000}"/>
    <cellStyle name="Comma [0] 2 158 2 2" xfId="16603" hidden="1" xr:uid="{00000000-0005-0000-0000-0000DE400000}"/>
    <cellStyle name="Comma [0] 2 158 2 2" xfId="17727" hidden="1" xr:uid="{00000000-0005-0000-0000-000042450000}"/>
    <cellStyle name="Comma [0] 2 158 2 2" xfId="18255" hidden="1" xr:uid="{00000000-0005-0000-0000-000052470000}"/>
    <cellStyle name="Comma [0] 2 158 2 2" xfId="18292" hidden="1" xr:uid="{00000000-0005-0000-0000-000077470000}"/>
    <cellStyle name="Comma [0] 2 158 2 2" xfId="18353" hidden="1" xr:uid="{00000000-0005-0000-0000-0000B4470000}"/>
    <cellStyle name="Comma [0] 2 158 2 2" xfId="19472" hidden="1" xr:uid="{00000000-0005-0000-0000-0000134C0000}"/>
    <cellStyle name="Comma [0] 2 158 2 2" xfId="19999" hidden="1" xr:uid="{00000000-0005-0000-0000-0000224E0000}"/>
    <cellStyle name="Comma [0] 2 158 2 2" xfId="20036" hidden="1" xr:uid="{00000000-0005-0000-0000-0000474E0000}"/>
    <cellStyle name="Comma [0] 2 158 2 2" xfId="20097" hidden="1" xr:uid="{00000000-0005-0000-0000-0000844E0000}"/>
    <cellStyle name="Comma [0] 2 158 2 2" xfId="21210" hidden="1" xr:uid="{00000000-0005-0000-0000-0000DD520000}"/>
    <cellStyle name="Comma [0] 2 158 2 2" xfId="21733" hidden="1" xr:uid="{00000000-0005-0000-0000-0000E8540000}"/>
    <cellStyle name="Comma [0] 2 158 2 2" xfId="21770" hidden="1" xr:uid="{00000000-0005-0000-0000-00000D550000}"/>
    <cellStyle name="Comma [0] 2 158 2 2" xfId="21831" hidden="1" xr:uid="{00000000-0005-0000-0000-00004A550000}"/>
    <cellStyle name="Comma [0] 2 158 2 2" xfId="22938" hidden="1" xr:uid="{00000000-0005-0000-0000-00009D590000}"/>
    <cellStyle name="Comma [0] 2 158 2 2" xfId="23457" hidden="1" xr:uid="{00000000-0005-0000-0000-0000A45B0000}"/>
    <cellStyle name="Comma [0] 2 158 2 2" xfId="23494" hidden="1" xr:uid="{00000000-0005-0000-0000-0000C95B0000}"/>
    <cellStyle name="Comma [0] 2 158 2 2" xfId="23555" hidden="1" xr:uid="{00000000-0005-0000-0000-0000065C0000}"/>
    <cellStyle name="Comma [0] 2 158 2 2" xfId="24651" hidden="1" xr:uid="{00000000-0005-0000-0000-00004E600000}"/>
    <cellStyle name="Comma [0] 2 158 2 2" xfId="25164" hidden="1" xr:uid="{00000000-0005-0000-0000-00004F620000}"/>
    <cellStyle name="Comma [0] 2 158 2 2" xfId="25201" hidden="1" xr:uid="{00000000-0005-0000-0000-000074620000}"/>
    <cellStyle name="Comma [0] 2 158 2 2" xfId="25262" hidden="1" xr:uid="{00000000-0005-0000-0000-0000B1620000}"/>
    <cellStyle name="Comma [0] 2 158 2 2" xfId="26348" hidden="1" xr:uid="{00000000-0005-0000-0000-0000EF660000}"/>
    <cellStyle name="Comma [0] 2 158 2 2" xfId="26858" hidden="1" xr:uid="{00000000-0005-0000-0000-0000ED680000}"/>
    <cellStyle name="Comma [0] 2 158 2 2" xfId="26895" hidden="1" xr:uid="{00000000-0005-0000-0000-000012690000}"/>
    <cellStyle name="Comma [0] 2 158 2 2" xfId="26956" hidden="1" xr:uid="{00000000-0005-0000-0000-00004F690000}"/>
    <cellStyle name="Comma [0] 2 158 2 2" xfId="28023" hidden="1" xr:uid="{00000000-0005-0000-0000-00007A6D0000}"/>
    <cellStyle name="Comma [0] 2 158 2 2" xfId="28519" hidden="1" xr:uid="{00000000-0005-0000-0000-00006A6F0000}"/>
    <cellStyle name="Comma [0] 2 158 2 2" xfId="28556" hidden="1" xr:uid="{00000000-0005-0000-0000-00008F6F0000}"/>
    <cellStyle name="Comma [0] 2 158 2 2" xfId="28617" hidden="1" xr:uid="{00000000-0005-0000-0000-0000CC6F0000}"/>
    <cellStyle name="Comma [0] 2 158 2 2" xfId="29669" hidden="1" xr:uid="{00000000-0005-0000-0000-0000E8730000}"/>
    <cellStyle name="Comma [0] 2 158 2 2" xfId="30154" hidden="1" xr:uid="{00000000-0005-0000-0000-0000CD750000}"/>
    <cellStyle name="Comma [0] 2 158 2 2" xfId="30191" hidden="1" xr:uid="{00000000-0005-0000-0000-0000F2750000}"/>
    <cellStyle name="Comma [0] 2 158 2 2" xfId="30252" hidden="1" xr:uid="{00000000-0005-0000-0000-00002F760000}"/>
    <cellStyle name="Comma [0] 2 158 2 2" xfId="31246" hidden="1" xr:uid="{00000000-0005-0000-0000-0000117A0000}"/>
    <cellStyle name="Comma [0] 2 158 2 2" xfId="31676" hidden="1" xr:uid="{00000000-0005-0000-0000-0000BF7B0000}"/>
    <cellStyle name="Comma [0] 2 158 2 2" xfId="31704" hidden="1" xr:uid="{00000000-0005-0000-0000-0000DB7B0000}"/>
    <cellStyle name="Comma [0] 2 158 2 2" xfId="31765" hidden="1" xr:uid="{00000000-0005-0000-0000-0000187C0000}"/>
    <cellStyle name="Comma [0] 2 158 2 2" xfId="37085" hidden="1" xr:uid="{29F1B94A-DFCA-4416-BF04-FE9C3A91C697}"/>
    <cellStyle name="Comma [0] 2 158 2 2" xfId="37613" hidden="1" xr:uid="{38542592-1F19-42D2-B135-2B8C7E4011AE}"/>
    <cellStyle name="Comma [0] 2 158 2 2" xfId="37650" hidden="1" xr:uid="{AB211BC6-4845-4346-B701-948FCEEE52CA}"/>
    <cellStyle name="Comma [0] 2 158 2 2" xfId="37711" hidden="1" xr:uid="{592A1823-2FE9-47D8-922D-A51BC847994F}"/>
    <cellStyle name="Comma [0] 2 158 2 2" xfId="39304" hidden="1" xr:uid="{936CB74B-6FE2-456B-902E-6CEBF8332E73}"/>
    <cellStyle name="Comma [0] 2 158 2 2" xfId="39832" hidden="1" xr:uid="{97AAB790-7FCE-4534-AD70-3C7D99074C69}"/>
    <cellStyle name="Comma [0] 2 158 2 2" xfId="39869" hidden="1" xr:uid="{30BED343-EB23-4501-8B47-07F2BF3266FC}"/>
    <cellStyle name="Comma [0] 2 158 2 2" xfId="39930" hidden="1" xr:uid="{202528B0-5E65-40C4-9AE5-128927DDD435}"/>
    <cellStyle name="Comma [0] 2 158 2 2" xfId="41060" hidden="1" xr:uid="{D21A5AEA-7975-43F2-A97E-F40D647253FF}"/>
    <cellStyle name="Comma [0] 2 158 2 2" xfId="41588" hidden="1" xr:uid="{3FCEFED6-97B2-4B16-827D-D766E8109727}"/>
    <cellStyle name="Comma [0] 2 158 2 2" xfId="41625" hidden="1" xr:uid="{07177E86-3190-499A-870F-452FD35DE7B3}"/>
    <cellStyle name="Comma [0] 2 158 2 2" xfId="41686" hidden="1" xr:uid="{59841A6B-1546-4A04-8B49-6B9F2FDCBE96}"/>
    <cellStyle name="Comma [0] 2 158 2 2" xfId="42816" hidden="1" xr:uid="{70520B2D-1BB6-4A82-ABC2-F236ACB5B472}"/>
    <cellStyle name="Comma [0] 2 158 2 2" xfId="43344" hidden="1" xr:uid="{5026E850-0444-488D-AC8E-A72B1D80FC0B}"/>
    <cellStyle name="Comma [0] 2 158 2 2" xfId="43381" hidden="1" xr:uid="{3C5B54B1-4984-47F8-B9D9-4501C4D920D9}"/>
    <cellStyle name="Comma [0] 2 158 2 2" xfId="43442" hidden="1" xr:uid="{4317659C-A02B-40CE-A6BF-BB3E9D8E29EC}"/>
    <cellStyle name="Comma [0] 2 158 2 2" xfId="44572" hidden="1" xr:uid="{7B323C9F-4F64-4DC1-BB78-24FC157115D7}"/>
    <cellStyle name="Comma [0] 2 158 2 2" xfId="45100" hidden="1" xr:uid="{46FB1E97-8D3F-46D8-925A-387CD32ABC02}"/>
    <cellStyle name="Comma [0] 2 158 2 2" xfId="45137" hidden="1" xr:uid="{224AF6B8-81E0-4767-85F6-951E5CB95F58}"/>
    <cellStyle name="Comma [0] 2 158 2 2" xfId="45198" hidden="1" xr:uid="{DCF61CB4-A229-4267-972F-562C1B3A563E}"/>
    <cellStyle name="Comma [0] 2 158 2 2" xfId="46328" hidden="1" xr:uid="{00B36AC1-F449-4908-B568-03A79D649035}"/>
    <cellStyle name="Comma [0] 2 158 2 2" xfId="46856" hidden="1" xr:uid="{602D3F57-5655-4F09-9DF6-08A75791E4BD}"/>
    <cellStyle name="Comma [0] 2 158 2 2" xfId="46893" hidden="1" xr:uid="{FBC9A3E6-B059-445B-AEEC-A37347825798}"/>
    <cellStyle name="Comma [0] 2 158 2 2" xfId="46954" hidden="1" xr:uid="{97735808-06F6-4E3F-AE55-461F812405CF}"/>
    <cellStyle name="Comma [0] 2 158 2 2" xfId="48081" hidden="1" xr:uid="{C4D16207-3B97-497C-99B0-BBAA1C27FF0C}"/>
    <cellStyle name="Comma [0] 2 158 2 2" xfId="48609" hidden="1" xr:uid="{181CFC72-5BD6-4495-AADC-00B5BE84CB43}"/>
    <cellStyle name="Comma [0] 2 158 2 2" xfId="48646" hidden="1" xr:uid="{367C45C3-E13F-4175-8F18-6EFC9D19D507}"/>
    <cellStyle name="Comma [0] 2 158 2 2" xfId="48707" hidden="1" xr:uid="{5D18865D-D6B2-4413-881B-D11443323CFC}"/>
    <cellStyle name="Comma [0] 2 158 2 2" xfId="49831" hidden="1" xr:uid="{8302772A-7002-405A-932E-917104F20127}"/>
    <cellStyle name="Comma [0] 2 158 2 2" xfId="50359" hidden="1" xr:uid="{D37AE7F4-6C34-4009-BAEB-447C6C79116B}"/>
    <cellStyle name="Comma [0] 2 158 2 2" xfId="50396" hidden="1" xr:uid="{4B4A6171-4CD2-4D35-A08E-3BB8FFC52CCF}"/>
    <cellStyle name="Comma [0] 2 158 2 2" xfId="50457" hidden="1" xr:uid="{94FBE9D9-BFDE-4D30-ACC9-2A917260D499}"/>
    <cellStyle name="Comma [0] 2 158 2 2" xfId="51576" hidden="1" xr:uid="{A6AB0AAE-4283-4078-B99C-371836A1E2F1}"/>
    <cellStyle name="Comma [0] 2 158 2 2" xfId="52103" hidden="1" xr:uid="{A1F6F75B-C34F-45B5-B82E-F6B9AC553B6A}"/>
    <cellStyle name="Comma [0] 2 158 2 2" xfId="52140" hidden="1" xr:uid="{A6CD488B-A881-4422-9E54-2363F31C6681}"/>
    <cellStyle name="Comma [0] 2 158 2 2" xfId="52201" hidden="1" xr:uid="{ED59DCC7-34C4-4F58-B3C7-8E0CE2031406}"/>
    <cellStyle name="Comma [0] 2 158 2 2" xfId="53314" hidden="1" xr:uid="{E28D8ED7-EAC1-485F-97DB-17C26218C2AD}"/>
    <cellStyle name="Comma [0] 2 158 2 2" xfId="53837" hidden="1" xr:uid="{03660E20-578E-4748-9A93-41C48FB6D361}"/>
    <cellStyle name="Comma [0] 2 158 2 2" xfId="53874" hidden="1" xr:uid="{257B6340-7D62-453E-9DD5-92B875C1A8AA}"/>
    <cellStyle name="Comma [0] 2 158 2 2" xfId="53935" hidden="1" xr:uid="{B9B6C28D-A2A2-49B4-AD3F-5DB55B0AA4DB}"/>
    <cellStyle name="Comma [0] 2 158 2 2" xfId="55042" hidden="1" xr:uid="{D37B0947-8170-48BC-8FA6-01CBEA30EBD5}"/>
    <cellStyle name="Comma [0] 2 158 2 2" xfId="55561" hidden="1" xr:uid="{10AA14C2-B5E5-4136-9697-6BB27AE88DCB}"/>
    <cellStyle name="Comma [0] 2 158 2 2" xfId="55598" hidden="1" xr:uid="{BC9571C3-1B37-4A87-BB06-EFBFF6C62CDF}"/>
    <cellStyle name="Comma [0] 2 158 2 2" xfId="55659" hidden="1" xr:uid="{EDFC3473-17FD-4086-8D99-B9527623C01A}"/>
    <cellStyle name="Comma [0] 2 158 2 2" xfId="56755" hidden="1" xr:uid="{72052DD8-822C-44D7-8DDA-1F0D4FA453F7}"/>
    <cellStyle name="Comma [0] 2 158 2 2" xfId="57268" hidden="1" xr:uid="{31874665-FB23-4285-A3B7-A705D9B2BCE3}"/>
    <cellStyle name="Comma [0] 2 158 2 2" xfId="57305" hidden="1" xr:uid="{478185C3-A537-4C2A-BF3E-622F054DB45F}"/>
    <cellStyle name="Comma [0] 2 158 2 2" xfId="57366" hidden="1" xr:uid="{1B80120D-6E83-4DB7-8030-FE7E8371D3CC}"/>
    <cellStyle name="Comma [0] 2 158 2 2" xfId="58452" hidden="1" xr:uid="{1EC269EE-67CC-4600-8EE8-E2F1EE8343BE}"/>
    <cellStyle name="Comma [0] 2 158 2 2" xfId="58962" hidden="1" xr:uid="{10F853F2-AA5D-44DC-B9E2-085514199333}"/>
    <cellStyle name="Comma [0] 2 158 2 2" xfId="58999" hidden="1" xr:uid="{B25F4FC6-CEC1-4B23-9C4E-EB69C3BBE4F8}"/>
    <cellStyle name="Comma [0] 2 158 2 2" xfId="59060" hidden="1" xr:uid="{382461F8-EADE-45F1-B138-AE324A11B59F}"/>
    <cellStyle name="Comma [0] 2 158 2 2" xfId="60127" hidden="1" xr:uid="{8B6169EA-CB8B-45D9-AC11-D88B25E7AC70}"/>
    <cellStyle name="Comma [0] 2 158 2 2" xfId="60623" hidden="1" xr:uid="{E1B58798-4039-427F-9C92-62841F327FC1}"/>
    <cellStyle name="Comma [0] 2 158 2 2" xfId="60660" hidden="1" xr:uid="{E1CABAC5-A8F6-4B81-AA1E-A609EEE12462}"/>
    <cellStyle name="Comma [0] 2 158 2 2" xfId="60721" hidden="1" xr:uid="{BB23DC2B-EF02-485D-A7FB-07A1160785EC}"/>
    <cellStyle name="Comma [0] 2 158 2 2" xfId="61773" hidden="1" xr:uid="{9A4A9628-4863-4D41-9E2F-02BD617167D0}"/>
    <cellStyle name="Comma [0] 2 158 2 2" xfId="62258" hidden="1" xr:uid="{B531D9A7-D9AA-43ED-BEE2-841CA76697CC}"/>
    <cellStyle name="Comma [0] 2 158 2 2" xfId="62295" hidden="1" xr:uid="{AB8227FC-8D42-4668-B5D0-4596DC370EF6}"/>
    <cellStyle name="Comma [0] 2 158 2 2" xfId="62356" hidden="1" xr:uid="{987C530B-133B-481C-807B-B7E1F03C7056}"/>
    <cellStyle name="Comma [0] 2 158 2 2" xfId="63350" hidden="1" xr:uid="{27A383D9-2D97-4338-933B-3DB65F4E5AD8}"/>
    <cellStyle name="Comma [0] 2 158 2 2" xfId="63780" hidden="1" xr:uid="{030D2732-6CDB-43AD-9745-00B03561BB49}"/>
    <cellStyle name="Comma [0] 2 158 2 2" xfId="63808" hidden="1" xr:uid="{399B5B1F-68B8-4D18-ABAB-9B02086E6804}"/>
    <cellStyle name="Comma [0] 2 158 2 2" xfId="63869" hidden="1" xr:uid="{9401FD06-5896-4DE1-8E07-72370EBFB258}"/>
    <cellStyle name="Comma [0] 2 158 3" xfId="4119" hidden="1" xr:uid="{00000000-0005-0000-0000-00001A100000}"/>
    <cellStyle name="Comma [0] 2 158 3" xfId="4127" hidden="1" xr:uid="{00000000-0005-0000-0000-000022100000}"/>
    <cellStyle name="Comma [0] 2 158 3" xfId="4143" hidden="1" xr:uid="{00000000-0005-0000-0000-000032100000}"/>
    <cellStyle name="Comma [0] 2 158 3" xfId="4320" hidden="1" xr:uid="{00000000-0005-0000-0000-0000E3100000}"/>
    <cellStyle name="Comma [0] 2 158 3" xfId="4740" hidden="1" xr:uid="{00000000-0005-0000-0000-000087120000}"/>
    <cellStyle name="Comma [0] 2 158 3" xfId="6402" hidden="1" xr:uid="{00000000-0005-0000-0000-000005190000}"/>
    <cellStyle name="Comma [0] 2 158 3" xfId="6539" hidden="1" xr:uid="{00000000-0005-0000-0000-00008E190000}"/>
    <cellStyle name="Comma [0] 2 158 3" xfId="6866" hidden="1" xr:uid="{00000000-0005-0000-0000-0000D51A0000}"/>
    <cellStyle name="Comma [0] 2 158 3" xfId="8621" hidden="1" xr:uid="{00000000-0005-0000-0000-0000B0210000}"/>
    <cellStyle name="Comma [0] 2 158 3" xfId="10377" hidden="1" xr:uid="{00000000-0005-0000-0000-00008C280000}"/>
    <cellStyle name="Comma [0] 2 158 3" xfId="12133" hidden="1" xr:uid="{00000000-0005-0000-0000-0000682F0000}"/>
    <cellStyle name="Comma [0] 2 158 3" xfId="13889" hidden="1" xr:uid="{00000000-0005-0000-0000-000044360000}"/>
    <cellStyle name="Comma [0] 2 158 3" xfId="15645" hidden="1" xr:uid="{00000000-0005-0000-0000-0000203D0000}"/>
    <cellStyle name="Comma [0] 2 158 3" xfId="17398" hidden="1" xr:uid="{00000000-0005-0000-0000-0000F9430000}"/>
    <cellStyle name="Comma [0] 2 158 3" xfId="19147" hidden="1" xr:uid="{00000000-0005-0000-0000-0000CE4A0000}"/>
    <cellStyle name="Comma [0] 2 158 3" xfId="20890" hidden="1" xr:uid="{00000000-0005-0000-0000-00009D510000}"/>
    <cellStyle name="Comma [0] 2 158 3" xfId="36223" hidden="1" xr:uid="{A1241889-6C22-4432-89EF-1D196940A100}"/>
    <cellStyle name="Comma [0] 2 158 3" xfId="36231" hidden="1" xr:uid="{4F5B3E26-BECC-41F8-9A62-6EFFD573B057}"/>
    <cellStyle name="Comma [0] 2 158 3" xfId="36247" hidden="1" xr:uid="{0DA73F57-E68B-46F4-94B1-09099A6A7A5B}"/>
    <cellStyle name="Comma [0] 2 158 3" xfId="36424" hidden="1" xr:uid="{DD819CB0-8DB8-47C3-B78E-BC3998715BDE}"/>
    <cellStyle name="Comma [0] 2 158 3" xfId="36844" hidden="1" xr:uid="{96A7663E-FB91-422D-93D5-68B0225EADBC}"/>
    <cellStyle name="Comma [0] 2 158 3" xfId="38506" hidden="1" xr:uid="{2CE4A336-74F3-49B5-995C-ACEBF8F74FAB}"/>
    <cellStyle name="Comma [0] 2 158 3" xfId="38643" hidden="1" xr:uid="{CF4B2C86-D870-436B-A643-D4192A6B9146}"/>
    <cellStyle name="Comma [0] 2 158 3" xfId="38970" hidden="1" xr:uid="{49DAA676-B590-4B43-84F0-CC1D323850D9}"/>
    <cellStyle name="Comma [0] 2 158 3" xfId="40725" hidden="1" xr:uid="{74F5EFBF-B90B-4A0C-8F6D-18EBE5EFEE22}"/>
    <cellStyle name="Comma [0] 2 158 3" xfId="42481" hidden="1" xr:uid="{037B9E56-FFBA-4626-A701-F272EA562EDB}"/>
    <cellStyle name="Comma [0] 2 158 3" xfId="44237" hidden="1" xr:uid="{C4C3A5FF-620D-422D-B684-8841F1C5038D}"/>
    <cellStyle name="Comma [0] 2 158 3" xfId="45993" hidden="1" xr:uid="{FF819105-B502-4C07-9C76-F792751F721A}"/>
    <cellStyle name="Comma [0] 2 158 3" xfId="47749" hidden="1" xr:uid="{0A380F63-C2D9-4049-953D-B13C4BE4D21E}"/>
    <cellStyle name="Comma [0] 2 158 3" xfId="49502" hidden="1" xr:uid="{89AB7D93-F8E8-45A5-B4A6-640848DB22D2}"/>
    <cellStyle name="Comma [0] 2 158 3" xfId="51251" hidden="1" xr:uid="{8AE1A1BB-6CF0-4731-8869-DC7E1EA8D73E}"/>
    <cellStyle name="Comma [0] 2 158 3" xfId="52994" hidden="1" xr:uid="{EBE7ADBE-7FF1-4DCD-94A2-B734C00B9684}"/>
    <cellStyle name="Comma [0] 2 159" xfId="533" xr:uid="{00000000-0005-0000-0000-000018020000}"/>
    <cellStyle name="Comma [0] 2 159 2" xfId="1188" hidden="1" xr:uid="{00000000-0005-0000-0000-0000A7040000}"/>
    <cellStyle name="Comma [0] 2 159 2" xfId="1704" hidden="1" xr:uid="{00000000-0005-0000-0000-0000AB060000}"/>
    <cellStyle name="Comma [0] 2 159 2" xfId="1749" hidden="1" xr:uid="{00000000-0005-0000-0000-0000D8060000}"/>
    <cellStyle name="Comma [0] 2 159 2" xfId="1823" hidden="1" xr:uid="{00000000-0005-0000-0000-000022070000}"/>
    <cellStyle name="Comma [0] 2 159 2" xfId="33309" hidden="1" xr:uid="{DD7848DE-8D10-4F04-BA20-380BF53E171B}"/>
    <cellStyle name="Comma [0] 2 159 2" xfId="33822" hidden="1" xr:uid="{F6724C5D-60E2-4BDD-9AD8-D5851BD64AB5}"/>
    <cellStyle name="Comma [0] 2 159 2" xfId="33864" hidden="1" xr:uid="{F229EAA4-4519-4874-A6E4-8960D8A32EF0}"/>
    <cellStyle name="Comma [0] 2 159 2" xfId="33938" hidden="1" xr:uid="{95647CC0-AAB0-4F31-92CD-35856DD22FF6}"/>
    <cellStyle name="Comma [0] 2 159 2" xfId="32671" xr:uid="{4A3E9A6A-8E5F-40B3-8533-068F1164C392}"/>
    <cellStyle name="Comma [0] 2 159 2 2" xfId="4985" hidden="1" xr:uid="{00000000-0005-0000-0000-00007C130000}"/>
    <cellStyle name="Comma [0] 2 159 2 2" xfId="5501" hidden="1" xr:uid="{00000000-0005-0000-0000-000080150000}"/>
    <cellStyle name="Comma [0] 2 159 2 2" xfId="5550" hidden="1" xr:uid="{00000000-0005-0000-0000-0000B1150000}"/>
    <cellStyle name="Comma [0] 2 159 2 2" xfId="5625" hidden="1" xr:uid="{00000000-0005-0000-0000-0000FC150000}"/>
    <cellStyle name="Comma [0] 2 159 2 2" xfId="7204" hidden="1" xr:uid="{00000000-0005-0000-0000-0000271C0000}"/>
    <cellStyle name="Comma [0] 2 159 2 2" xfId="7720" hidden="1" xr:uid="{00000000-0005-0000-0000-00002B1E0000}"/>
    <cellStyle name="Comma [0] 2 159 2 2" xfId="7769" hidden="1" xr:uid="{00000000-0005-0000-0000-00005C1E0000}"/>
    <cellStyle name="Comma [0] 2 159 2 2" xfId="7844" hidden="1" xr:uid="{00000000-0005-0000-0000-0000A71E0000}"/>
    <cellStyle name="Comma [0] 2 159 2 2" xfId="8960" hidden="1" xr:uid="{00000000-0005-0000-0000-000003230000}"/>
    <cellStyle name="Comma [0] 2 159 2 2" xfId="9476" hidden="1" xr:uid="{00000000-0005-0000-0000-000007250000}"/>
    <cellStyle name="Comma [0] 2 159 2 2" xfId="9525" hidden="1" xr:uid="{00000000-0005-0000-0000-000038250000}"/>
    <cellStyle name="Comma [0] 2 159 2 2" xfId="9600" hidden="1" xr:uid="{00000000-0005-0000-0000-000083250000}"/>
    <cellStyle name="Comma [0] 2 159 2 2" xfId="10716" hidden="1" xr:uid="{00000000-0005-0000-0000-0000DF290000}"/>
    <cellStyle name="Comma [0] 2 159 2 2" xfId="11232" hidden="1" xr:uid="{00000000-0005-0000-0000-0000E32B0000}"/>
    <cellStyle name="Comma [0] 2 159 2 2" xfId="11281" hidden="1" xr:uid="{00000000-0005-0000-0000-0000142C0000}"/>
    <cellStyle name="Comma [0] 2 159 2 2" xfId="11356" hidden="1" xr:uid="{00000000-0005-0000-0000-00005F2C0000}"/>
    <cellStyle name="Comma [0] 2 159 2 2" xfId="12472" hidden="1" xr:uid="{00000000-0005-0000-0000-0000BB300000}"/>
    <cellStyle name="Comma [0] 2 159 2 2" xfId="12988" hidden="1" xr:uid="{00000000-0005-0000-0000-0000BF320000}"/>
    <cellStyle name="Comma [0] 2 159 2 2" xfId="13037" hidden="1" xr:uid="{00000000-0005-0000-0000-0000F0320000}"/>
    <cellStyle name="Comma [0] 2 159 2 2" xfId="13112" hidden="1" xr:uid="{00000000-0005-0000-0000-00003B330000}"/>
    <cellStyle name="Comma [0] 2 159 2 2" xfId="14228" hidden="1" xr:uid="{00000000-0005-0000-0000-000097370000}"/>
    <cellStyle name="Comma [0] 2 159 2 2" xfId="14744" hidden="1" xr:uid="{00000000-0005-0000-0000-00009B390000}"/>
    <cellStyle name="Comma [0] 2 159 2 2" xfId="14793" hidden="1" xr:uid="{00000000-0005-0000-0000-0000CC390000}"/>
    <cellStyle name="Comma [0] 2 159 2 2" xfId="14868" hidden="1" xr:uid="{00000000-0005-0000-0000-0000173A0000}"/>
    <cellStyle name="Comma [0] 2 159 2 2" xfId="15981" hidden="1" xr:uid="{00000000-0005-0000-0000-0000703E0000}"/>
    <cellStyle name="Comma [0] 2 159 2 2" xfId="16497" hidden="1" xr:uid="{00000000-0005-0000-0000-000074400000}"/>
    <cellStyle name="Comma [0] 2 159 2 2" xfId="16546" hidden="1" xr:uid="{00000000-0005-0000-0000-0000A5400000}"/>
    <cellStyle name="Comma [0] 2 159 2 2" xfId="16621" hidden="1" xr:uid="{00000000-0005-0000-0000-0000F0400000}"/>
    <cellStyle name="Comma [0] 2 159 2 2" xfId="17731" hidden="1" xr:uid="{00000000-0005-0000-0000-000046450000}"/>
    <cellStyle name="Comma [0] 2 159 2 2" xfId="18247" hidden="1" xr:uid="{00000000-0005-0000-0000-00004A470000}"/>
    <cellStyle name="Comma [0] 2 159 2 2" xfId="18296" hidden="1" xr:uid="{00000000-0005-0000-0000-00007B470000}"/>
    <cellStyle name="Comma [0] 2 159 2 2" xfId="18371" hidden="1" xr:uid="{00000000-0005-0000-0000-0000C6470000}"/>
    <cellStyle name="Comma [0] 2 159 2 2" xfId="19476" hidden="1" xr:uid="{00000000-0005-0000-0000-0000174C0000}"/>
    <cellStyle name="Comma [0] 2 159 2 2" xfId="19991" hidden="1" xr:uid="{00000000-0005-0000-0000-00001A4E0000}"/>
    <cellStyle name="Comma [0] 2 159 2 2" xfId="20040" hidden="1" xr:uid="{00000000-0005-0000-0000-00004B4E0000}"/>
    <cellStyle name="Comma [0] 2 159 2 2" xfId="20115" hidden="1" xr:uid="{00000000-0005-0000-0000-0000964E0000}"/>
    <cellStyle name="Comma [0] 2 159 2 2" xfId="21214" hidden="1" xr:uid="{00000000-0005-0000-0000-0000E1520000}"/>
    <cellStyle name="Comma [0] 2 159 2 2" xfId="21725" hidden="1" xr:uid="{00000000-0005-0000-0000-0000E0540000}"/>
    <cellStyle name="Comma [0] 2 159 2 2" xfId="21774" hidden="1" xr:uid="{00000000-0005-0000-0000-000011550000}"/>
    <cellStyle name="Comma [0] 2 159 2 2" xfId="21849" hidden="1" xr:uid="{00000000-0005-0000-0000-00005C550000}"/>
    <cellStyle name="Comma [0] 2 159 2 2" xfId="22942" hidden="1" xr:uid="{00000000-0005-0000-0000-0000A1590000}"/>
    <cellStyle name="Comma [0] 2 159 2 2" xfId="23449" hidden="1" xr:uid="{00000000-0005-0000-0000-00009C5B0000}"/>
    <cellStyle name="Comma [0] 2 159 2 2" xfId="23498" hidden="1" xr:uid="{00000000-0005-0000-0000-0000CD5B0000}"/>
    <cellStyle name="Comma [0] 2 159 2 2" xfId="23573" hidden="1" xr:uid="{00000000-0005-0000-0000-0000185C0000}"/>
    <cellStyle name="Comma [0] 2 159 2 2" xfId="24655" hidden="1" xr:uid="{00000000-0005-0000-0000-000052600000}"/>
    <cellStyle name="Comma [0] 2 159 2 2" xfId="25156" hidden="1" xr:uid="{00000000-0005-0000-0000-000047620000}"/>
    <cellStyle name="Comma [0] 2 159 2 2" xfId="25205" hidden="1" xr:uid="{00000000-0005-0000-0000-000078620000}"/>
    <cellStyle name="Comma [0] 2 159 2 2" xfId="25280" hidden="1" xr:uid="{00000000-0005-0000-0000-0000C3620000}"/>
    <cellStyle name="Comma [0] 2 159 2 2" xfId="26352" hidden="1" xr:uid="{00000000-0005-0000-0000-0000F3660000}"/>
    <cellStyle name="Comma [0] 2 159 2 2" xfId="26850" hidden="1" xr:uid="{00000000-0005-0000-0000-0000E5680000}"/>
    <cellStyle name="Comma [0] 2 159 2 2" xfId="26899" hidden="1" xr:uid="{00000000-0005-0000-0000-000016690000}"/>
    <cellStyle name="Comma [0] 2 159 2 2" xfId="26974" hidden="1" xr:uid="{00000000-0005-0000-0000-000061690000}"/>
    <cellStyle name="Comma [0] 2 159 2 2" xfId="28027" hidden="1" xr:uid="{00000000-0005-0000-0000-00007E6D0000}"/>
    <cellStyle name="Comma [0] 2 159 2 2" xfId="28511" hidden="1" xr:uid="{00000000-0005-0000-0000-0000626F0000}"/>
    <cellStyle name="Comma [0] 2 159 2 2" xfId="28560" hidden="1" xr:uid="{00000000-0005-0000-0000-0000936F0000}"/>
    <cellStyle name="Comma [0] 2 159 2 2" xfId="28635" hidden="1" xr:uid="{00000000-0005-0000-0000-0000DE6F0000}"/>
    <cellStyle name="Comma [0] 2 159 2 2" xfId="29673" hidden="1" xr:uid="{00000000-0005-0000-0000-0000EC730000}"/>
    <cellStyle name="Comma [0] 2 159 2 2" xfId="30146" hidden="1" xr:uid="{00000000-0005-0000-0000-0000C5750000}"/>
    <cellStyle name="Comma [0] 2 159 2 2" xfId="30195" hidden="1" xr:uid="{00000000-0005-0000-0000-0000F6750000}"/>
    <cellStyle name="Comma [0] 2 159 2 2" xfId="30270" hidden="1" xr:uid="{00000000-0005-0000-0000-000041760000}"/>
    <cellStyle name="Comma [0] 2 159 2 2" xfId="31250" hidden="1" xr:uid="{00000000-0005-0000-0000-0000157A0000}"/>
    <cellStyle name="Comma [0] 2 159 2 2" xfId="31668" hidden="1" xr:uid="{00000000-0005-0000-0000-0000B77B0000}"/>
    <cellStyle name="Comma [0] 2 159 2 2" xfId="31708" hidden="1" xr:uid="{00000000-0005-0000-0000-0000DF7B0000}"/>
    <cellStyle name="Comma [0] 2 159 2 2" xfId="31781" hidden="1" xr:uid="{00000000-0005-0000-0000-0000287C0000}"/>
    <cellStyle name="Comma [0] 2 159 2 2" xfId="37089" hidden="1" xr:uid="{2246E0DF-AB74-43D3-B0FD-C0AABC21F515}"/>
    <cellStyle name="Comma [0] 2 159 2 2" xfId="37605" hidden="1" xr:uid="{15B5723B-45E2-48D9-8A23-A5BE9770EBAC}"/>
    <cellStyle name="Comma [0] 2 159 2 2" xfId="37654" hidden="1" xr:uid="{5722F7BA-9747-4105-B9E7-E022BF240628}"/>
    <cellStyle name="Comma [0] 2 159 2 2" xfId="37729" hidden="1" xr:uid="{8A1A5D96-987A-4851-8DFC-C65CA6C4D2F9}"/>
    <cellStyle name="Comma [0] 2 159 2 2" xfId="39308" hidden="1" xr:uid="{969FD5C6-80C2-4D93-B592-D53D8BD237F0}"/>
    <cellStyle name="Comma [0] 2 159 2 2" xfId="39824" hidden="1" xr:uid="{4FE40D48-3B5D-4FB4-8C13-EA89C3A0DC24}"/>
    <cellStyle name="Comma [0] 2 159 2 2" xfId="39873" hidden="1" xr:uid="{8C780D0D-FA80-45D1-AE03-BC2FB89A88F7}"/>
    <cellStyle name="Comma [0] 2 159 2 2" xfId="39948" hidden="1" xr:uid="{A6961A1C-A630-4000-988F-82D7B0E7E6E9}"/>
    <cellStyle name="Comma [0] 2 159 2 2" xfId="41064" hidden="1" xr:uid="{D6FAE934-4CA6-4D62-9E12-C2605414391D}"/>
    <cellStyle name="Comma [0] 2 159 2 2" xfId="41580" hidden="1" xr:uid="{8489DE1A-0DD0-41C1-8E96-704D271EB399}"/>
    <cellStyle name="Comma [0] 2 159 2 2" xfId="41629" hidden="1" xr:uid="{028D3241-CE56-46BD-8F0A-09FB82BB4F46}"/>
    <cellStyle name="Comma [0] 2 159 2 2" xfId="41704" hidden="1" xr:uid="{B9E072EA-1CC8-4758-A76B-300A7B89BACD}"/>
    <cellStyle name="Comma [0] 2 159 2 2" xfId="42820" hidden="1" xr:uid="{03ED6908-F0F7-4212-AC85-B8D85DB962DF}"/>
    <cellStyle name="Comma [0] 2 159 2 2" xfId="43336" hidden="1" xr:uid="{769AA455-1F4E-44A0-9573-D425C2E651AD}"/>
    <cellStyle name="Comma [0] 2 159 2 2" xfId="43385" hidden="1" xr:uid="{81124377-6E4B-4EAB-866D-E5A9BCC0836B}"/>
    <cellStyle name="Comma [0] 2 159 2 2" xfId="43460" hidden="1" xr:uid="{4384651A-3492-461E-843E-F5A4E92F4912}"/>
    <cellStyle name="Comma [0] 2 159 2 2" xfId="44576" hidden="1" xr:uid="{D49CB37F-83EA-42BC-877B-01AB15FC51BA}"/>
    <cellStyle name="Comma [0] 2 159 2 2" xfId="45092" hidden="1" xr:uid="{86B1B4AB-946A-4E0D-9B4E-2A5D3EB420B9}"/>
    <cellStyle name="Comma [0] 2 159 2 2" xfId="45141" hidden="1" xr:uid="{A2776E1C-C868-4C0B-B225-955EB33F317D}"/>
    <cellStyle name="Comma [0] 2 159 2 2" xfId="45216" hidden="1" xr:uid="{3005DA10-17A6-4704-B053-D852B249598A}"/>
    <cellStyle name="Comma [0] 2 159 2 2" xfId="46332" hidden="1" xr:uid="{C784778C-75C9-4042-9F1F-6C9975994BDF}"/>
    <cellStyle name="Comma [0] 2 159 2 2" xfId="46848" hidden="1" xr:uid="{47791F0C-8CC9-4E1C-84CC-062DD94D4D28}"/>
    <cellStyle name="Comma [0] 2 159 2 2" xfId="46897" hidden="1" xr:uid="{E05168D2-6AE3-4A65-A31B-308E1D7E78A2}"/>
    <cellStyle name="Comma [0] 2 159 2 2" xfId="46972" hidden="1" xr:uid="{35AC895E-4AD1-4818-A609-CE4B0D0FD3C6}"/>
    <cellStyle name="Comma [0] 2 159 2 2" xfId="48085" hidden="1" xr:uid="{C676DA8A-D042-4100-AC61-10C0414F41DA}"/>
    <cellStyle name="Comma [0] 2 159 2 2" xfId="48601" hidden="1" xr:uid="{E7653845-F83E-4530-AE2F-90D8522DADE3}"/>
    <cellStyle name="Comma [0] 2 159 2 2" xfId="48650" hidden="1" xr:uid="{48E80B51-8B99-45E2-B3BD-A971ED4C2483}"/>
    <cellStyle name="Comma [0] 2 159 2 2" xfId="48725" hidden="1" xr:uid="{610A1BE4-CE3C-42E0-87DD-72A86ADE0590}"/>
    <cellStyle name="Comma [0] 2 159 2 2" xfId="49835" hidden="1" xr:uid="{374EC15F-35A8-40EC-B047-C79DD58287EA}"/>
    <cellStyle name="Comma [0] 2 159 2 2" xfId="50351" hidden="1" xr:uid="{9E06E0DE-5752-42BD-93A3-632A2671CE3D}"/>
    <cellStyle name="Comma [0] 2 159 2 2" xfId="50400" hidden="1" xr:uid="{87E7BA36-EBC8-45CE-A426-ABB028941FD2}"/>
    <cellStyle name="Comma [0] 2 159 2 2" xfId="50475" hidden="1" xr:uid="{26736C3C-F8F6-4033-AA92-258F17DC3EDE}"/>
    <cellStyle name="Comma [0] 2 159 2 2" xfId="51580" hidden="1" xr:uid="{881DFC60-D2E7-4DEE-9186-57347DBACA77}"/>
    <cellStyle name="Comma [0] 2 159 2 2" xfId="52095" hidden="1" xr:uid="{FC6849CB-80C6-48F4-A033-37EE31F5B885}"/>
    <cellStyle name="Comma [0] 2 159 2 2" xfId="52144" hidden="1" xr:uid="{F5B4F695-50A7-41EB-9A3B-605134A78C61}"/>
    <cellStyle name="Comma [0] 2 159 2 2" xfId="52219" hidden="1" xr:uid="{BB70EF9B-B03E-4ACE-9B6B-7B096770BC85}"/>
    <cellStyle name="Comma [0] 2 159 2 2" xfId="53318" hidden="1" xr:uid="{405C870D-798C-4E2B-96DF-072A8BCA4B76}"/>
    <cellStyle name="Comma [0] 2 159 2 2" xfId="53829" hidden="1" xr:uid="{2E11627E-E3F6-4EF6-928F-27C7DA7AC8E5}"/>
    <cellStyle name="Comma [0] 2 159 2 2" xfId="53878" hidden="1" xr:uid="{D3A7DBC6-7188-4FAC-9D00-F9CAD04EBBF1}"/>
    <cellStyle name="Comma [0] 2 159 2 2" xfId="53953" hidden="1" xr:uid="{56A916EA-FD95-4D91-A31F-16220FFB9C42}"/>
    <cellStyle name="Comma [0] 2 159 2 2" xfId="55046" hidden="1" xr:uid="{A45D2E15-F406-4F89-9828-22BDF8D153C0}"/>
    <cellStyle name="Comma [0] 2 159 2 2" xfId="55553" hidden="1" xr:uid="{02BCBE52-1C13-4DCA-A021-EBFBFAC35CD9}"/>
    <cellStyle name="Comma [0] 2 159 2 2" xfId="55602" hidden="1" xr:uid="{F3E7249D-42E0-4146-8905-B2519452871E}"/>
    <cellStyle name="Comma [0] 2 159 2 2" xfId="55677" hidden="1" xr:uid="{CA5BDA76-F23F-44E5-B3DB-5EBE4B49DF72}"/>
    <cellStyle name="Comma [0] 2 159 2 2" xfId="56759" hidden="1" xr:uid="{5A4333D4-06C7-48F6-AC25-3D4CCDBAF779}"/>
    <cellStyle name="Comma [0] 2 159 2 2" xfId="57260" hidden="1" xr:uid="{42E803DE-3414-493E-866A-42C8D7046AC6}"/>
    <cellStyle name="Comma [0] 2 159 2 2" xfId="57309" hidden="1" xr:uid="{4B9E7497-5E86-4716-A9B2-51226A2A3D1F}"/>
    <cellStyle name="Comma [0] 2 159 2 2" xfId="57384" hidden="1" xr:uid="{79FF6286-EE97-409F-9BA4-24DCA7B32F0F}"/>
    <cellStyle name="Comma [0] 2 159 2 2" xfId="58456" hidden="1" xr:uid="{B0B8284D-7793-445F-AEAD-50BD286CBD97}"/>
    <cellStyle name="Comma [0] 2 159 2 2" xfId="58954" hidden="1" xr:uid="{038C730B-3F3C-463F-87A8-B1CB5D6D5E19}"/>
    <cellStyle name="Comma [0] 2 159 2 2" xfId="59003" hidden="1" xr:uid="{0BB7C978-FC3F-405B-894C-E2ED4F961050}"/>
    <cellStyle name="Comma [0] 2 159 2 2" xfId="59078" hidden="1" xr:uid="{F794E43A-A7F0-4816-A5DE-57516F2468F0}"/>
    <cellStyle name="Comma [0] 2 159 2 2" xfId="60131" hidden="1" xr:uid="{E6E57BDC-53E4-4B2F-8AF7-F87FA20AAFDB}"/>
    <cellStyle name="Comma [0] 2 159 2 2" xfId="60615" hidden="1" xr:uid="{96E8F816-25D9-46A9-B3C9-6B31E3A93291}"/>
    <cellStyle name="Comma [0] 2 159 2 2" xfId="60664" hidden="1" xr:uid="{758AADE5-044C-40CA-868D-0F27EA4BC71B}"/>
    <cellStyle name="Comma [0] 2 159 2 2" xfId="60739" hidden="1" xr:uid="{AEB01A41-A28B-433A-A4D5-3F1908FCD3FA}"/>
    <cellStyle name="Comma [0] 2 159 2 2" xfId="61777" hidden="1" xr:uid="{A55D6521-7D61-4CC8-885E-AB171D652621}"/>
    <cellStyle name="Comma [0] 2 159 2 2" xfId="62250" hidden="1" xr:uid="{A8CF34A6-72AC-45D4-BF21-8CBD1B41CCAE}"/>
    <cellStyle name="Comma [0] 2 159 2 2" xfId="62299" hidden="1" xr:uid="{C22BD7F3-7A6B-4626-856B-06CBDAC5CA33}"/>
    <cellStyle name="Comma [0] 2 159 2 2" xfId="62374" hidden="1" xr:uid="{9E2ED9A5-3B72-43FA-9C9D-0E35F47BAD0D}"/>
    <cellStyle name="Comma [0] 2 159 2 2" xfId="63354" hidden="1" xr:uid="{88DD3D73-30F6-4400-B1DF-2698CA8DFAD6}"/>
    <cellStyle name="Comma [0] 2 159 2 2" xfId="63772" hidden="1" xr:uid="{BB248242-9FAE-4D72-857A-EFC32CE1F8A4}"/>
    <cellStyle name="Comma [0] 2 159 2 2" xfId="63812" hidden="1" xr:uid="{455EDC15-E248-4105-8EB0-8681B9C39B39}"/>
    <cellStyle name="Comma [0] 2 159 2 2" xfId="63885" hidden="1" xr:uid="{3ABCF6C0-A228-45DE-ADEA-B5B97AE26255}"/>
    <cellStyle name="Comma [0] 2 159 3" xfId="4324" hidden="1" xr:uid="{00000000-0005-0000-0000-0000E7100000}"/>
    <cellStyle name="Comma [0] 2 159 3" xfId="6543" hidden="1" xr:uid="{00000000-0005-0000-0000-000092190000}"/>
    <cellStyle name="Comma [0] 2 159 3" xfId="6871" hidden="1" xr:uid="{00000000-0005-0000-0000-0000DA1A0000}"/>
    <cellStyle name="Comma [0] 2 159 3" xfId="8627" hidden="1" xr:uid="{00000000-0005-0000-0000-0000B6210000}"/>
    <cellStyle name="Comma [0] 2 159 3" xfId="10383" hidden="1" xr:uid="{00000000-0005-0000-0000-000092280000}"/>
    <cellStyle name="Comma [0] 2 159 3" xfId="12139" hidden="1" xr:uid="{00000000-0005-0000-0000-00006E2F0000}"/>
    <cellStyle name="Comma [0] 2 159 3" xfId="13895" hidden="1" xr:uid="{00000000-0005-0000-0000-00004A360000}"/>
    <cellStyle name="Comma [0] 2 159 3" xfId="15651" hidden="1" xr:uid="{00000000-0005-0000-0000-0000263D0000}"/>
    <cellStyle name="Comma [0] 2 159 3" xfId="17403" hidden="1" xr:uid="{00000000-0005-0000-0000-0000FE430000}"/>
    <cellStyle name="Comma [0] 2 159 3" xfId="19152" hidden="1" xr:uid="{00000000-0005-0000-0000-0000D34A0000}"/>
    <cellStyle name="Comma [0] 2 159 3" xfId="20895" hidden="1" xr:uid="{00000000-0005-0000-0000-0000A2510000}"/>
    <cellStyle name="Comma [0] 2 159 3" xfId="22627" hidden="1" xr:uid="{00000000-0005-0000-0000-000066580000}"/>
    <cellStyle name="Comma [0] 2 159 3" xfId="24351" hidden="1" xr:uid="{00000000-0005-0000-0000-0000225F0000}"/>
    <cellStyle name="Comma [0] 2 159 3" xfId="26057" hidden="1" xr:uid="{00000000-0005-0000-0000-0000CC650000}"/>
    <cellStyle name="Comma [0] 2 159 3" xfId="27749" hidden="1" xr:uid="{00000000-0005-0000-0000-0000686C0000}"/>
    <cellStyle name="Comma [0] 2 159 3" xfId="29409" hidden="1" xr:uid="{00000000-0005-0000-0000-0000E4720000}"/>
    <cellStyle name="Comma [0] 2 159 3" xfId="36428" hidden="1" xr:uid="{D77B6005-6A49-41BA-B900-A03D409D6671}"/>
    <cellStyle name="Comma [0] 2 159 3" xfId="38647" hidden="1" xr:uid="{35D2F474-C22E-4302-B649-3F99556ECD20}"/>
    <cellStyle name="Comma [0] 2 159 3" xfId="38975" hidden="1" xr:uid="{99ABAA58-2962-42D1-BFB8-0AB9911FF1D5}"/>
    <cellStyle name="Comma [0] 2 159 3" xfId="40731" hidden="1" xr:uid="{F5BCFE8E-99DE-4357-8672-46FEA2921993}"/>
    <cellStyle name="Comma [0] 2 159 3" xfId="42487" hidden="1" xr:uid="{8AD53098-A6EA-4D11-86A6-CF812C9421F6}"/>
    <cellStyle name="Comma [0] 2 159 3" xfId="44243" hidden="1" xr:uid="{57682547-C7D1-4185-BFD0-01D9D77DD271}"/>
    <cellStyle name="Comma [0] 2 159 3" xfId="45999" hidden="1" xr:uid="{B9A89CD4-D94D-4E27-BDA7-7313563031B0}"/>
    <cellStyle name="Comma [0] 2 159 3" xfId="47755" hidden="1" xr:uid="{006BC83A-E2F2-4E85-AD0F-3FA8C5F99E3C}"/>
    <cellStyle name="Comma [0] 2 159 3" xfId="49507" hidden="1" xr:uid="{1A9AECF0-8EB3-48A8-A801-4E83234D607D}"/>
    <cellStyle name="Comma [0] 2 159 3" xfId="51256" hidden="1" xr:uid="{D976410C-CA15-44DF-8BA8-D087CB5B22DC}"/>
    <cellStyle name="Comma [0] 2 159 3" xfId="52999" hidden="1" xr:uid="{DB2B67FC-45B7-4597-ADD6-69B23830A62C}"/>
    <cellStyle name="Comma [0] 2 159 3" xfId="54731" hidden="1" xr:uid="{4089171E-255C-4832-A1EA-FF25EFAF8C39}"/>
    <cellStyle name="Comma [0] 2 159 3" xfId="56455" hidden="1" xr:uid="{693FC439-6D99-4672-8912-3F6B3C695EFD}"/>
    <cellStyle name="Comma [0] 2 159 3" xfId="58161" hidden="1" xr:uid="{82A9CAE7-FFD3-46CB-BEB5-716442B1F090}"/>
    <cellStyle name="Comma [0] 2 159 3" xfId="59853" hidden="1" xr:uid="{AD31BFA6-9BF9-4091-84C0-23210407216C}"/>
    <cellStyle name="Comma [0] 2 159 3" xfId="61513" hidden="1" xr:uid="{F40FEC79-B4F3-45AC-9AD8-F46B35EBE5DF}"/>
    <cellStyle name="Comma [0] 2 16" xfId="909" xr:uid="{00000000-0005-0000-0000-000090030000}"/>
    <cellStyle name="Comma [0] 2 16 2" xfId="1564" hidden="1" xr:uid="{00000000-0005-0000-0000-00001F060000}"/>
    <cellStyle name="Comma [0] 2 16 2" xfId="2096" hidden="1" xr:uid="{00000000-0005-0000-0000-000033080000}"/>
    <cellStyle name="Comma [0] 2 16 2" xfId="2368" hidden="1" xr:uid="{00000000-0005-0000-0000-000043090000}"/>
    <cellStyle name="Comma [0] 2 16 2" xfId="2573" hidden="1" xr:uid="{00000000-0005-0000-0000-0000100A0000}"/>
    <cellStyle name="Comma [0] 2 16 2" xfId="33682" hidden="1" xr:uid="{AE1E897F-90DA-490A-AC45-989F335045D1}"/>
    <cellStyle name="Comma [0] 2 16 2" xfId="34211" hidden="1" xr:uid="{1A80172D-D6D9-4B95-80BB-14200B1714F0}"/>
    <cellStyle name="Comma [0] 2 16 2" xfId="34483" hidden="1" xr:uid="{070011C2-A08B-4B37-ABB0-FB4131AC4A88}"/>
    <cellStyle name="Comma [0] 2 16 2" xfId="34688" hidden="1" xr:uid="{0C17D8E5-EA26-4F5E-8E33-7BCA9D1A223F}"/>
    <cellStyle name="Comma [0] 2 16 2" xfId="33047" xr:uid="{1A299C91-ABCB-4418-9A13-7F82DC5D3018}"/>
    <cellStyle name="Comma [0] 2 16 2 2" xfId="5361" hidden="1" xr:uid="{00000000-0005-0000-0000-0000F4140000}"/>
    <cellStyle name="Comma [0] 2 16 2 2" xfId="5898" hidden="1" xr:uid="{00000000-0005-0000-0000-00000D170000}"/>
    <cellStyle name="Comma [0] 2 16 2 2" xfId="6170" hidden="1" xr:uid="{00000000-0005-0000-0000-00001D180000}"/>
    <cellStyle name="Comma [0] 2 16 2 2" xfId="6375" hidden="1" xr:uid="{00000000-0005-0000-0000-0000EA180000}"/>
    <cellStyle name="Comma [0] 2 16 2 2" xfId="7580" hidden="1" xr:uid="{00000000-0005-0000-0000-00009F1D0000}"/>
    <cellStyle name="Comma [0] 2 16 2 2" xfId="8117" hidden="1" xr:uid="{00000000-0005-0000-0000-0000B81F0000}"/>
    <cellStyle name="Comma [0] 2 16 2 2" xfId="8389" hidden="1" xr:uid="{00000000-0005-0000-0000-0000C8200000}"/>
    <cellStyle name="Comma [0] 2 16 2 2" xfId="8594" hidden="1" xr:uid="{00000000-0005-0000-0000-000095210000}"/>
    <cellStyle name="Comma [0] 2 16 2 2" xfId="9336" hidden="1" xr:uid="{00000000-0005-0000-0000-00007B240000}"/>
    <cellStyle name="Comma [0] 2 16 2 2" xfId="9873" hidden="1" xr:uid="{00000000-0005-0000-0000-000094260000}"/>
    <cellStyle name="Comma [0] 2 16 2 2" xfId="10145" hidden="1" xr:uid="{00000000-0005-0000-0000-0000A4270000}"/>
    <cellStyle name="Comma [0] 2 16 2 2" xfId="10350" hidden="1" xr:uid="{00000000-0005-0000-0000-000071280000}"/>
    <cellStyle name="Comma [0] 2 16 2 2" xfId="11092" hidden="1" xr:uid="{00000000-0005-0000-0000-0000572B0000}"/>
    <cellStyle name="Comma [0] 2 16 2 2" xfId="11629" hidden="1" xr:uid="{00000000-0005-0000-0000-0000702D0000}"/>
    <cellStyle name="Comma [0] 2 16 2 2" xfId="11901" hidden="1" xr:uid="{00000000-0005-0000-0000-0000802E0000}"/>
    <cellStyle name="Comma [0] 2 16 2 2" xfId="12106" hidden="1" xr:uid="{00000000-0005-0000-0000-00004D2F0000}"/>
    <cellStyle name="Comma [0] 2 16 2 2" xfId="12848" hidden="1" xr:uid="{00000000-0005-0000-0000-000033320000}"/>
    <cellStyle name="Comma [0] 2 16 2 2" xfId="13385" hidden="1" xr:uid="{00000000-0005-0000-0000-00004C340000}"/>
    <cellStyle name="Comma [0] 2 16 2 2" xfId="13657" hidden="1" xr:uid="{00000000-0005-0000-0000-00005C350000}"/>
    <cellStyle name="Comma [0] 2 16 2 2" xfId="13862" hidden="1" xr:uid="{00000000-0005-0000-0000-000029360000}"/>
    <cellStyle name="Comma [0] 2 16 2 2" xfId="14604" hidden="1" xr:uid="{00000000-0005-0000-0000-00000F390000}"/>
    <cellStyle name="Comma [0] 2 16 2 2" xfId="15141" hidden="1" xr:uid="{00000000-0005-0000-0000-0000283B0000}"/>
    <cellStyle name="Comma [0] 2 16 2 2" xfId="15413" hidden="1" xr:uid="{00000000-0005-0000-0000-0000383C0000}"/>
    <cellStyle name="Comma [0] 2 16 2 2" xfId="15618" hidden="1" xr:uid="{00000000-0005-0000-0000-0000053D0000}"/>
    <cellStyle name="Comma [0] 2 16 2 2" xfId="16357" hidden="1" xr:uid="{00000000-0005-0000-0000-0000E83F0000}"/>
    <cellStyle name="Comma [0] 2 16 2 2" xfId="16894" hidden="1" xr:uid="{00000000-0005-0000-0000-000001420000}"/>
    <cellStyle name="Comma [0] 2 16 2 2" xfId="17166" hidden="1" xr:uid="{00000000-0005-0000-0000-000011430000}"/>
    <cellStyle name="Comma [0] 2 16 2 2" xfId="17371" hidden="1" xr:uid="{00000000-0005-0000-0000-0000DE430000}"/>
    <cellStyle name="Comma [0] 2 16 2 2" xfId="18107" hidden="1" xr:uid="{00000000-0005-0000-0000-0000BE460000}"/>
    <cellStyle name="Comma [0] 2 16 2 2" xfId="18644" hidden="1" xr:uid="{00000000-0005-0000-0000-0000D7480000}"/>
    <cellStyle name="Comma [0] 2 16 2 2" xfId="18916" hidden="1" xr:uid="{00000000-0005-0000-0000-0000E7490000}"/>
    <cellStyle name="Comma [0] 2 16 2 2" xfId="19121" hidden="1" xr:uid="{00000000-0005-0000-0000-0000B44A0000}"/>
    <cellStyle name="Comma [0] 2 16 2 2" xfId="19851" hidden="1" xr:uid="{00000000-0005-0000-0000-00008E4D0000}"/>
    <cellStyle name="Comma [0] 2 16 2 2" xfId="20388" hidden="1" xr:uid="{00000000-0005-0000-0000-0000A74F0000}"/>
    <cellStyle name="Comma [0] 2 16 2 2" xfId="20660" hidden="1" xr:uid="{00000000-0005-0000-0000-0000B7500000}"/>
    <cellStyle name="Comma [0] 2 16 2 2" xfId="20865" hidden="1" xr:uid="{00000000-0005-0000-0000-000084510000}"/>
    <cellStyle name="Comma [0] 2 16 2 2" xfId="21585" hidden="1" xr:uid="{00000000-0005-0000-0000-000054540000}"/>
    <cellStyle name="Comma [0] 2 16 2 2" xfId="22122" hidden="1" xr:uid="{00000000-0005-0000-0000-00006D560000}"/>
    <cellStyle name="Comma [0] 2 16 2 2" xfId="22394" hidden="1" xr:uid="{00000000-0005-0000-0000-00007D570000}"/>
    <cellStyle name="Comma [0] 2 16 2 2" xfId="22599" hidden="1" xr:uid="{00000000-0005-0000-0000-00004A580000}"/>
    <cellStyle name="Comma [0] 2 16 2 2" xfId="23311" hidden="1" xr:uid="{00000000-0005-0000-0000-0000125B0000}"/>
    <cellStyle name="Comma [0] 2 16 2 2" xfId="23846" hidden="1" xr:uid="{00000000-0005-0000-0000-0000295D0000}"/>
    <cellStyle name="Comma [0] 2 16 2 2" xfId="24118" hidden="1" xr:uid="{00000000-0005-0000-0000-0000395E0000}"/>
    <cellStyle name="Comma [0] 2 16 2 2" xfId="24323" hidden="1" xr:uid="{00000000-0005-0000-0000-0000065F0000}"/>
    <cellStyle name="Comma [0] 2 16 2 2" xfId="25019" hidden="1" xr:uid="{00000000-0005-0000-0000-0000BE610000}"/>
    <cellStyle name="Comma [0] 2 16 2 2" xfId="25553" hidden="1" xr:uid="{00000000-0005-0000-0000-0000D4630000}"/>
    <cellStyle name="Comma [0] 2 16 2 2" xfId="25825" hidden="1" xr:uid="{00000000-0005-0000-0000-0000E4640000}"/>
    <cellStyle name="Comma [0] 2 16 2 2" xfId="26030" hidden="1" xr:uid="{00000000-0005-0000-0000-0000B1650000}"/>
    <cellStyle name="Comma [0] 2 16 2 2" xfId="26714" hidden="1" xr:uid="{00000000-0005-0000-0000-00005D680000}"/>
    <cellStyle name="Comma [0] 2 16 2 2" xfId="27247" hidden="1" xr:uid="{00000000-0005-0000-0000-0000726A0000}"/>
    <cellStyle name="Comma [0] 2 16 2 2" xfId="27519" hidden="1" xr:uid="{00000000-0005-0000-0000-0000826B0000}"/>
    <cellStyle name="Comma [0] 2 16 2 2" xfId="27724" hidden="1" xr:uid="{00000000-0005-0000-0000-00004F6C0000}"/>
    <cellStyle name="Comma [0] 2 16 2 2" xfId="28378" hidden="1" xr:uid="{00000000-0005-0000-0000-0000DD6E0000}"/>
    <cellStyle name="Comma [0] 2 16 2 2" xfId="28908" hidden="1" xr:uid="{00000000-0005-0000-0000-0000EF700000}"/>
    <cellStyle name="Comma [0] 2 16 2 2" xfId="29180" hidden="1" xr:uid="{00000000-0005-0000-0000-0000FF710000}"/>
    <cellStyle name="Comma [0] 2 16 2 2" xfId="29385" hidden="1" xr:uid="{00000000-0005-0000-0000-0000CC720000}"/>
    <cellStyle name="Comma [0] 2 16 2 2" xfId="30013" hidden="1" xr:uid="{00000000-0005-0000-0000-000040750000}"/>
    <cellStyle name="Comma [0] 2 16 2 2" xfId="30543" hidden="1" xr:uid="{00000000-0005-0000-0000-000052770000}"/>
    <cellStyle name="Comma [0] 2 16 2 2" xfId="30815" hidden="1" xr:uid="{00000000-0005-0000-0000-000062780000}"/>
    <cellStyle name="Comma [0] 2 16 2 2" xfId="31020" hidden="1" xr:uid="{00000000-0005-0000-0000-00002F790000}"/>
    <cellStyle name="Comma [0] 2 16 2 2" xfId="31540" hidden="1" xr:uid="{00000000-0005-0000-0000-0000377B0000}"/>
    <cellStyle name="Comma [0] 2 16 2 2" xfId="37465" hidden="1" xr:uid="{3D371163-3D9D-4A66-B9D6-88097B14C022}"/>
    <cellStyle name="Comma [0] 2 16 2 2" xfId="38002" hidden="1" xr:uid="{57C099DD-CDBD-43A3-8C5E-B629F9A68EAA}"/>
    <cellStyle name="Comma [0] 2 16 2 2" xfId="38274" hidden="1" xr:uid="{95539FF5-02FA-47DC-A21C-C66087C76053}"/>
    <cellStyle name="Comma [0] 2 16 2 2" xfId="38479" hidden="1" xr:uid="{8867AE5C-AF66-40E0-A70B-2FBDD1F30BB5}"/>
    <cellStyle name="Comma [0] 2 16 2 2" xfId="39684" hidden="1" xr:uid="{2848362F-82FA-400C-B796-8B480ECFD2D1}"/>
    <cellStyle name="Comma [0] 2 16 2 2" xfId="40221" hidden="1" xr:uid="{2F1C10C2-1872-415B-8828-E4852B01C9B2}"/>
    <cellStyle name="Comma [0] 2 16 2 2" xfId="40493" hidden="1" xr:uid="{0D4B9A27-02F3-48D4-94D8-C239017A69AC}"/>
    <cellStyle name="Comma [0] 2 16 2 2" xfId="40698" hidden="1" xr:uid="{A26A244E-5FB0-4C61-A290-55EA5384938A}"/>
    <cellStyle name="Comma [0] 2 16 2 2" xfId="41440" hidden="1" xr:uid="{77FE8319-BD0D-4D34-A453-B43FD0A57EA3}"/>
    <cellStyle name="Comma [0] 2 16 2 2" xfId="41977" hidden="1" xr:uid="{0902B3E1-F0A0-4788-90A4-0BC4E5565C0E}"/>
    <cellStyle name="Comma [0] 2 16 2 2" xfId="42249" hidden="1" xr:uid="{645004A7-32CA-4F12-9235-45C49F0E5EB9}"/>
    <cellStyle name="Comma [0] 2 16 2 2" xfId="42454" hidden="1" xr:uid="{C9303E5B-4CAE-4093-AF6B-C9B02A36FA49}"/>
    <cellStyle name="Comma [0] 2 16 2 2" xfId="43196" hidden="1" xr:uid="{98FFEF6B-7C5C-42DC-A16D-E55AA70EA34E}"/>
    <cellStyle name="Comma [0] 2 16 2 2" xfId="43733" hidden="1" xr:uid="{3EFFEB87-47DD-4040-8EC3-4A8D324DF3C7}"/>
    <cellStyle name="Comma [0] 2 16 2 2" xfId="44005" hidden="1" xr:uid="{A6CF5791-21C3-48B6-862B-969002753260}"/>
    <cellStyle name="Comma [0] 2 16 2 2" xfId="44210" hidden="1" xr:uid="{5A6AA5C0-339B-4203-886E-ECE4F6FBEC4A}"/>
    <cellStyle name="Comma [0] 2 16 2 2" xfId="44952" hidden="1" xr:uid="{CE01C078-44C3-4E62-BA9A-F7F4BD1AD637}"/>
    <cellStyle name="Comma [0] 2 16 2 2" xfId="45489" hidden="1" xr:uid="{F79EED17-1DD4-4F37-99A7-2DB115E37315}"/>
    <cellStyle name="Comma [0] 2 16 2 2" xfId="45761" hidden="1" xr:uid="{27949593-0E21-4EB6-9D29-10AEE747AFB5}"/>
    <cellStyle name="Comma [0] 2 16 2 2" xfId="45966" hidden="1" xr:uid="{4B596A5A-B15F-47BE-B500-FA753E46EF63}"/>
    <cellStyle name="Comma [0] 2 16 2 2" xfId="46708" hidden="1" xr:uid="{9DE19184-81F2-4CAD-9F72-66427891FD91}"/>
    <cellStyle name="Comma [0] 2 16 2 2" xfId="47245" hidden="1" xr:uid="{377A55A9-C918-49DD-9594-8682116456CB}"/>
    <cellStyle name="Comma [0] 2 16 2 2" xfId="47517" hidden="1" xr:uid="{D6F892B2-59EA-4160-8CCF-A88310A103D1}"/>
    <cellStyle name="Comma [0] 2 16 2 2" xfId="47722" hidden="1" xr:uid="{F6A54ACF-98E1-431D-B3B4-168BC9694501}"/>
    <cellStyle name="Comma [0] 2 16 2 2" xfId="48461" hidden="1" xr:uid="{BA22495C-C432-48B4-93AF-35487BDD454F}"/>
    <cellStyle name="Comma [0] 2 16 2 2" xfId="48998" hidden="1" xr:uid="{91407EB3-8B2A-4CE9-A0EE-C919A10CEEBA}"/>
    <cellStyle name="Comma [0] 2 16 2 2" xfId="49270" hidden="1" xr:uid="{A9D2A51B-E004-4C09-A745-F54172CD92A5}"/>
    <cellStyle name="Comma [0] 2 16 2 2" xfId="49475" hidden="1" xr:uid="{CF39AE7B-7EB0-4F17-ABE2-7EDE5E85D057}"/>
    <cellStyle name="Comma [0] 2 16 2 2" xfId="50211" hidden="1" xr:uid="{B2EFC262-BD68-4717-8BA0-AF52CAA7EAEF}"/>
    <cellStyle name="Comma [0] 2 16 2 2" xfId="50748" hidden="1" xr:uid="{3FDFC37D-6676-4F0A-B9E2-ED81C4D9E2A6}"/>
    <cellStyle name="Comma [0] 2 16 2 2" xfId="51020" hidden="1" xr:uid="{4425D732-CB42-4A55-9CDA-0661C70CD3CE}"/>
    <cellStyle name="Comma [0] 2 16 2 2" xfId="51225" hidden="1" xr:uid="{6EF3B81B-E698-4265-934B-DA5514A23D8C}"/>
    <cellStyle name="Comma [0] 2 16 2 2" xfId="51955" hidden="1" xr:uid="{F3C5C73D-446B-49F1-BDE1-9D83B3BF1940}"/>
    <cellStyle name="Comma [0] 2 16 2 2" xfId="52492" hidden="1" xr:uid="{4CBC598C-5AFE-4702-8746-324005BFF635}"/>
    <cellStyle name="Comma [0] 2 16 2 2" xfId="52764" hidden="1" xr:uid="{6C83D49A-9ABC-4781-9103-6DD1F3644E04}"/>
    <cellStyle name="Comma [0] 2 16 2 2" xfId="52969" hidden="1" xr:uid="{F8E619C4-DC01-4FED-9E2A-8796E3A67DD4}"/>
    <cellStyle name="Comma [0] 2 16 2 2" xfId="53689" hidden="1" xr:uid="{7C2CD101-457B-493C-BE3E-71C74D7E295C}"/>
    <cellStyle name="Comma [0] 2 16 2 2" xfId="54226" hidden="1" xr:uid="{800A79A4-D65D-4740-9E4B-C9CC9DC6478A}"/>
    <cellStyle name="Comma [0] 2 16 2 2" xfId="54498" hidden="1" xr:uid="{9415F0DC-6CAE-411D-8F41-4B6F862721A9}"/>
    <cellStyle name="Comma [0] 2 16 2 2" xfId="54703" hidden="1" xr:uid="{41D511D7-A8EB-4B42-B68F-B3C7BADAE143}"/>
    <cellStyle name="Comma [0] 2 16 2 2" xfId="55415" hidden="1" xr:uid="{1545AA75-E3F4-4924-B5DA-C4840A7BA3AA}"/>
    <cellStyle name="Comma [0] 2 16 2 2" xfId="55950" hidden="1" xr:uid="{53E7754B-89A0-4A00-BEC7-F9D829853577}"/>
    <cellStyle name="Comma [0] 2 16 2 2" xfId="56222" hidden="1" xr:uid="{6FA62F5A-9657-4E7C-B94D-FE00A2CAE977}"/>
    <cellStyle name="Comma [0] 2 16 2 2" xfId="56427" hidden="1" xr:uid="{22755B75-A00F-4BF4-955E-0CF254FC8338}"/>
    <cellStyle name="Comma [0] 2 16 2 2" xfId="57123" hidden="1" xr:uid="{6A0D2FEF-1CAA-448A-BE43-C10A14E35253}"/>
    <cellStyle name="Comma [0] 2 16 2 2" xfId="57657" hidden="1" xr:uid="{35A4CB5A-3719-47C2-B1B6-5497BFBE4FF3}"/>
    <cellStyle name="Comma [0] 2 16 2 2" xfId="57929" hidden="1" xr:uid="{900B5B1E-581B-4078-9E78-24D631A2EFC3}"/>
    <cellStyle name="Comma [0] 2 16 2 2" xfId="58134" hidden="1" xr:uid="{86C44F5E-C9A1-48A0-927F-0B6F28DE9C13}"/>
    <cellStyle name="Comma [0] 2 16 2 2" xfId="58818" hidden="1" xr:uid="{BD2C8177-E822-4316-814E-32F978E0AA85}"/>
    <cellStyle name="Comma [0] 2 16 2 2" xfId="59351" hidden="1" xr:uid="{EB75E10E-009B-40F8-867E-F10929BD90D4}"/>
    <cellStyle name="Comma [0] 2 16 2 2" xfId="59623" hidden="1" xr:uid="{B9765391-00F0-4FAA-A8D5-17FB1097FC4A}"/>
    <cellStyle name="Comma [0] 2 16 2 2" xfId="59828" hidden="1" xr:uid="{983CF348-DB9C-41BA-A5A4-BF6FE8864F06}"/>
    <cellStyle name="Comma [0] 2 16 2 2" xfId="60482" hidden="1" xr:uid="{E16C5721-2D22-4392-A7A6-77BE4EA9BDBE}"/>
    <cellStyle name="Comma [0] 2 16 2 2" xfId="61012" hidden="1" xr:uid="{3BE4E639-9127-4C5D-B391-FCD148EE9045}"/>
    <cellStyle name="Comma [0] 2 16 2 2" xfId="61284" hidden="1" xr:uid="{DD4E3FAE-B5FE-483D-AEA0-3D2F3974B0AD}"/>
    <cellStyle name="Comma [0] 2 16 2 2" xfId="61489" hidden="1" xr:uid="{EBE81A63-234B-4C79-AF6E-2611EA4D6F68}"/>
    <cellStyle name="Comma [0] 2 16 2 2" xfId="62117" hidden="1" xr:uid="{7724D0A6-053E-4097-B4FC-440CC9C60837}"/>
    <cellStyle name="Comma [0] 2 16 2 2" xfId="62647" hidden="1" xr:uid="{AA20E7AB-3E9A-4C40-AC86-B54DABFF87CD}"/>
    <cellStyle name="Comma [0] 2 16 2 2" xfId="62919" hidden="1" xr:uid="{B898B983-927A-48DA-8102-776FFF370EEF}"/>
    <cellStyle name="Comma [0] 2 16 2 2" xfId="63124" hidden="1" xr:uid="{BEA668F5-066C-4A50-94CE-FC348F1D9762}"/>
    <cellStyle name="Comma [0] 2 16 2 2" xfId="63644" hidden="1" xr:uid="{3705B7F6-CB57-460E-BAAF-0526AA7C50A0}"/>
    <cellStyle name="Comma [0] 2 16 3" xfId="4700" hidden="1" xr:uid="{00000000-0005-0000-0000-00005F120000}"/>
    <cellStyle name="Comma [0] 2 16 3" xfId="6919" hidden="1" xr:uid="{00000000-0005-0000-0000-00000A1B0000}"/>
    <cellStyle name="Comma [0] 2 16 3" xfId="8675" hidden="1" xr:uid="{00000000-0005-0000-0000-0000E6210000}"/>
    <cellStyle name="Comma [0] 2 16 3" xfId="10431" hidden="1" xr:uid="{00000000-0005-0000-0000-0000C2280000}"/>
    <cellStyle name="Comma [0] 2 16 3" xfId="12187" hidden="1" xr:uid="{00000000-0005-0000-0000-00009E2F0000}"/>
    <cellStyle name="Comma [0] 2 16 3" xfId="13943" hidden="1" xr:uid="{00000000-0005-0000-0000-00007A360000}"/>
    <cellStyle name="Comma [0] 2 16 3" xfId="15699" hidden="1" xr:uid="{00000000-0005-0000-0000-0000563D0000}"/>
    <cellStyle name="Comma [0] 2 16 3" xfId="17451" hidden="1" xr:uid="{00000000-0005-0000-0000-00002E440000}"/>
    <cellStyle name="Comma [0] 2 16 3" xfId="19200" hidden="1" xr:uid="{00000000-0005-0000-0000-0000034B0000}"/>
    <cellStyle name="Comma [0] 2 16 3" xfId="20943" hidden="1" xr:uid="{00000000-0005-0000-0000-0000D2510000}"/>
    <cellStyle name="Comma [0] 2 16 3" xfId="22673" hidden="1" xr:uid="{00000000-0005-0000-0000-000094580000}"/>
    <cellStyle name="Comma [0] 2 16 3" xfId="24396" hidden="1" xr:uid="{00000000-0005-0000-0000-00004F5F0000}"/>
    <cellStyle name="Comma [0] 2 16 3" xfId="26099" hidden="1" xr:uid="{00000000-0005-0000-0000-0000F6650000}"/>
    <cellStyle name="Comma [0] 2 16 3" xfId="27788" hidden="1" xr:uid="{00000000-0005-0000-0000-00008F6C0000}"/>
    <cellStyle name="Comma [0] 2 16 3" xfId="29443" hidden="1" xr:uid="{00000000-0005-0000-0000-000006730000}"/>
    <cellStyle name="Comma [0] 2 16 3" xfId="31059" hidden="1" xr:uid="{00000000-0005-0000-0000-000056790000}"/>
    <cellStyle name="Comma [0] 2 16 3" xfId="36804" hidden="1" xr:uid="{73EE30AA-FB7F-410F-8918-B960DA3F6394}"/>
    <cellStyle name="Comma [0] 2 16 3" xfId="39023" hidden="1" xr:uid="{0D61A89E-B734-4523-A933-44738F68F717}"/>
    <cellStyle name="Comma [0] 2 16 3" xfId="40779" hidden="1" xr:uid="{A90466AF-AFB8-4134-903A-686D29982D85}"/>
    <cellStyle name="Comma [0] 2 16 3" xfId="42535" hidden="1" xr:uid="{05A39DD1-DFFA-41CC-B63E-F2008FEF9D6E}"/>
    <cellStyle name="Comma [0] 2 16 3" xfId="44291" hidden="1" xr:uid="{E43D67EF-DDB2-41FE-8AF6-A8B23AE7AAEF}"/>
    <cellStyle name="Comma [0] 2 16 3" xfId="46047" hidden="1" xr:uid="{35CDC6D7-1326-4004-9355-E878E4B6387F}"/>
    <cellStyle name="Comma [0] 2 16 3" xfId="47803" hidden="1" xr:uid="{13DF4B05-FC1D-43BA-B260-F0805BCC46BE}"/>
    <cellStyle name="Comma [0] 2 16 3" xfId="49555" hidden="1" xr:uid="{E9A9BCE9-B07E-4422-B0D3-1875256884FE}"/>
    <cellStyle name="Comma [0] 2 16 3" xfId="51304" hidden="1" xr:uid="{3B5183EC-009E-47FA-887E-C9D77463524A}"/>
    <cellStyle name="Comma [0] 2 16 3" xfId="53047" hidden="1" xr:uid="{9C3C0C03-6D69-4DEA-A200-EA29CD6C2EA1}"/>
    <cellStyle name="Comma [0] 2 16 3" xfId="54777" hidden="1" xr:uid="{A570CC49-C6C9-4714-BC29-86F4A1309292}"/>
    <cellStyle name="Comma [0] 2 16 3" xfId="56500" hidden="1" xr:uid="{338C3781-217E-4E04-AB74-5FBB24B74876}"/>
    <cellStyle name="Comma [0] 2 16 3" xfId="58203" hidden="1" xr:uid="{4CC58868-C0B7-4338-A1E5-6BC83898C7DF}"/>
    <cellStyle name="Comma [0] 2 16 3" xfId="59892" hidden="1" xr:uid="{6ED4E23F-E740-4017-8D29-BABAA0E9BD09}"/>
    <cellStyle name="Comma [0] 2 16 3" xfId="61547" hidden="1" xr:uid="{A6547071-CF4E-4DC2-AE9C-B44E6D6F281F}"/>
    <cellStyle name="Comma [0] 2 16 3" xfId="63163" hidden="1" xr:uid="{4956C2C9-2039-47FE-B453-34886D4BC08B}"/>
    <cellStyle name="Comma [0] 2 160" xfId="526" xr:uid="{00000000-0005-0000-0000-000011020000}"/>
    <cellStyle name="Comma [0] 2 160 2" xfId="1181" hidden="1" xr:uid="{00000000-0005-0000-0000-0000A0040000}"/>
    <cellStyle name="Comma [0] 2 160 2" xfId="1715" hidden="1" xr:uid="{00000000-0005-0000-0000-0000B6060000}"/>
    <cellStyle name="Comma [0] 2 160 2" xfId="1742" hidden="1" xr:uid="{00000000-0005-0000-0000-0000D1060000}"/>
    <cellStyle name="Comma [0] 2 160 2" xfId="1790" hidden="1" xr:uid="{00000000-0005-0000-0000-000001070000}"/>
    <cellStyle name="Comma [0] 2 160 2" xfId="33302" hidden="1" xr:uid="{35E2F8B1-7EF9-49C3-88FE-42113DA5A5A1}"/>
    <cellStyle name="Comma [0] 2 160 2" xfId="33833" hidden="1" xr:uid="{D4B82616-489F-4E01-BFDA-F597320A739A}"/>
    <cellStyle name="Comma [0] 2 160 2" xfId="33857" hidden="1" xr:uid="{740B09E3-7868-46E6-AD4F-1489C5CB80E8}"/>
    <cellStyle name="Comma [0] 2 160 2" xfId="33905" hidden="1" xr:uid="{7AA14613-091B-42F3-96B3-982A153B21A2}"/>
    <cellStyle name="Comma [0] 2 160 2" xfId="32664" xr:uid="{6475F5A0-E80A-4514-9C37-2DFB34B0BE6E}"/>
    <cellStyle name="Comma [0] 2 160 2 2" xfId="4978" hidden="1" xr:uid="{00000000-0005-0000-0000-000075130000}"/>
    <cellStyle name="Comma [0] 2 160 2 2" xfId="5513" hidden="1" xr:uid="{00000000-0005-0000-0000-00008C150000}"/>
    <cellStyle name="Comma [0] 2 160 2 2" xfId="5543" hidden="1" xr:uid="{00000000-0005-0000-0000-0000AA150000}"/>
    <cellStyle name="Comma [0] 2 160 2 2" xfId="5591" hidden="1" xr:uid="{00000000-0005-0000-0000-0000DA150000}"/>
    <cellStyle name="Comma [0] 2 160 2 2" xfId="7197" hidden="1" xr:uid="{00000000-0005-0000-0000-0000201C0000}"/>
    <cellStyle name="Comma [0] 2 160 2 2" xfId="7732" hidden="1" xr:uid="{00000000-0005-0000-0000-0000371E0000}"/>
    <cellStyle name="Comma [0] 2 160 2 2" xfId="7762" hidden="1" xr:uid="{00000000-0005-0000-0000-0000551E0000}"/>
    <cellStyle name="Comma [0] 2 160 2 2" xfId="7810" hidden="1" xr:uid="{00000000-0005-0000-0000-0000851E0000}"/>
    <cellStyle name="Comma [0] 2 160 2 2" xfId="8953" hidden="1" xr:uid="{00000000-0005-0000-0000-0000FC220000}"/>
    <cellStyle name="Comma [0] 2 160 2 2" xfId="9488" hidden="1" xr:uid="{00000000-0005-0000-0000-000013250000}"/>
    <cellStyle name="Comma [0] 2 160 2 2" xfId="9518" hidden="1" xr:uid="{00000000-0005-0000-0000-000031250000}"/>
    <cellStyle name="Comma [0] 2 160 2 2" xfId="9566" hidden="1" xr:uid="{00000000-0005-0000-0000-000061250000}"/>
    <cellStyle name="Comma [0] 2 160 2 2" xfId="10709" hidden="1" xr:uid="{00000000-0005-0000-0000-0000D8290000}"/>
    <cellStyle name="Comma [0] 2 160 2 2" xfId="11244" hidden="1" xr:uid="{00000000-0005-0000-0000-0000EF2B0000}"/>
    <cellStyle name="Comma [0] 2 160 2 2" xfId="11274" hidden="1" xr:uid="{00000000-0005-0000-0000-00000D2C0000}"/>
    <cellStyle name="Comma [0] 2 160 2 2" xfId="11322" hidden="1" xr:uid="{00000000-0005-0000-0000-00003D2C0000}"/>
    <cellStyle name="Comma [0] 2 160 2 2" xfId="12465" hidden="1" xr:uid="{00000000-0005-0000-0000-0000B4300000}"/>
    <cellStyle name="Comma [0] 2 160 2 2" xfId="13000" hidden="1" xr:uid="{00000000-0005-0000-0000-0000CB320000}"/>
    <cellStyle name="Comma [0] 2 160 2 2" xfId="13030" hidden="1" xr:uid="{00000000-0005-0000-0000-0000E9320000}"/>
    <cellStyle name="Comma [0] 2 160 2 2" xfId="13078" hidden="1" xr:uid="{00000000-0005-0000-0000-000019330000}"/>
    <cellStyle name="Comma [0] 2 160 2 2" xfId="14221" hidden="1" xr:uid="{00000000-0005-0000-0000-000090370000}"/>
    <cellStyle name="Comma [0] 2 160 2 2" xfId="14756" hidden="1" xr:uid="{00000000-0005-0000-0000-0000A7390000}"/>
    <cellStyle name="Comma [0] 2 160 2 2" xfId="14786" hidden="1" xr:uid="{00000000-0005-0000-0000-0000C5390000}"/>
    <cellStyle name="Comma [0] 2 160 2 2" xfId="14834" hidden="1" xr:uid="{00000000-0005-0000-0000-0000F5390000}"/>
    <cellStyle name="Comma [0] 2 160 2 2" xfId="15974" hidden="1" xr:uid="{00000000-0005-0000-0000-0000693E0000}"/>
    <cellStyle name="Comma [0] 2 160 2 2" xfId="16509" hidden="1" xr:uid="{00000000-0005-0000-0000-000080400000}"/>
    <cellStyle name="Comma [0] 2 160 2 2" xfId="16539" hidden="1" xr:uid="{00000000-0005-0000-0000-00009E400000}"/>
    <cellStyle name="Comma [0] 2 160 2 2" xfId="16587" hidden="1" xr:uid="{00000000-0005-0000-0000-0000CE400000}"/>
    <cellStyle name="Comma [0] 2 160 2 2" xfId="17724" hidden="1" xr:uid="{00000000-0005-0000-0000-00003F450000}"/>
    <cellStyle name="Comma [0] 2 160 2 2" xfId="18259" hidden="1" xr:uid="{00000000-0005-0000-0000-000056470000}"/>
    <cellStyle name="Comma [0] 2 160 2 2" xfId="18289" hidden="1" xr:uid="{00000000-0005-0000-0000-000074470000}"/>
    <cellStyle name="Comma [0] 2 160 2 2" xfId="18337" hidden="1" xr:uid="{00000000-0005-0000-0000-0000A4470000}"/>
    <cellStyle name="Comma [0] 2 160 2 2" xfId="19469" hidden="1" xr:uid="{00000000-0005-0000-0000-0000104C0000}"/>
    <cellStyle name="Comma [0] 2 160 2 2" xfId="20003" hidden="1" xr:uid="{00000000-0005-0000-0000-0000264E0000}"/>
    <cellStyle name="Comma [0] 2 160 2 2" xfId="20033" hidden="1" xr:uid="{00000000-0005-0000-0000-0000444E0000}"/>
    <cellStyle name="Comma [0] 2 160 2 2" xfId="20081" hidden="1" xr:uid="{00000000-0005-0000-0000-0000744E0000}"/>
    <cellStyle name="Comma [0] 2 160 2 2" xfId="21207" hidden="1" xr:uid="{00000000-0005-0000-0000-0000DA520000}"/>
    <cellStyle name="Comma [0] 2 160 2 2" xfId="21737" hidden="1" xr:uid="{00000000-0005-0000-0000-0000EC540000}"/>
    <cellStyle name="Comma [0] 2 160 2 2" xfId="21767" hidden="1" xr:uid="{00000000-0005-0000-0000-00000A550000}"/>
    <cellStyle name="Comma [0] 2 160 2 2" xfId="21815" hidden="1" xr:uid="{00000000-0005-0000-0000-00003A550000}"/>
    <cellStyle name="Comma [0] 2 160 2 2" xfId="22935" hidden="1" xr:uid="{00000000-0005-0000-0000-00009A590000}"/>
    <cellStyle name="Comma [0] 2 160 2 2" xfId="23461" hidden="1" xr:uid="{00000000-0005-0000-0000-0000A85B0000}"/>
    <cellStyle name="Comma [0] 2 160 2 2" xfId="23491" hidden="1" xr:uid="{00000000-0005-0000-0000-0000C65B0000}"/>
    <cellStyle name="Comma [0] 2 160 2 2" xfId="23539" hidden="1" xr:uid="{00000000-0005-0000-0000-0000F65B0000}"/>
    <cellStyle name="Comma [0] 2 160 2 2" xfId="24648" hidden="1" xr:uid="{00000000-0005-0000-0000-00004B600000}"/>
    <cellStyle name="Comma [0] 2 160 2 2" xfId="25168" hidden="1" xr:uid="{00000000-0005-0000-0000-000053620000}"/>
    <cellStyle name="Comma [0] 2 160 2 2" xfId="25198" hidden="1" xr:uid="{00000000-0005-0000-0000-000071620000}"/>
    <cellStyle name="Comma [0] 2 160 2 2" xfId="25246" hidden="1" xr:uid="{00000000-0005-0000-0000-0000A1620000}"/>
    <cellStyle name="Comma [0] 2 160 2 2" xfId="26345" hidden="1" xr:uid="{00000000-0005-0000-0000-0000EC660000}"/>
    <cellStyle name="Comma [0] 2 160 2 2" xfId="26862" hidden="1" xr:uid="{00000000-0005-0000-0000-0000F1680000}"/>
    <cellStyle name="Comma [0] 2 160 2 2" xfId="26892" hidden="1" xr:uid="{00000000-0005-0000-0000-00000F690000}"/>
    <cellStyle name="Comma [0] 2 160 2 2" xfId="26940" hidden="1" xr:uid="{00000000-0005-0000-0000-00003F690000}"/>
    <cellStyle name="Comma [0] 2 160 2 2" xfId="28020" hidden="1" xr:uid="{00000000-0005-0000-0000-0000776D0000}"/>
    <cellStyle name="Comma [0] 2 160 2 2" xfId="28523" hidden="1" xr:uid="{00000000-0005-0000-0000-00006E6F0000}"/>
    <cellStyle name="Comma [0] 2 160 2 2" xfId="28553" hidden="1" xr:uid="{00000000-0005-0000-0000-00008C6F0000}"/>
    <cellStyle name="Comma [0] 2 160 2 2" xfId="28601" hidden="1" xr:uid="{00000000-0005-0000-0000-0000BC6F0000}"/>
    <cellStyle name="Comma [0] 2 160 2 2" xfId="29666" hidden="1" xr:uid="{00000000-0005-0000-0000-0000E5730000}"/>
    <cellStyle name="Comma [0] 2 160 2 2" xfId="30158" hidden="1" xr:uid="{00000000-0005-0000-0000-0000D1750000}"/>
    <cellStyle name="Comma [0] 2 160 2 2" xfId="30188" hidden="1" xr:uid="{00000000-0005-0000-0000-0000EF750000}"/>
    <cellStyle name="Comma [0] 2 160 2 2" xfId="30236" hidden="1" xr:uid="{00000000-0005-0000-0000-00001F760000}"/>
    <cellStyle name="Comma [0] 2 160 2 2" xfId="31243" hidden="1" xr:uid="{00000000-0005-0000-0000-00000E7A0000}"/>
    <cellStyle name="Comma [0] 2 160 2 2" xfId="31679" hidden="1" xr:uid="{00000000-0005-0000-0000-0000C27B0000}"/>
    <cellStyle name="Comma [0] 2 160 2 2" xfId="31701" hidden="1" xr:uid="{00000000-0005-0000-0000-0000D87B0000}"/>
    <cellStyle name="Comma [0] 2 160 2 2" xfId="31749" hidden="1" xr:uid="{00000000-0005-0000-0000-0000087C0000}"/>
    <cellStyle name="Comma [0] 2 160 2 2" xfId="37082" hidden="1" xr:uid="{8CA68930-CAC5-4C30-913E-D573F33DE0D1}"/>
    <cellStyle name="Comma [0] 2 160 2 2" xfId="37617" hidden="1" xr:uid="{DEA4AA59-735E-485F-9146-11A75A85FBAB}"/>
    <cellStyle name="Comma [0] 2 160 2 2" xfId="37647" hidden="1" xr:uid="{F4EB0E8A-785B-4423-AFA1-95A0F28457B6}"/>
    <cellStyle name="Comma [0] 2 160 2 2" xfId="37695" hidden="1" xr:uid="{C7B017DD-9947-4EB7-AA5C-1B6B1AFCC00A}"/>
    <cellStyle name="Comma [0] 2 160 2 2" xfId="39301" hidden="1" xr:uid="{FC0F8468-CC33-4F65-89C9-F279366E9808}"/>
    <cellStyle name="Comma [0] 2 160 2 2" xfId="39836" hidden="1" xr:uid="{4607891B-4A3B-4C57-8B45-0AB66BF54BD8}"/>
    <cellStyle name="Comma [0] 2 160 2 2" xfId="39866" hidden="1" xr:uid="{C2ABA1AB-387F-48AF-8F9E-5E19A0A680BF}"/>
    <cellStyle name="Comma [0] 2 160 2 2" xfId="39914" hidden="1" xr:uid="{7D8B0C6C-22AB-47F9-8F25-882DBDAD1BAE}"/>
    <cellStyle name="Comma [0] 2 160 2 2" xfId="41057" hidden="1" xr:uid="{2769A7D3-9D85-4F80-95EA-733E1199858B}"/>
    <cellStyle name="Comma [0] 2 160 2 2" xfId="41592" hidden="1" xr:uid="{E8ECAB09-AAE6-4EDD-9FCD-8B9C9C2CF52F}"/>
    <cellStyle name="Comma [0] 2 160 2 2" xfId="41622" hidden="1" xr:uid="{890AC5C3-5B56-4BDC-99CA-68C8E3352534}"/>
    <cellStyle name="Comma [0] 2 160 2 2" xfId="41670" hidden="1" xr:uid="{768E6CFD-A402-4CD7-AACE-220B48257B9C}"/>
    <cellStyle name="Comma [0] 2 160 2 2" xfId="42813" hidden="1" xr:uid="{34C5EB2D-6E69-4616-BBDB-FDF020B89498}"/>
    <cellStyle name="Comma [0] 2 160 2 2" xfId="43348" hidden="1" xr:uid="{0E4C4E23-9B75-41AB-9ACF-6EBFB830FA25}"/>
    <cellStyle name="Comma [0] 2 160 2 2" xfId="43378" hidden="1" xr:uid="{33144F82-D3C4-4D09-A4A4-0A4E964CC9AB}"/>
    <cellStyle name="Comma [0] 2 160 2 2" xfId="43426" hidden="1" xr:uid="{09ABDED7-9A29-47EC-85DE-7F8F17F43B89}"/>
    <cellStyle name="Comma [0] 2 160 2 2" xfId="44569" hidden="1" xr:uid="{67190819-9BEE-4BE6-A849-6E7923A3563A}"/>
    <cellStyle name="Comma [0] 2 160 2 2" xfId="45104" hidden="1" xr:uid="{CA87C009-6E63-4541-999F-10C2C527EBBE}"/>
    <cellStyle name="Comma [0] 2 160 2 2" xfId="45134" hidden="1" xr:uid="{F935F958-6C7F-40CF-BA85-ED583F2D84E8}"/>
    <cellStyle name="Comma [0] 2 160 2 2" xfId="45182" hidden="1" xr:uid="{0CD35112-6399-43FD-9830-E5DF4C116E66}"/>
    <cellStyle name="Comma [0] 2 160 2 2" xfId="46325" hidden="1" xr:uid="{FBE9C7D3-6AEB-4D63-9F4F-2E92277405AE}"/>
    <cellStyle name="Comma [0] 2 160 2 2" xfId="46860" hidden="1" xr:uid="{0FDFF397-18C3-4F5D-8C7A-194908F01246}"/>
    <cellStyle name="Comma [0] 2 160 2 2" xfId="46890" hidden="1" xr:uid="{1DF2907C-FB3C-4A78-BF4E-A001A826549D}"/>
    <cellStyle name="Comma [0] 2 160 2 2" xfId="46938" hidden="1" xr:uid="{F028FC21-B786-4922-BE63-EA9A8FBF82AF}"/>
    <cellStyle name="Comma [0] 2 160 2 2" xfId="48078" hidden="1" xr:uid="{DDCFE723-FC1A-4342-95D7-FFC9A92E95D4}"/>
    <cellStyle name="Comma [0] 2 160 2 2" xfId="48613" hidden="1" xr:uid="{07E4C3CB-5414-4A1C-90CA-9D1C969D7265}"/>
    <cellStyle name="Comma [0] 2 160 2 2" xfId="48643" hidden="1" xr:uid="{B5A8B259-3F9B-4BB1-B1BC-73ABD71B5915}"/>
    <cellStyle name="Comma [0] 2 160 2 2" xfId="48691" hidden="1" xr:uid="{9AC9A36E-8504-4E28-9DEB-4A643BCA7683}"/>
    <cellStyle name="Comma [0] 2 160 2 2" xfId="49828" hidden="1" xr:uid="{DB7F0B34-25DD-4328-AEE6-D2AEC53B2E66}"/>
    <cellStyle name="Comma [0] 2 160 2 2" xfId="50363" hidden="1" xr:uid="{4D88A4E5-696C-43E9-BAB3-839A8A682A00}"/>
    <cellStyle name="Comma [0] 2 160 2 2" xfId="50393" hidden="1" xr:uid="{A27C4C04-1750-45B9-A73E-EF780AFDE0AC}"/>
    <cellStyle name="Comma [0] 2 160 2 2" xfId="50441" hidden="1" xr:uid="{718299A2-8AE2-4A40-B9E4-88FAD84068B1}"/>
    <cellStyle name="Comma [0] 2 160 2 2" xfId="51573" hidden="1" xr:uid="{FC6C9B5B-4827-4E44-BA98-1EB180A6285B}"/>
    <cellStyle name="Comma [0] 2 160 2 2" xfId="52107" hidden="1" xr:uid="{8B996787-2C81-4C90-AC32-A5FA5BC0762D}"/>
    <cellStyle name="Comma [0] 2 160 2 2" xfId="52137" hidden="1" xr:uid="{BF90ACD3-B56E-40A1-9C68-258418B9E37B}"/>
    <cellStyle name="Comma [0] 2 160 2 2" xfId="52185" hidden="1" xr:uid="{C39B7D1B-1F0E-4E13-819D-5E397261E7D6}"/>
    <cellStyle name="Comma [0] 2 160 2 2" xfId="53311" hidden="1" xr:uid="{9B17A640-3C6E-4ADB-8423-A1DCAA925399}"/>
    <cellStyle name="Comma [0] 2 160 2 2" xfId="53841" hidden="1" xr:uid="{0BD91F90-5B51-40FE-A166-7650B311CDC9}"/>
    <cellStyle name="Comma [0] 2 160 2 2" xfId="53871" hidden="1" xr:uid="{73579982-E658-4C51-A81D-DCBBC6A5295F}"/>
    <cellStyle name="Comma [0] 2 160 2 2" xfId="53919" hidden="1" xr:uid="{1433D012-ACD2-40EF-820D-8D0DC38C247B}"/>
    <cellStyle name="Comma [0] 2 160 2 2" xfId="55039" hidden="1" xr:uid="{E58CC90D-5F3A-42E2-91EC-C0CD2A1D8F4F}"/>
    <cellStyle name="Comma [0] 2 160 2 2" xfId="55565" hidden="1" xr:uid="{77E9C1C3-E435-44D3-8B64-184B2678C0E3}"/>
    <cellStyle name="Comma [0] 2 160 2 2" xfId="55595" hidden="1" xr:uid="{7E6FE99C-33AB-418E-8B0F-E96B7DF5BB01}"/>
    <cellStyle name="Comma [0] 2 160 2 2" xfId="55643" hidden="1" xr:uid="{2B701D12-3678-4DA1-8549-1F8336A3DECA}"/>
    <cellStyle name="Comma [0] 2 160 2 2" xfId="56752" hidden="1" xr:uid="{C73E1110-B778-48F9-851F-3918EA886BB8}"/>
    <cellStyle name="Comma [0] 2 160 2 2" xfId="57272" hidden="1" xr:uid="{A1212712-D641-4236-A758-080D3BA8B719}"/>
    <cellStyle name="Comma [0] 2 160 2 2" xfId="57302" hidden="1" xr:uid="{B26E4D6A-D20E-433E-B594-225E7C85304B}"/>
    <cellStyle name="Comma [0] 2 160 2 2" xfId="57350" hidden="1" xr:uid="{797D8E11-AACF-44EC-B84B-E350DD7FD52B}"/>
    <cellStyle name="Comma [0] 2 160 2 2" xfId="58449" hidden="1" xr:uid="{CE5D49E7-16C4-488A-B018-3B52CDCB7C5A}"/>
    <cellStyle name="Comma [0] 2 160 2 2" xfId="58966" hidden="1" xr:uid="{9EA3EA9F-7203-42D9-854D-0D444D07DF95}"/>
    <cellStyle name="Comma [0] 2 160 2 2" xfId="58996" hidden="1" xr:uid="{DDBD85F1-FC8E-4EB1-9A0A-127120498A39}"/>
    <cellStyle name="Comma [0] 2 160 2 2" xfId="59044" hidden="1" xr:uid="{1CC0F0A7-B3A8-4F5C-844C-CCAC1EF3DB14}"/>
    <cellStyle name="Comma [0] 2 160 2 2" xfId="60124" hidden="1" xr:uid="{06BC53F9-6FC3-417F-A03F-675710FF3E41}"/>
    <cellStyle name="Comma [0] 2 160 2 2" xfId="60627" hidden="1" xr:uid="{18B406A3-C57D-40DD-96E9-013E1119CCF1}"/>
    <cellStyle name="Comma [0] 2 160 2 2" xfId="60657" hidden="1" xr:uid="{58FE8D45-41B6-44C0-9FB5-2C93BC020C36}"/>
    <cellStyle name="Comma [0] 2 160 2 2" xfId="60705" hidden="1" xr:uid="{2EF6DF20-EC2C-443C-973F-037B72FD0D1E}"/>
    <cellStyle name="Comma [0] 2 160 2 2" xfId="61770" hidden="1" xr:uid="{54A333FE-F778-441F-80F1-B842BD6EF165}"/>
    <cellStyle name="Comma [0] 2 160 2 2" xfId="62262" hidden="1" xr:uid="{FF5C4C34-E863-42C5-A7BD-0B8F0DEF9ABD}"/>
    <cellStyle name="Comma [0] 2 160 2 2" xfId="62292" hidden="1" xr:uid="{FA38367B-7C71-4947-BEB9-C08CD24F45D2}"/>
    <cellStyle name="Comma [0] 2 160 2 2" xfId="62340" hidden="1" xr:uid="{0697AED3-3BFA-449C-A898-E95790E38632}"/>
    <cellStyle name="Comma [0] 2 160 2 2" xfId="63347" hidden="1" xr:uid="{C8BD6B1F-85C3-425B-A86E-4C8A6F3F5AEB}"/>
    <cellStyle name="Comma [0] 2 160 2 2" xfId="63783" hidden="1" xr:uid="{CED17023-45F9-4FD8-82AB-3CAEF6DB3D6E}"/>
    <cellStyle name="Comma [0] 2 160 2 2" xfId="63805" hidden="1" xr:uid="{8D3E2C9E-64E0-4E2B-B061-E033A7E0F077}"/>
    <cellStyle name="Comma [0] 2 160 2 2" xfId="63853" hidden="1" xr:uid="{555E6741-6B08-4A1D-9CC1-129F2E0A6AD4}"/>
    <cellStyle name="Comma [0] 2 160 3" xfId="4317" hidden="1" xr:uid="{00000000-0005-0000-0000-0000E0100000}"/>
    <cellStyle name="Comma [0] 2 160 3" xfId="6536" hidden="1" xr:uid="{00000000-0005-0000-0000-00008B190000}"/>
    <cellStyle name="Comma [0] 2 160 3" xfId="7523" hidden="1" xr:uid="{00000000-0005-0000-0000-0000661D0000}"/>
    <cellStyle name="Comma [0] 2 160 3" xfId="9279" hidden="1" xr:uid="{00000000-0005-0000-0000-000042240000}"/>
    <cellStyle name="Comma [0] 2 160 3" xfId="11035" hidden="1" xr:uid="{00000000-0005-0000-0000-00001E2B0000}"/>
    <cellStyle name="Comma [0] 2 160 3" xfId="12791" hidden="1" xr:uid="{00000000-0005-0000-0000-0000FA310000}"/>
    <cellStyle name="Comma [0] 2 160 3" xfId="14547" hidden="1" xr:uid="{00000000-0005-0000-0000-0000D6380000}"/>
    <cellStyle name="Comma [0] 2 160 3" xfId="16300" hidden="1" xr:uid="{00000000-0005-0000-0000-0000AF3F0000}"/>
    <cellStyle name="Comma [0] 2 160 3" xfId="18050" hidden="1" xr:uid="{00000000-0005-0000-0000-000085460000}"/>
    <cellStyle name="Comma [0] 2 160 3" xfId="19794" hidden="1" xr:uid="{00000000-0005-0000-0000-0000554D0000}"/>
    <cellStyle name="Comma [0] 2 160 3" xfId="21528" hidden="1" xr:uid="{00000000-0005-0000-0000-00001B540000}"/>
    <cellStyle name="Comma [0] 2 160 3" xfId="23254" hidden="1" xr:uid="{00000000-0005-0000-0000-0000D95A0000}"/>
    <cellStyle name="Comma [0] 2 160 3" xfId="24963" hidden="1" xr:uid="{00000000-0005-0000-0000-000086610000}"/>
    <cellStyle name="Comma [0] 2 160 3" xfId="26658" hidden="1" xr:uid="{00000000-0005-0000-0000-000025680000}"/>
    <cellStyle name="Comma [0] 2 160 3" xfId="28325" hidden="1" xr:uid="{00000000-0005-0000-0000-0000A86E0000}"/>
    <cellStyle name="Comma [0] 2 160 3" xfId="29961" hidden="1" xr:uid="{00000000-0005-0000-0000-00000C750000}"/>
    <cellStyle name="Comma [0] 2 160 3" xfId="36421" hidden="1" xr:uid="{3098EBE6-E81C-4F75-B17F-9422B84B249B}"/>
    <cellStyle name="Comma [0] 2 160 3" xfId="38640" hidden="1" xr:uid="{B40445AD-BD1C-4224-8F91-7151961A4884}"/>
    <cellStyle name="Comma [0] 2 160 3" xfId="39627" hidden="1" xr:uid="{898B7FD3-53F1-470F-B293-5FD76835A093}"/>
    <cellStyle name="Comma [0] 2 160 3" xfId="41383" hidden="1" xr:uid="{D57025BA-1F5F-4204-9F75-E55A37D85F28}"/>
    <cellStyle name="Comma [0] 2 160 3" xfId="43139" hidden="1" xr:uid="{E7297123-584B-4163-B316-6C9B35EA5CFB}"/>
    <cellStyle name="Comma [0] 2 160 3" xfId="44895" hidden="1" xr:uid="{59A8B1C3-9D6A-410E-A88A-41DEA4263846}"/>
    <cellStyle name="Comma [0] 2 160 3" xfId="46651" hidden="1" xr:uid="{140C2593-2C3F-4EF9-98C3-E4E82B8B2DDF}"/>
    <cellStyle name="Comma [0] 2 160 3" xfId="48404" hidden="1" xr:uid="{30672E32-E457-49A3-9AD1-099244881117}"/>
    <cellStyle name="Comma [0] 2 160 3" xfId="50154" hidden="1" xr:uid="{739033B2-BA25-493E-980C-E541BCD4FC5C}"/>
    <cellStyle name="Comma [0] 2 160 3" xfId="51898" hidden="1" xr:uid="{61754A7E-0F23-40C3-B864-D3C5C91A965E}"/>
    <cellStyle name="Comma [0] 2 160 3" xfId="53632" hidden="1" xr:uid="{A7E4BD77-372E-45B8-850F-C675563280F5}"/>
    <cellStyle name="Comma [0] 2 160 3" xfId="55358" hidden="1" xr:uid="{75FDB6EA-D790-4CD8-A10C-9EF2A0C832DD}"/>
    <cellStyle name="Comma [0] 2 160 3" xfId="57067" hidden="1" xr:uid="{F87BFB0E-898A-459D-B949-C3E7D01287CA}"/>
    <cellStyle name="Comma [0] 2 160 3" xfId="58762" hidden="1" xr:uid="{5F87A03A-930D-4CE1-A950-83E11EE4C675}"/>
    <cellStyle name="Comma [0] 2 160 3" xfId="60429" hidden="1" xr:uid="{9294251A-9702-4665-AAD5-8899C3FBBF89}"/>
    <cellStyle name="Comma [0] 2 160 3" xfId="62065" hidden="1" xr:uid="{9E8981BD-718D-4097-AEA7-9CF05395E989}"/>
    <cellStyle name="Comma [0] 2 161" xfId="524" xr:uid="{00000000-0005-0000-0000-00000F020000}"/>
    <cellStyle name="Comma [0] 2 161 2" xfId="1179" hidden="1" xr:uid="{00000000-0005-0000-0000-00009E040000}"/>
    <cellStyle name="Comma [0] 2 161 2" xfId="1723" hidden="1" xr:uid="{00000000-0005-0000-0000-0000BE060000}"/>
    <cellStyle name="Comma [0] 2 161 2" xfId="1740" hidden="1" xr:uid="{00000000-0005-0000-0000-0000CF060000}"/>
    <cellStyle name="Comma [0] 2 161 2" xfId="1776" hidden="1" xr:uid="{00000000-0005-0000-0000-0000F3060000}"/>
    <cellStyle name="Comma [0] 2 161 2" xfId="33300" hidden="1" xr:uid="{6BCA9C03-DE3E-45FB-8D86-2269013CC386}"/>
    <cellStyle name="Comma [0] 2 161 2" xfId="33841" hidden="1" xr:uid="{0ACFCCF1-3FA4-4A11-B91A-9138B534FD51}"/>
    <cellStyle name="Comma [0] 2 161 2" xfId="33855" hidden="1" xr:uid="{A47F2B4F-5F9A-44AD-98AC-C0B6E95D2DEC}"/>
    <cellStyle name="Comma [0] 2 161 2" xfId="33891" hidden="1" xr:uid="{5B91C5C2-4899-4A1F-8A20-D4934E57B1D0}"/>
    <cellStyle name="Comma [0] 2 161 2" xfId="32662" xr:uid="{A9C9EFBF-2A4D-4DCF-9F44-163505D408AE}"/>
    <cellStyle name="Comma [0] 2 161 2 2" xfId="4976" hidden="1" xr:uid="{00000000-0005-0000-0000-000073130000}"/>
    <cellStyle name="Comma [0] 2 161 2 2" xfId="5522" hidden="1" xr:uid="{00000000-0005-0000-0000-000095150000}"/>
    <cellStyle name="Comma [0] 2 161 2 2" xfId="5541" hidden="1" xr:uid="{00000000-0005-0000-0000-0000A8150000}"/>
    <cellStyle name="Comma [0] 2 161 2 2" xfId="5577" hidden="1" xr:uid="{00000000-0005-0000-0000-0000CC150000}"/>
    <cellStyle name="Comma [0] 2 161 2 2" xfId="7195" hidden="1" xr:uid="{00000000-0005-0000-0000-00001E1C0000}"/>
    <cellStyle name="Comma [0] 2 161 2 2" xfId="7741" hidden="1" xr:uid="{00000000-0005-0000-0000-0000401E0000}"/>
    <cellStyle name="Comma [0] 2 161 2 2" xfId="7760" hidden="1" xr:uid="{00000000-0005-0000-0000-0000531E0000}"/>
    <cellStyle name="Comma [0] 2 161 2 2" xfId="7796" hidden="1" xr:uid="{00000000-0005-0000-0000-0000771E0000}"/>
    <cellStyle name="Comma [0] 2 161 2 2" xfId="8951" hidden="1" xr:uid="{00000000-0005-0000-0000-0000FA220000}"/>
    <cellStyle name="Comma [0] 2 161 2 2" xfId="9497" hidden="1" xr:uid="{00000000-0005-0000-0000-00001C250000}"/>
    <cellStyle name="Comma [0] 2 161 2 2" xfId="9516" hidden="1" xr:uid="{00000000-0005-0000-0000-00002F250000}"/>
    <cellStyle name="Comma [0] 2 161 2 2" xfId="9552" hidden="1" xr:uid="{00000000-0005-0000-0000-000053250000}"/>
    <cellStyle name="Comma [0] 2 161 2 2" xfId="10707" hidden="1" xr:uid="{00000000-0005-0000-0000-0000D6290000}"/>
    <cellStyle name="Comma [0] 2 161 2 2" xfId="11253" hidden="1" xr:uid="{00000000-0005-0000-0000-0000F82B0000}"/>
    <cellStyle name="Comma [0] 2 161 2 2" xfId="11272" hidden="1" xr:uid="{00000000-0005-0000-0000-00000B2C0000}"/>
    <cellStyle name="Comma [0] 2 161 2 2" xfId="11308" hidden="1" xr:uid="{00000000-0005-0000-0000-00002F2C0000}"/>
    <cellStyle name="Comma [0] 2 161 2 2" xfId="12463" hidden="1" xr:uid="{00000000-0005-0000-0000-0000B2300000}"/>
    <cellStyle name="Comma [0] 2 161 2 2" xfId="13009" hidden="1" xr:uid="{00000000-0005-0000-0000-0000D4320000}"/>
    <cellStyle name="Comma [0] 2 161 2 2" xfId="13028" hidden="1" xr:uid="{00000000-0005-0000-0000-0000E7320000}"/>
    <cellStyle name="Comma [0] 2 161 2 2" xfId="13064" hidden="1" xr:uid="{00000000-0005-0000-0000-00000B330000}"/>
    <cellStyle name="Comma [0] 2 161 2 2" xfId="14219" hidden="1" xr:uid="{00000000-0005-0000-0000-00008E370000}"/>
    <cellStyle name="Comma [0] 2 161 2 2" xfId="14765" hidden="1" xr:uid="{00000000-0005-0000-0000-0000B0390000}"/>
    <cellStyle name="Comma [0] 2 161 2 2" xfId="14784" hidden="1" xr:uid="{00000000-0005-0000-0000-0000C3390000}"/>
    <cellStyle name="Comma [0] 2 161 2 2" xfId="14820" hidden="1" xr:uid="{00000000-0005-0000-0000-0000E7390000}"/>
    <cellStyle name="Comma [0] 2 161 2 2" xfId="15972" hidden="1" xr:uid="{00000000-0005-0000-0000-0000673E0000}"/>
    <cellStyle name="Comma [0] 2 161 2 2" xfId="16518" hidden="1" xr:uid="{00000000-0005-0000-0000-000089400000}"/>
    <cellStyle name="Comma [0] 2 161 2 2" xfId="16537" hidden="1" xr:uid="{00000000-0005-0000-0000-00009C400000}"/>
    <cellStyle name="Comma [0] 2 161 2 2" xfId="16573" hidden="1" xr:uid="{00000000-0005-0000-0000-0000C0400000}"/>
    <cellStyle name="Comma [0] 2 161 2 2" xfId="17722" hidden="1" xr:uid="{00000000-0005-0000-0000-00003D450000}"/>
    <cellStyle name="Comma [0] 2 161 2 2" xfId="18268" hidden="1" xr:uid="{00000000-0005-0000-0000-00005F470000}"/>
    <cellStyle name="Comma [0] 2 161 2 2" xfId="18287" hidden="1" xr:uid="{00000000-0005-0000-0000-000072470000}"/>
    <cellStyle name="Comma [0] 2 161 2 2" xfId="18323" hidden="1" xr:uid="{00000000-0005-0000-0000-000096470000}"/>
    <cellStyle name="Comma [0] 2 161 2 2" xfId="19467" hidden="1" xr:uid="{00000000-0005-0000-0000-00000E4C0000}"/>
    <cellStyle name="Comma [0] 2 161 2 2" xfId="20012" hidden="1" xr:uid="{00000000-0005-0000-0000-00002F4E0000}"/>
    <cellStyle name="Comma [0] 2 161 2 2" xfId="20031" hidden="1" xr:uid="{00000000-0005-0000-0000-0000424E0000}"/>
    <cellStyle name="Comma [0] 2 161 2 2" xfId="20067" hidden="1" xr:uid="{00000000-0005-0000-0000-0000664E0000}"/>
    <cellStyle name="Comma [0] 2 161 2 2" xfId="21205" hidden="1" xr:uid="{00000000-0005-0000-0000-0000D8520000}"/>
    <cellStyle name="Comma [0] 2 161 2 2" xfId="21746" hidden="1" xr:uid="{00000000-0005-0000-0000-0000F5540000}"/>
    <cellStyle name="Comma [0] 2 161 2 2" xfId="21765" hidden="1" xr:uid="{00000000-0005-0000-0000-000008550000}"/>
    <cellStyle name="Comma [0] 2 161 2 2" xfId="21801" hidden="1" xr:uid="{00000000-0005-0000-0000-00002C550000}"/>
    <cellStyle name="Comma [0] 2 161 2 2" xfId="22933" hidden="1" xr:uid="{00000000-0005-0000-0000-000098590000}"/>
    <cellStyle name="Comma [0] 2 161 2 2" xfId="23470" hidden="1" xr:uid="{00000000-0005-0000-0000-0000B15B0000}"/>
    <cellStyle name="Comma [0] 2 161 2 2" xfId="23489" hidden="1" xr:uid="{00000000-0005-0000-0000-0000C45B0000}"/>
    <cellStyle name="Comma [0] 2 161 2 2" xfId="23525" hidden="1" xr:uid="{00000000-0005-0000-0000-0000E85B0000}"/>
    <cellStyle name="Comma [0] 2 161 2 2" xfId="24646" hidden="1" xr:uid="{00000000-0005-0000-0000-000049600000}"/>
    <cellStyle name="Comma [0] 2 161 2 2" xfId="25177" hidden="1" xr:uid="{00000000-0005-0000-0000-00005C620000}"/>
    <cellStyle name="Comma [0] 2 161 2 2" xfId="25196" hidden="1" xr:uid="{00000000-0005-0000-0000-00006F620000}"/>
    <cellStyle name="Comma [0] 2 161 2 2" xfId="25232" hidden="1" xr:uid="{00000000-0005-0000-0000-000093620000}"/>
    <cellStyle name="Comma [0] 2 161 2 2" xfId="26343" hidden="1" xr:uid="{00000000-0005-0000-0000-0000EA660000}"/>
    <cellStyle name="Comma [0] 2 161 2 2" xfId="26871" hidden="1" xr:uid="{00000000-0005-0000-0000-0000FA680000}"/>
    <cellStyle name="Comma [0] 2 161 2 2" xfId="26890" hidden="1" xr:uid="{00000000-0005-0000-0000-00000D690000}"/>
    <cellStyle name="Comma [0] 2 161 2 2" xfId="26926" hidden="1" xr:uid="{00000000-0005-0000-0000-000031690000}"/>
    <cellStyle name="Comma [0] 2 161 2 2" xfId="28018" hidden="1" xr:uid="{00000000-0005-0000-0000-0000756D0000}"/>
    <cellStyle name="Comma [0] 2 161 2 2" xfId="28532" hidden="1" xr:uid="{00000000-0005-0000-0000-0000776F0000}"/>
    <cellStyle name="Comma [0] 2 161 2 2" xfId="28551" hidden="1" xr:uid="{00000000-0005-0000-0000-00008A6F0000}"/>
    <cellStyle name="Comma [0] 2 161 2 2" xfId="28587" hidden="1" xr:uid="{00000000-0005-0000-0000-0000AE6F0000}"/>
    <cellStyle name="Comma [0] 2 161 2 2" xfId="29664" hidden="1" xr:uid="{00000000-0005-0000-0000-0000E3730000}"/>
    <cellStyle name="Comma [0] 2 161 2 2" xfId="30167" hidden="1" xr:uid="{00000000-0005-0000-0000-0000DA750000}"/>
    <cellStyle name="Comma [0] 2 161 2 2" xfId="30186" hidden="1" xr:uid="{00000000-0005-0000-0000-0000ED750000}"/>
    <cellStyle name="Comma [0] 2 161 2 2" xfId="30222" hidden="1" xr:uid="{00000000-0005-0000-0000-000011760000}"/>
    <cellStyle name="Comma [0] 2 161 2 2" xfId="31241" hidden="1" xr:uid="{00000000-0005-0000-0000-00000C7A0000}"/>
    <cellStyle name="Comma [0] 2 161 2 2" xfId="31686" hidden="1" xr:uid="{00000000-0005-0000-0000-0000C97B0000}"/>
    <cellStyle name="Comma [0] 2 161 2 2" xfId="31699" hidden="1" xr:uid="{00000000-0005-0000-0000-0000D67B0000}"/>
    <cellStyle name="Comma [0] 2 161 2 2" xfId="31735" hidden="1" xr:uid="{00000000-0005-0000-0000-0000FA7B0000}"/>
    <cellStyle name="Comma [0] 2 161 2 2" xfId="37080" hidden="1" xr:uid="{34E35ECB-F536-481D-AFB5-D37D872F6034}"/>
    <cellStyle name="Comma [0] 2 161 2 2" xfId="37626" hidden="1" xr:uid="{5CDE1DF3-4B0B-4EC9-B6FA-6BFC685E21A0}"/>
    <cellStyle name="Comma [0] 2 161 2 2" xfId="37645" hidden="1" xr:uid="{C3B70E3B-8123-476D-BD1A-2BDFC996F4D1}"/>
    <cellStyle name="Comma [0] 2 161 2 2" xfId="37681" hidden="1" xr:uid="{6197F845-25CC-4E48-92EC-9526FBCABAF8}"/>
    <cellStyle name="Comma [0] 2 161 2 2" xfId="39299" hidden="1" xr:uid="{280566D2-A65C-425A-8720-DFCF15F37166}"/>
    <cellStyle name="Comma [0] 2 161 2 2" xfId="39845" hidden="1" xr:uid="{F032163B-1E4D-43E9-806A-F050F6A25FA7}"/>
    <cellStyle name="Comma [0] 2 161 2 2" xfId="39864" hidden="1" xr:uid="{FD585229-5111-47BA-969A-5B5FBBFAB52D}"/>
    <cellStyle name="Comma [0] 2 161 2 2" xfId="39900" hidden="1" xr:uid="{B65B3EE4-1837-4ED6-8329-7FB3919D2D87}"/>
    <cellStyle name="Comma [0] 2 161 2 2" xfId="41055" hidden="1" xr:uid="{96007EB6-370F-4F2C-9F7F-B41B3E59C54D}"/>
    <cellStyle name="Comma [0] 2 161 2 2" xfId="41601" hidden="1" xr:uid="{72C72F2F-C727-45F1-91DA-4FAD9874EBC4}"/>
    <cellStyle name="Comma [0] 2 161 2 2" xfId="41620" hidden="1" xr:uid="{D8A488EB-F1E5-4425-A782-3DCC56A01355}"/>
    <cellStyle name="Comma [0] 2 161 2 2" xfId="41656" hidden="1" xr:uid="{E1DA9712-8AE2-4EF2-BBA7-F99E75580973}"/>
    <cellStyle name="Comma [0] 2 161 2 2" xfId="42811" hidden="1" xr:uid="{98364CE0-6C4A-4F5B-87F2-9860608E96E8}"/>
    <cellStyle name="Comma [0] 2 161 2 2" xfId="43357" hidden="1" xr:uid="{72A50AE9-710B-4BB4-803B-4BC51B7A65E5}"/>
    <cellStyle name="Comma [0] 2 161 2 2" xfId="43376" hidden="1" xr:uid="{05849935-7EAE-4006-9244-39A2F5416095}"/>
    <cellStyle name="Comma [0] 2 161 2 2" xfId="43412" hidden="1" xr:uid="{F1076098-DB70-4829-B55D-9D091FE5B46E}"/>
    <cellStyle name="Comma [0] 2 161 2 2" xfId="44567" hidden="1" xr:uid="{EE05E2A9-4A12-44AB-9C45-47EBBCDDE858}"/>
    <cellStyle name="Comma [0] 2 161 2 2" xfId="45113" hidden="1" xr:uid="{043BD473-47EF-475E-91FC-8240A211E2B4}"/>
    <cellStyle name="Comma [0] 2 161 2 2" xfId="45132" hidden="1" xr:uid="{F05EC976-3FC4-4565-A3C8-8711C6D766DA}"/>
    <cellStyle name="Comma [0] 2 161 2 2" xfId="45168" hidden="1" xr:uid="{4DDA762C-EAD8-43EF-9A2B-BF8255B21FB5}"/>
    <cellStyle name="Comma [0] 2 161 2 2" xfId="46323" hidden="1" xr:uid="{56843E69-6573-4791-9483-FF1C3C1C27D0}"/>
    <cellStyle name="Comma [0] 2 161 2 2" xfId="46869" hidden="1" xr:uid="{3F298A65-C95B-4746-88B1-BAD017DC87FD}"/>
    <cellStyle name="Comma [0] 2 161 2 2" xfId="46888" hidden="1" xr:uid="{0D703545-958B-4E8E-908A-3DFBDD4BDD30}"/>
    <cellStyle name="Comma [0] 2 161 2 2" xfId="46924" hidden="1" xr:uid="{523B0D90-98C7-473E-A06C-15AB1643BD8C}"/>
    <cellStyle name="Comma [0] 2 161 2 2" xfId="48076" hidden="1" xr:uid="{ADF64F15-957C-4022-8D99-71287CC3274E}"/>
    <cellStyle name="Comma [0] 2 161 2 2" xfId="48622" hidden="1" xr:uid="{0D1FAFBC-70ED-49A3-986D-4592E0B64B6A}"/>
    <cellStyle name="Comma [0] 2 161 2 2" xfId="48641" hidden="1" xr:uid="{4A467898-B94D-4D49-9513-4163482CBB72}"/>
    <cellStyle name="Comma [0] 2 161 2 2" xfId="48677" hidden="1" xr:uid="{ABAED1E1-8187-43DB-B5B2-9AA136642289}"/>
    <cellStyle name="Comma [0] 2 161 2 2" xfId="49826" hidden="1" xr:uid="{E6EBE672-C28E-4B08-A1FC-628C576B2247}"/>
    <cellStyle name="Comma [0] 2 161 2 2" xfId="50372" hidden="1" xr:uid="{301DB779-89AE-4495-926B-2F0D357DEF73}"/>
    <cellStyle name="Comma [0] 2 161 2 2" xfId="50391" hidden="1" xr:uid="{5E0F6CA8-9627-4662-8196-C512BC0971A5}"/>
    <cellStyle name="Comma [0] 2 161 2 2" xfId="50427" hidden="1" xr:uid="{BD6167CD-9090-469D-AD9B-53771931B500}"/>
    <cellStyle name="Comma [0] 2 161 2 2" xfId="51571" hidden="1" xr:uid="{04900D44-B94B-46E6-BA79-B6A92E8D8074}"/>
    <cellStyle name="Comma [0] 2 161 2 2" xfId="52116" hidden="1" xr:uid="{070B1882-23F0-4095-BA32-EE248D6CB552}"/>
    <cellStyle name="Comma [0] 2 161 2 2" xfId="52135" hidden="1" xr:uid="{48D46D84-E464-4C6F-99D7-4A6B477AF65F}"/>
    <cellStyle name="Comma [0] 2 161 2 2" xfId="52171" hidden="1" xr:uid="{F7B968FB-F984-4038-B9A6-FAD96E00AA0B}"/>
    <cellStyle name="Comma [0] 2 161 2 2" xfId="53309" hidden="1" xr:uid="{702123BD-E606-46BF-93C4-1A8819A540B5}"/>
    <cellStyle name="Comma [0] 2 161 2 2" xfId="53850" hidden="1" xr:uid="{D503361D-73C8-4A76-AE83-3DF0DBC0911C}"/>
    <cellStyle name="Comma [0] 2 161 2 2" xfId="53869" hidden="1" xr:uid="{91AC5DB6-40DD-4980-8B27-75F81A26C351}"/>
    <cellStyle name="Comma [0] 2 161 2 2" xfId="53905" hidden="1" xr:uid="{05251E83-4F83-4300-BD15-C056E0F7758D}"/>
    <cellStyle name="Comma [0] 2 161 2 2" xfId="55037" hidden="1" xr:uid="{D245D18D-5E93-4309-ACBB-C8FBC8926773}"/>
    <cellStyle name="Comma [0] 2 161 2 2" xfId="55574" hidden="1" xr:uid="{CF14C6C5-B4BC-4F8C-A80D-E9F05DDEA642}"/>
    <cellStyle name="Comma [0] 2 161 2 2" xfId="55593" hidden="1" xr:uid="{A62D7497-33E2-457E-B8E3-299231BEE8B0}"/>
    <cellStyle name="Comma [0] 2 161 2 2" xfId="55629" hidden="1" xr:uid="{3BF2FB29-DE45-467D-AE7D-18A5DEAF1F25}"/>
    <cellStyle name="Comma [0] 2 161 2 2" xfId="56750" hidden="1" xr:uid="{59DC9C28-FFA4-44C2-BA9B-9165F06384EA}"/>
    <cellStyle name="Comma [0] 2 161 2 2" xfId="57281" hidden="1" xr:uid="{B3DFF533-8DCE-4A38-9317-9CAF1F849038}"/>
    <cellStyle name="Comma [0] 2 161 2 2" xfId="57300" hidden="1" xr:uid="{5A46B9FF-40B2-4A35-A2E1-AF581A92E9E5}"/>
    <cellStyle name="Comma [0] 2 161 2 2" xfId="57336" hidden="1" xr:uid="{BECA2411-3CD6-48BE-972F-B27EA9B04EA7}"/>
    <cellStyle name="Comma [0] 2 161 2 2" xfId="58447" hidden="1" xr:uid="{89054781-579F-4B05-822B-64CB5EF11565}"/>
    <cellStyle name="Comma [0] 2 161 2 2" xfId="58975" hidden="1" xr:uid="{D0F34D06-7CE5-4EAF-BE58-EE9A3EDBDAF6}"/>
    <cellStyle name="Comma [0] 2 161 2 2" xfId="58994" hidden="1" xr:uid="{610C0D38-42E2-4342-8217-1C03015B67D1}"/>
    <cellStyle name="Comma [0] 2 161 2 2" xfId="59030" hidden="1" xr:uid="{E4FB6030-FE0D-4ECE-A6DA-798736CE9B5A}"/>
    <cellStyle name="Comma [0] 2 161 2 2" xfId="60122" hidden="1" xr:uid="{8F6DC1A3-0300-426C-AEE3-AAD7C0C466E1}"/>
    <cellStyle name="Comma [0] 2 161 2 2" xfId="60636" hidden="1" xr:uid="{C24CC621-3764-4E7C-A25F-159B342970D1}"/>
    <cellStyle name="Comma [0] 2 161 2 2" xfId="60655" hidden="1" xr:uid="{BC80B8CC-B59C-48B4-B991-475699BF0ABE}"/>
    <cellStyle name="Comma [0] 2 161 2 2" xfId="60691" hidden="1" xr:uid="{819640F1-9EB4-4AE7-8B25-10D7C3C647A1}"/>
    <cellStyle name="Comma [0] 2 161 2 2" xfId="61768" hidden="1" xr:uid="{68AF7261-C97D-4062-9EF1-F2284C8A7CDF}"/>
    <cellStyle name="Comma [0] 2 161 2 2" xfId="62271" hidden="1" xr:uid="{3C1E012D-9ED9-4B8A-A2AB-078951794CE9}"/>
    <cellStyle name="Comma [0] 2 161 2 2" xfId="62290" hidden="1" xr:uid="{3FD018E9-D357-4977-8A92-C1B5A87C6064}"/>
    <cellStyle name="Comma [0] 2 161 2 2" xfId="62326" hidden="1" xr:uid="{E8EFD873-DA8A-44A7-A11B-37E6BF316EA8}"/>
    <cellStyle name="Comma [0] 2 161 2 2" xfId="63345" hidden="1" xr:uid="{C680FDEE-8986-4DEE-A4A0-33F39C5D623C}"/>
    <cellStyle name="Comma [0] 2 161 2 2" xfId="63790" hidden="1" xr:uid="{17CDBA9C-321B-4535-81A4-F6642849853F}"/>
    <cellStyle name="Comma [0] 2 161 2 2" xfId="63803" hidden="1" xr:uid="{1D5184FB-C285-49F9-B482-9F207B8E98ED}"/>
    <cellStyle name="Comma [0] 2 161 2 2" xfId="63839" hidden="1" xr:uid="{B243FD62-0D5C-407B-A9F3-275E92CA57DA}"/>
    <cellStyle name="Comma [0] 2 161 3" xfId="4315" hidden="1" xr:uid="{00000000-0005-0000-0000-0000DE100000}"/>
    <cellStyle name="Comma [0] 2 161 3" xfId="6534" hidden="1" xr:uid="{00000000-0005-0000-0000-000089190000}"/>
    <cellStyle name="Comma [0] 2 161 3" xfId="7520" hidden="1" xr:uid="{00000000-0005-0000-0000-0000631D0000}"/>
    <cellStyle name="Comma [0] 2 161 3" xfId="9276" hidden="1" xr:uid="{00000000-0005-0000-0000-00003F240000}"/>
    <cellStyle name="Comma [0] 2 161 3" xfId="11032" hidden="1" xr:uid="{00000000-0005-0000-0000-00001B2B0000}"/>
    <cellStyle name="Comma [0] 2 161 3" xfId="12788" hidden="1" xr:uid="{00000000-0005-0000-0000-0000F7310000}"/>
    <cellStyle name="Comma [0] 2 161 3" xfId="14544" hidden="1" xr:uid="{00000000-0005-0000-0000-0000D3380000}"/>
    <cellStyle name="Comma [0] 2 161 3" xfId="16297" hidden="1" xr:uid="{00000000-0005-0000-0000-0000AC3F0000}"/>
    <cellStyle name="Comma [0] 2 161 3" xfId="18047" hidden="1" xr:uid="{00000000-0005-0000-0000-000082460000}"/>
    <cellStyle name="Comma [0] 2 161 3" xfId="19791" hidden="1" xr:uid="{00000000-0005-0000-0000-0000524D0000}"/>
    <cellStyle name="Comma [0] 2 161 3" xfId="21525" hidden="1" xr:uid="{00000000-0005-0000-0000-000018540000}"/>
    <cellStyle name="Comma [0] 2 161 3" xfId="23251" hidden="1" xr:uid="{00000000-0005-0000-0000-0000D65A0000}"/>
    <cellStyle name="Comma [0] 2 161 3" xfId="24960" hidden="1" xr:uid="{00000000-0005-0000-0000-000083610000}"/>
    <cellStyle name="Comma [0] 2 161 3" xfId="26655" hidden="1" xr:uid="{00000000-0005-0000-0000-000022680000}"/>
    <cellStyle name="Comma [0] 2 161 3" xfId="28322" hidden="1" xr:uid="{00000000-0005-0000-0000-0000A56E0000}"/>
    <cellStyle name="Comma [0] 2 161 3" xfId="29958" hidden="1" xr:uid="{00000000-0005-0000-0000-000009750000}"/>
    <cellStyle name="Comma [0] 2 161 3" xfId="36419" hidden="1" xr:uid="{E8ADEA48-C521-4BC0-8812-184343AC9C26}"/>
    <cellStyle name="Comma [0] 2 161 3" xfId="38638" hidden="1" xr:uid="{4FE84BBF-F007-4946-BD23-D1D6247F39E4}"/>
    <cellStyle name="Comma [0] 2 161 3" xfId="39624" hidden="1" xr:uid="{AC89993B-6C66-4EC8-99D6-956A87609EF3}"/>
    <cellStyle name="Comma [0] 2 161 3" xfId="41380" hidden="1" xr:uid="{48B1B1C1-4535-49D0-89B5-C25C65C8234A}"/>
    <cellStyle name="Comma [0] 2 161 3" xfId="43136" hidden="1" xr:uid="{56835AB9-FADC-496B-B824-C6639DA52FA2}"/>
    <cellStyle name="Comma [0] 2 161 3" xfId="44892" hidden="1" xr:uid="{1F960D67-A028-445F-A818-19AEFE2FA336}"/>
    <cellStyle name="Comma [0] 2 161 3" xfId="46648" hidden="1" xr:uid="{B8CAC74A-1552-4B69-837D-E96364AEFFCE}"/>
    <cellStyle name="Comma [0] 2 161 3" xfId="48401" hidden="1" xr:uid="{5DF94C2B-9CE6-48E2-9017-9438646CF950}"/>
    <cellStyle name="Comma [0] 2 161 3" xfId="50151" hidden="1" xr:uid="{BFB2CCAA-D9D8-44F9-8153-D3FAFEC3981D}"/>
    <cellStyle name="Comma [0] 2 161 3" xfId="51895" hidden="1" xr:uid="{3524301F-EDBB-4B47-9AC1-935A2AD13B04}"/>
    <cellStyle name="Comma [0] 2 161 3" xfId="53629" hidden="1" xr:uid="{9391E040-1C5F-48D5-BEFF-162CF14F9FE7}"/>
    <cellStyle name="Comma [0] 2 161 3" xfId="55355" hidden="1" xr:uid="{8FB48E28-A189-49BD-BE78-8077448715DF}"/>
    <cellStyle name="Comma [0] 2 161 3" xfId="57064" hidden="1" xr:uid="{DC93BF44-9FE1-4A5B-9AFD-74D939454CEA}"/>
    <cellStyle name="Comma [0] 2 161 3" xfId="58759" hidden="1" xr:uid="{935E2179-3BEF-476F-BBFA-FB0FA92D39A1}"/>
    <cellStyle name="Comma [0] 2 161 3" xfId="60426" hidden="1" xr:uid="{D9325524-B9D0-401F-BF93-A1B2A7ED3463}"/>
    <cellStyle name="Comma [0] 2 161 3" xfId="62062" hidden="1" xr:uid="{5110CAA1-E5DB-4FF5-9DF5-91D3EA3CD32E}"/>
    <cellStyle name="Comma [0] 2 162" xfId="521" xr:uid="{00000000-0005-0000-0000-00000C020000}"/>
    <cellStyle name="Comma [0] 2 162 2" xfId="1176" hidden="1" xr:uid="{00000000-0005-0000-0000-00009B040000}"/>
    <cellStyle name="Comma [0] 2 162 2" xfId="1733" hidden="1" xr:uid="{00000000-0005-0000-0000-0000C8060000}"/>
    <cellStyle name="Comma [0] 2 162 2" xfId="1737" hidden="1" xr:uid="{00000000-0005-0000-0000-0000CC060000}"/>
    <cellStyle name="Comma [0] 2 162 2" xfId="1739" hidden="1" xr:uid="{00000000-0005-0000-0000-0000CE060000}"/>
    <cellStyle name="Comma [0] 2 162 2" xfId="33297" hidden="1" xr:uid="{1D5E1C03-359E-40EC-9449-8A40AB555A14}"/>
    <cellStyle name="Comma [0] 2 162 2" xfId="33848" hidden="1" xr:uid="{66B3B94B-FE5F-45C4-AB0F-3355D401820B}"/>
    <cellStyle name="Comma [0] 2 162 2" xfId="33852" hidden="1" xr:uid="{D1C99AEB-E953-4BB1-B178-C90785800B2B}"/>
    <cellStyle name="Comma [0] 2 162 2" xfId="33854" hidden="1" xr:uid="{DF96F0E5-D91A-4FD7-8305-41C960C1273B}"/>
    <cellStyle name="Comma [0] 2 162 2" xfId="32659" xr:uid="{5DDF4784-AF71-46F1-B2DF-AA324190FA62}"/>
    <cellStyle name="Comma [0] 2 162 2 2" xfId="4973" hidden="1" xr:uid="{00000000-0005-0000-0000-000070130000}"/>
    <cellStyle name="Comma [0] 2 162 2 2" xfId="5534" hidden="1" xr:uid="{00000000-0005-0000-0000-0000A1150000}"/>
    <cellStyle name="Comma [0] 2 162 2 2" xfId="5538" hidden="1" xr:uid="{00000000-0005-0000-0000-0000A5150000}"/>
    <cellStyle name="Comma [0] 2 162 2 2" xfId="5540" hidden="1" xr:uid="{00000000-0005-0000-0000-0000A7150000}"/>
    <cellStyle name="Comma [0] 2 162 2 2" xfId="7192" hidden="1" xr:uid="{00000000-0005-0000-0000-00001B1C0000}"/>
    <cellStyle name="Comma [0] 2 162 2 2" xfId="7753" hidden="1" xr:uid="{00000000-0005-0000-0000-00004C1E0000}"/>
    <cellStyle name="Comma [0] 2 162 2 2" xfId="7757" hidden="1" xr:uid="{00000000-0005-0000-0000-0000501E0000}"/>
    <cellStyle name="Comma [0] 2 162 2 2" xfId="7759" hidden="1" xr:uid="{00000000-0005-0000-0000-0000521E0000}"/>
    <cellStyle name="Comma [0] 2 162 2 2" xfId="8948" hidden="1" xr:uid="{00000000-0005-0000-0000-0000F7220000}"/>
    <cellStyle name="Comma [0] 2 162 2 2" xfId="9509" hidden="1" xr:uid="{00000000-0005-0000-0000-000028250000}"/>
    <cellStyle name="Comma [0] 2 162 2 2" xfId="9513" hidden="1" xr:uid="{00000000-0005-0000-0000-00002C250000}"/>
    <cellStyle name="Comma [0] 2 162 2 2" xfId="9515" hidden="1" xr:uid="{00000000-0005-0000-0000-00002E250000}"/>
    <cellStyle name="Comma [0] 2 162 2 2" xfId="10704" hidden="1" xr:uid="{00000000-0005-0000-0000-0000D3290000}"/>
    <cellStyle name="Comma [0] 2 162 2 2" xfId="11265" hidden="1" xr:uid="{00000000-0005-0000-0000-0000042C0000}"/>
    <cellStyle name="Comma [0] 2 162 2 2" xfId="11269" hidden="1" xr:uid="{00000000-0005-0000-0000-0000082C0000}"/>
    <cellStyle name="Comma [0] 2 162 2 2" xfId="11271" hidden="1" xr:uid="{00000000-0005-0000-0000-00000A2C0000}"/>
    <cellStyle name="Comma [0] 2 162 2 2" xfId="12460" hidden="1" xr:uid="{00000000-0005-0000-0000-0000AF300000}"/>
    <cellStyle name="Comma [0] 2 162 2 2" xfId="13021" hidden="1" xr:uid="{00000000-0005-0000-0000-0000E0320000}"/>
    <cellStyle name="Comma [0] 2 162 2 2" xfId="13025" hidden="1" xr:uid="{00000000-0005-0000-0000-0000E4320000}"/>
    <cellStyle name="Comma [0] 2 162 2 2" xfId="13027" hidden="1" xr:uid="{00000000-0005-0000-0000-0000E6320000}"/>
    <cellStyle name="Comma [0] 2 162 2 2" xfId="14216" hidden="1" xr:uid="{00000000-0005-0000-0000-00008B370000}"/>
    <cellStyle name="Comma [0] 2 162 2 2" xfId="14777" hidden="1" xr:uid="{00000000-0005-0000-0000-0000BC390000}"/>
    <cellStyle name="Comma [0] 2 162 2 2" xfId="14781" hidden="1" xr:uid="{00000000-0005-0000-0000-0000C0390000}"/>
    <cellStyle name="Comma [0] 2 162 2 2" xfId="14783" hidden="1" xr:uid="{00000000-0005-0000-0000-0000C2390000}"/>
    <cellStyle name="Comma [0] 2 162 2 2" xfId="15969" hidden="1" xr:uid="{00000000-0005-0000-0000-0000643E0000}"/>
    <cellStyle name="Comma [0] 2 162 2 2" xfId="16530" hidden="1" xr:uid="{00000000-0005-0000-0000-000095400000}"/>
    <cellStyle name="Comma [0] 2 162 2 2" xfId="16534" hidden="1" xr:uid="{00000000-0005-0000-0000-000099400000}"/>
    <cellStyle name="Comma [0] 2 162 2 2" xfId="16536" hidden="1" xr:uid="{00000000-0005-0000-0000-00009B400000}"/>
    <cellStyle name="Comma [0] 2 162 2 2" xfId="17719" hidden="1" xr:uid="{00000000-0005-0000-0000-00003A450000}"/>
    <cellStyle name="Comma [0] 2 162 2 2" xfId="18280" hidden="1" xr:uid="{00000000-0005-0000-0000-00006B470000}"/>
    <cellStyle name="Comma [0] 2 162 2 2" xfId="18284" hidden="1" xr:uid="{00000000-0005-0000-0000-00006F470000}"/>
    <cellStyle name="Comma [0] 2 162 2 2" xfId="18286" hidden="1" xr:uid="{00000000-0005-0000-0000-000071470000}"/>
    <cellStyle name="Comma [0] 2 162 2 2" xfId="19464" hidden="1" xr:uid="{00000000-0005-0000-0000-00000B4C0000}"/>
    <cellStyle name="Comma [0] 2 162 2 2" xfId="20024" hidden="1" xr:uid="{00000000-0005-0000-0000-00003B4E0000}"/>
    <cellStyle name="Comma [0] 2 162 2 2" xfId="20028" hidden="1" xr:uid="{00000000-0005-0000-0000-00003F4E0000}"/>
    <cellStyle name="Comma [0] 2 162 2 2" xfId="20030" hidden="1" xr:uid="{00000000-0005-0000-0000-0000414E0000}"/>
    <cellStyle name="Comma [0] 2 162 2 2" xfId="21202" hidden="1" xr:uid="{00000000-0005-0000-0000-0000D5520000}"/>
    <cellStyle name="Comma [0] 2 162 2 2" xfId="21758" hidden="1" xr:uid="{00000000-0005-0000-0000-000001550000}"/>
    <cellStyle name="Comma [0] 2 162 2 2" xfId="21762" hidden="1" xr:uid="{00000000-0005-0000-0000-000005550000}"/>
    <cellStyle name="Comma [0] 2 162 2 2" xfId="21764" hidden="1" xr:uid="{00000000-0005-0000-0000-000007550000}"/>
    <cellStyle name="Comma [0] 2 162 2 2" xfId="22930" hidden="1" xr:uid="{00000000-0005-0000-0000-000095590000}"/>
    <cellStyle name="Comma [0] 2 162 2 2" xfId="23482" hidden="1" xr:uid="{00000000-0005-0000-0000-0000BD5B0000}"/>
    <cellStyle name="Comma [0] 2 162 2 2" xfId="23486" hidden="1" xr:uid="{00000000-0005-0000-0000-0000C15B0000}"/>
    <cellStyle name="Comma [0] 2 162 2 2" xfId="23488" hidden="1" xr:uid="{00000000-0005-0000-0000-0000C35B0000}"/>
    <cellStyle name="Comma [0] 2 162 2 2" xfId="24643" hidden="1" xr:uid="{00000000-0005-0000-0000-000046600000}"/>
    <cellStyle name="Comma [0] 2 162 2 2" xfId="25189" hidden="1" xr:uid="{00000000-0005-0000-0000-000068620000}"/>
    <cellStyle name="Comma [0] 2 162 2 2" xfId="25193" hidden="1" xr:uid="{00000000-0005-0000-0000-00006C620000}"/>
    <cellStyle name="Comma [0] 2 162 2 2" xfId="25195" hidden="1" xr:uid="{00000000-0005-0000-0000-00006E620000}"/>
    <cellStyle name="Comma [0] 2 162 2 2" xfId="26340" hidden="1" xr:uid="{00000000-0005-0000-0000-0000E7660000}"/>
    <cellStyle name="Comma [0] 2 162 2 2" xfId="26883" hidden="1" xr:uid="{00000000-0005-0000-0000-000006690000}"/>
    <cellStyle name="Comma [0] 2 162 2 2" xfId="26887" hidden="1" xr:uid="{00000000-0005-0000-0000-00000A690000}"/>
    <cellStyle name="Comma [0] 2 162 2 2" xfId="26889" hidden="1" xr:uid="{00000000-0005-0000-0000-00000C690000}"/>
    <cellStyle name="Comma [0] 2 162 2 2" xfId="28015" hidden="1" xr:uid="{00000000-0005-0000-0000-0000726D0000}"/>
    <cellStyle name="Comma [0] 2 162 2 2" xfId="28544" hidden="1" xr:uid="{00000000-0005-0000-0000-0000836F0000}"/>
    <cellStyle name="Comma [0] 2 162 2 2" xfId="28548" hidden="1" xr:uid="{00000000-0005-0000-0000-0000876F0000}"/>
    <cellStyle name="Comma [0] 2 162 2 2" xfId="28550" hidden="1" xr:uid="{00000000-0005-0000-0000-0000896F0000}"/>
    <cellStyle name="Comma [0] 2 162 2 2" xfId="29661" hidden="1" xr:uid="{00000000-0005-0000-0000-0000E0730000}"/>
    <cellStyle name="Comma [0] 2 162 2 2" xfId="30179" hidden="1" xr:uid="{00000000-0005-0000-0000-0000E6750000}"/>
    <cellStyle name="Comma [0] 2 162 2 2" xfId="30183" hidden="1" xr:uid="{00000000-0005-0000-0000-0000EA750000}"/>
    <cellStyle name="Comma [0] 2 162 2 2" xfId="30185" hidden="1" xr:uid="{00000000-0005-0000-0000-0000EC750000}"/>
    <cellStyle name="Comma [0] 2 162 2 2" xfId="31238" hidden="1" xr:uid="{00000000-0005-0000-0000-0000097A0000}"/>
    <cellStyle name="Comma [0] 2 162 2 2" xfId="31692" hidden="1" xr:uid="{00000000-0005-0000-0000-0000CF7B0000}"/>
    <cellStyle name="Comma [0] 2 162 2 2" xfId="31696" hidden="1" xr:uid="{00000000-0005-0000-0000-0000D37B0000}"/>
    <cellStyle name="Comma [0] 2 162 2 2" xfId="31698" hidden="1" xr:uid="{00000000-0005-0000-0000-0000D57B0000}"/>
    <cellStyle name="Comma [0] 2 162 2 2" xfId="37077" hidden="1" xr:uid="{656FA7BB-F2C8-44B9-A952-134E4753730D}"/>
    <cellStyle name="Comma [0] 2 162 2 2" xfId="37638" hidden="1" xr:uid="{0B826069-8B9E-4B87-8E47-35BE9EE5FFFA}"/>
    <cellStyle name="Comma [0] 2 162 2 2" xfId="37642" hidden="1" xr:uid="{3460DD8D-E64A-4FFF-B052-D73B7BAF4F8A}"/>
    <cellStyle name="Comma [0] 2 162 2 2" xfId="37644" hidden="1" xr:uid="{38A3C347-4296-44F7-B848-ED44136DB36A}"/>
    <cellStyle name="Comma [0] 2 162 2 2" xfId="39296" hidden="1" xr:uid="{947F2FBA-3FBD-4E95-B760-5FBF678A3053}"/>
    <cellStyle name="Comma [0] 2 162 2 2" xfId="39857" hidden="1" xr:uid="{A894793C-0E4A-4D14-940A-69F138CF7926}"/>
    <cellStyle name="Comma [0] 2 162 2 2" xfId="39861" hidden="1" xr:uid="{E4F57271-585A-4149-B411-C43714AD8ED5}"/>
    <cellStyle name="Comma [0] 2 162 2 2" xfId="39863" hidden="1" xr:uid="{9F98F10B-F2E9-440C-A6D9-B29C275CA41B}"/>
    <cellStyle name="Comma [0] 2 162 2 2" xfId="41052" hidden="1" xr:uid="{6F7AE995-D38A-4B1F-8994-C516895C7E86}"/>
    <cellStyle name="Comma [0] 2 162 2 2" xfId="41613" hidden="1" xr:uid="{40DDA6D4-D5CB-4043-9599-96528538A60E}"/>
    <cellStyle name="Comma [0] 2 162 2 2" xfId="41617" hidden="1" xr:uid="{615A667E-A93C-4FB5-B472-2F148671AFF2}"/>
    <cellStyle name="Comma [0] 2 162 2 2" xfId="41619" hidden="1" xr:uid="{08749A4D-A599-4C53-B893-CA737A8B1FDF}"/>
    <cellStyle name="Comma [0] 2 162 2 2" xfId="42808" hidden="1" xr:uid="{E63C89BC-3248-4535-B217-9157C11F9F6C}"/>
    <cellStyle name="Comma [0] 2 162 2 2" xfId="43369" hidden="1" xr:uid="{DD457756-E24B-477D-9CDA-9481FD29A889}"/>
    <cellStyle name="Comma [0] 2 162 2 2" xfId="43373" hidden="1" xr:uid="{BE585542-4C13-488E-A8A8-8FDEA635283E}"/>
    <cellStyle name="Comma [0] 2 162 2 2" xfId="43375" hidden="1" xr:uid="{58E4D36A-15E2-499F-80F0-F77054AC8C39}"/>
    <cellStyle name="Comma [0] 2 162 2 2" xfId="44564" hidden="1" xr:uid="{95337051-8C47-40E0-A18F-8B1CCD50259B}"/>
    <cellStyle name="Comma [0] 2 162 2 2" xfId="45125" hidden="1" xr:uid="{4DFF0B21-7FFE-47C8-9172-8B32DF63088D}"/>
    <cellStyle name="Comma [0] 2 162 2 2" xfId="45129" hidden="1" xr:uid="{B7FA703B-BE98-4123-996E-F5C1A45DAB31}"/>
    <cellStyle name="Comma [0] 2 162 2 2" xfId="45131" hidden="1" xr:uid="{99475C05-AD7D-4751-A181-F7B3BCDF1806}"/>
    <cellStyle name="Comma [0] 2 162 2 2" xfId="46320" hidden="1" xr:uid="{0E95018C-7046-465A-A339-B45720E5161E}"/>
    <cellStyle name="Comma [0] 2 162 2 2" xfId="46881" hidden="1" xr:uid="{59CA0116-5B09-430A-8634-59C24EA7E907}"/>
    <cellStyle name="Comma [0] 2 162 2 2" xfId="46885" hidden="1" xr:uid="{72E3EC3B-4B3A-46FA-AFB8-DBC9C5AE91AF}"/>
    <cellStyle name="Comma [0] 2 162 2 2" xfId="46887" hidden="1" xr:uid="{0A358F37-7E2A-420C-AF0D-48F213EDCF02}"/>
    <cellStyle name="Comma [0] 2 162 2 2" xfId="48073" hidden="1" xr:uid="{B85C6CCA-9730-46B4-A426-012C04166C12}"/>
    <cellStyle name="Comma [0] 2 162 2 2" xfId="48634" hidden="1" xr:uid="{80BB136B-375C-431D-85BA-C6C12FC7CB24}"/>
    <cellStyle name="Comma [0] 2 162 2 2" xfId="48638" hidden="1" xr:uid="{2488C4BA-105F-48D8-92AF-731DEDC34BFF}"/>
    <cellStyle name="Comma [0] 2 162 2 2" xfId="48640" hidden="1" xr:uid="{0A430182-AA8F-4DD0-87E7-26207CC97D84}"/>
    <cellStyle name="Comma [0] 2 162 2 2" xfId="49823" hidden="1" xr:uid="{DC65ABDC-6577-48F5-8BD7-591D983F643B}"/>
    <cellStyle name="Comma [0] 2 162 2 2" xfId="50384" hidden="1" xr:uid="{1D17301C-C62B-41D8-ABE9-3BF9A230A6D1}"/>
    <cellStyle name="Comma [0] 2 162 2 2" xfId="50388" hidden="1" xr:uid="{A7A9F5A5-762E-45F5-ABE8-76EB4CFDAD49}"/>
    <cellStyle name="Comma [0] 2 162 2 2" xfId="50390" hidden="1" xr:uid="{30A44BF6-41F7-49BF-8C1E-C433BF254890}"/>
    <cellStyle name="Comma [0] 2 162 2 2" xfId="51568" hidden="1" xr:uid="{86420D1F-E6BF-4969-AC7B-0B28FCC28C7D}"/>
    <cellStyle name="Comma [0] 2 162 2 2" xfId="52128" hidden="1" xr:uid="{637328B9-991C-4AD4-9C34-CE58A32A16FD}"/>
    <cellStyle name="Comma [0] 2 162 2 2" xfId="52132" hidden="1" xr:uid="{A58335AD-C2B2-485E-AD90-73205A4026FA}"/>
    <cellStyle name="Comma [0] 2 162 2 2" xfId="52134" hidden="1" xr:uid="{2BF630A5-1765-44EF-872A-08753E460E25}"/>
    <cellStyle name="Comma [0] 2 162 2 2" xfId="53306" hidden="1" xr:uid="{DC93FAD8-826C-4612-BD23-D06EF63454AD}"/>
    <cellStyle name="Comma [0] 2 162 2 2" xfId="53862" hidden="1" xr:uid="{18705D26-E1F3-40ED-B34A-BD9701539589}"/>
    <cellStyle name="Comma [0] 2 162 2 2" xfId="53866" hidden="1" xr:uid="{D1F2592D-F694-4DDF-BFE2-5EED687DD08A}"/>
    <cellStyle name="Comma [0] 2 162 2 2" xfId="53868" hidden="1" xr:uid="{2DFF3D90-2BF2-4EB1-B30E-18024975C087}"/>
    <cellStyle name="Comma [0] 2 162 2 2" xfId="55034" hidden="1" xr:uid="{31CB3FD4-2F6D-43AF-B167-148D1E6056C6}"/>
    <cellStyle name="Comma [0] 2 162 2 2" xfId="55586" hidden="1" xr:uid="{B43E169F-3176-4842-A039-5B34486D92ED}"/>
    <cellStyle name="Comma [0] 2 162 2 2" xfId="55590" hidden="1" xr:uid="{CCC31A0B-CDE0-4C11-B35A-6EA8E7BFF894}"/>
    <cellStyle name="Comma [0] 2 162 2 2" xfId="55592" hidden="1" xr:uid="{EAE3787A-839A-435C-A821-3FD2F200B5D6}"/>
    <cellStyle name="Comma [0] 2 162 2 2" xfId="56747" hidden="1" xr:uid="{5DD182B0-913A-4D86-A4C4-99E75DA7BF98}"/>
    <cellStyle name="Comma [0] 2 162 2 2" xfId="57293" hidden="1" xr:uid="{222C3236-5ED5-48F6-BE2F-008E411EE5E2}"/>
    <cellStyle name="Comma [0] 2 162 2 2" xfId="57297" hidden="1" xr:uid="{56B02B2E-ADED-4B3F-91D4-922B33A85D11}"/>
    <cellStyle name="Comma [0] 2 162 2 2" xfId="57299" hidden="1" xr:uid="{637A667B-2BD7-4181-9AB7-D128BFF1E052}"/>
    <cellStyle name="Comma [0] 2 162 2 2" xfId="58444" hidden="1" xr:uid="{6052A663-3BA7-40D3-A7D1-0D751A9460B5}"/>
    <cellStyle name="Comma [0] 2 162 2 2" xfId="58987" hidden="1" xr:uid="{8C3C3DE1-17A0-4279-8F1F-06DF3303FB62}"/>
    <cellStyle name="Comma [0] 2 162 2 2" xfId="58991" hidden="1" xr:uid="{37A92627-9699-48D7-BA02-A75E517A4FEE}"/>
    <cellStyle name="Comma [0] 2 162 2 2" xfId="58993" hidden="1" xr:uid="{F0E59E95-27A7-410A-B48B-841EBE27B766}"/>
    <cellStyle name="Comma [0] 2 162 2 2" xfId="60119" hidden="1" xr:uid="{AECB65CC-8A12-44D9-8B0C-BCE7E209B522}"/>
    <cellStyle name="Comma [0] 2 162 2 2" xfId="60648" hidden="1" xr:uid="{83D44265-4959-4693-A206-E03E79FDFFAF}"/>
    <cellStyle name="Comma [0] 2 162 2 2" xfId="60652" hidden="1" xr:uid="{D1813987-5F5F-4DF9-AD38-36059C9E049F}"/>
    <cellStyle name="Comma [0] 2 162 2 2" xfId="60654" hidden="1" xr:uid="{FB89A47E-07FA-4DFF-8345-1DC9E5880934}"/>
    <cellStyle name="Comma [0] 2 162 2 2" xfId="61765" hidden="1" xr:uid="{499FB41B-3C98-46B8-88B9-DA7F71E718EF}"/>
    <cellStyle name="Comma [0] 2 162 2 2" xfId="62283" hidden="1" xr:uid="{FA58D020-F2C2-4A04-8A5B-A2987CCC98DD}"/>
    <cellStyle name="Comma [0] 2 162 2 2" xfId="62287" hidden="1" xr:uid="{2DF21A2E-6FD0-4C0E-B478-8CCB13D1814F}"/>
    <cellStyle name="Comma [0] 2 162 2 2" xfId="62289" hidden="1" xr:uid="{17898AFC-0E37-462B-907A-03378662B3BB}"/>
    <cellStyle name="Comma [0] 2 162 2 2" xfId="63342" hidden="1" xr:uid="{022A8282-D568-4AB0-A973-47F5EA7AEEC3}"/>
    <cellStyle name="Comma [0] 2 162 2 2" xfId="63796" hidden="1" xr:uid="{C1A256FF-F278-4EED-9194-725BF4DC316C}"/>
    <cellStyle name="Comma [0] 2 162 2 2" xfId="63800" hidden="1" xr:uid="{A981B319-24F4-4546-A6E1-06B003BD8441}"/>
    <cellStyle name="Comma [0] 2 162 2 2" xfId="63802" hidden="1" xr:uid="{D9E80439-C1A3-4AE5-B04C-EF8E6322DAB9}"/>
    <cellStyle name="Comma [0] 2 162 3" xfId="4033" hidden="1" xr:uid="{00000000-0005-0000-0000-0000C40F0000}"/>
    <cellStyle name="Comma [0] 2 162 3" xfId="4039" hidden="1" xr:uid="{00000000-0005-0000-0000-0000CA0F0000}"/>
    <cellStyle name="Comma [0] 2 162 3" xfId="4069" hidden="1" xr:uid="{00000000-0005-0000-0000-0000E80F0000}"/>
    <cellStyle name="Comma [0] 2 162 3" xfId="4078" hidden="1" xr:uid="{00000000-0005-0000-0000-0000F10F0000}"/>
    <cellStyle name="Comma [0] 2 162 3" xfId="4093" hidden="1" xr:uid="{00000000-0005-0000-0000-000000100000}"/>
    <cellStyle name="Comma [0] 2 162 3" xfId="4130" hidden="1" xr:uid="{00000000-0005-0000-0000-000025100000}"/>
    <cellStyle name="Comma [0] 2 162 3" xfId="4155" hidden="1" xr:uid="{00000000-0005-0000-0000-00003E100000}"/>
    <cellStyle name="Comma [0] 2 162 3" xfId="4312" hidden="1" xr:uid="{00000000-0005-0000-0000-0000DB100000}"/>
    <cellStyle name="Comma [0] 2 162 3" xfId="6406" hidden="1" xr:uid="{00000000-0005-0000-0000-000009190000}"/>
    <cellStyle name="Comma [0] 2 162 3" xfId="6531" hidden="1" xr:uid="{00000000-0005-0000-0000-000086190000}"/>
    <cellStyle name="Comma [0] 2 162 3" xfId="6851" hidden="1" xr:uid="{00000000-0005-0000-0000-0000C61A0000}"/>
    <cellStyle name="Comma [0] 2 162 3" xfId="8625" hidden="1" xr:uid="{00000000-0005-0000-0000-0000B4210000}"/>
    <cellStyle name="Comma [0] 2 162 3" xfId="10381" hidden="1" xr:uid="{00000000-0005-0000-0000-000090280000}"/>
    <cellStyle name="Comma [0] 2 162 3" xfId="12137" hidden="1" xr:uid="{00000000-0005-0000-0000-00006C2F0000}"/>
    <cellStyle name="Comma [0] 2 162 3" xfId="13893" hidden="1" xr:uid="{00000000-0005-0000-0000-000048360000}"/>
    <cellStyle name="Comma [0] 2 162 3" xfId="15649" hidden="1" xr:uid="{00000000-0005-0000-0000-0000243D0000}"/>
    <cellStyle name="Comma [0] 2 162 3" xfId="36137" hidden="1" xr:uid="{421988F7-82CE-4CDA-8B5F-2A78163A8BBF}"/>
    <cellStyle name="Comma [0] 2 162 3" xfId="36143" hidden="1" xr:uid="{97396F6D-A4F2-4317-9410-F07092147D6C}"/>
    <cellStyle name="Comma [0] 2 162 3" xfId="36173" hidden="1" xr:uid="{B4881F3C-5B44-43AC-A5A8-32DA8A06FA7B}"/>
    <cellStyle name="Comma [0] 2 162 3" xfId="36182" hidden="1" xr:uid="{A56198BF-55CB-4E38-9CC1-1C36952C9968}"/>
    <cellStyle name="Comma [0] 2 162 3" xfId="36197" hidden="1" xr:uid="{ACAEDD17-4B68-4765-A2D5-B1DF1C2D8B7B}"/>
    <cellStyle name="Comma [0] 2 162 3" xfId="36234" hidden="1" xr:uid="{9B08EB7E-CF77-48C5-83FB-845AFC2E35A7}"/>
    <cellStyle name="Comma [0] 2 162 3" xfId="36259" hidden="1" xr:uid="{5ED9BE86-B2DC-4FD4-BAEC-8C88834F511E}"/>
    <cellStyle name="Comma [0] 2 162 3" xfId="36416" hidden="1" xr:uid="{C17DC4F1-D75C-4E9B-9D71-EA3A15511BC2}"/>
    <cellStyle name="Comma [0] 2 162 3" xfId="38510" hidden="1" xr:uid="{07B1F7B4-AD12-470A-ACE9-231CA2641D2D}"/>
    <cellStyle name="Comma [0] 2 162 3" xfId="38635" hidden="1" xr:uid="{DA4F3886-EDEB-438B-A606-56EF3B51AE1D}"/>
    <cellStyle name="Comma [0] 2 162 3" xfId="38955" hidden="1" xr:uid="{2216F6A4-85CA-4301-A596-AD0BD5EBF4B4}"/>
    <cellStyle name="Comma [0] 2 162 3" xfId="40729" hidden="1" xr:uid="{1271C658-5219-4E50-890A-07A6104812EF}"/>
    <cellStyle name="Comma [0] 2 162 3" xfId="42485" hidden="1" xr:uid="{A0B9368F-D8AA-4DD0-9544-FDCEC5D8A869}"/>
    <cellStyle name="Comma [0] 2 162 3" xfId="44241" hidden="1" xr:uid="{8C6B5697-4FA1-4CE6-9A46-C8A25F4C5B67}"/>
    <cellStyle name="Comma [0] 2 162 3" xfId="45997" hidden="1" xr:uid="{BCA6E8D9-668F-4A84-89EE-A7DEC8040A78}"/>
    <cellStyle name="Comma [0] 2 162 3" xfId="47753" hidden="1" xr:uid="{6EA9607B-50FF-45F0-8C5E-BEF71F84490B}"/>
    <cellStyle name="Comma [0] 2 163" xfId="519" xr:uid="{00000000-0005-0000-0000-00000A020000}"/>
    <cellStyle name="Comma [0] 2 163 2" xfId="1174" hidden="1" xr:uid="{00000000-0005-0000-0000-000099040000}"/>
    <cellStyle name="Comma [0] 2 163 2" xfId="1731" hidden="1" xr:uid="{00000000-0005-0000-0000-0000C6060000}"/>
    <cellStyle name="Comma [0] 2 163 2" xfId="1735" hidden="1" xr:uid="{00000000-0005-0000-0000-0000CA060000}"/>
    <cellStyle name="Comma [0] 2 163 2" xfId="1751" hidden="1" xr:uid="{00000000-0005-0000-0000-0000DA060000}"/>
    <cellStyle name="Comma [0] 2 163 2" xfId="33295" hidden="1" xr:uid="{D054B5E8-3449-4F9E-83C5-A3793BBC73BA}"/>
    <cellStyle name="Comma [0] 2 163 2" xfId="33846" hidden="1" xr:uid="{E49B32AC-D10E-4B5C-869F-2C3325FDC741}"/>
    <cellStyle name="Comma [0] 2 163 2" xfId="33850" hidden="1" xr:uid="{4936A20F-795F-4AF2-804F-0F81D9966ABA}"/>
    <cellStyle name="Comma [0] 2 163 2" xfId="33866" hidden="1" xr:uid="{A5057E4A-7CC7-4A00-85B7-52AD4CAC0582}"/>
    <cellStyle name="Comma [0] 2 163 2" xfId="32657" xr:uid="{14C0A77A-7C2D-4825-B877-293276780491}"/>
    <cellStyle name="Comma [0] 2 163 2 2" xfId="4971" hidden="1" xr:uid="{00000000-0005-0000-0000-00006E130000}"/>
    <cellStyle name="Comma [0] 2 163 2 2" xfId="5530" hidden="1" xr:uid="{00000000-0005-0000-0000-00009D150000}"/>
    <cellStyle name="Comma [0] 2 163 2 2" xfId="5536" hidden="1" xr:uid="{00000000-0005-0000-0000-0000A3150000}"/>
    <cellStyle name="Comma [0] 2 163 2 2" xfId="5552" hidden="1" xr:uid="{00000000-0005-0000-0000-0000B3150000}"/>
    <cellStyle name="Comma [0] 2 163 2 2" xfId="7190" hidden="1" xr:uid="{00000000-0005-0000-0000-0000191C0000}"/>
    <cellStyle name="Comma [0] 2 163 2 2" xfId="7749" hidden="1" xr:uid="{00000000-0005-0000-0000-0000481E0000}"/>
    <cellStyle name="Comma [0] 2 163 2 2" xfId="7755" hidden="1" xr:uid="{00000000-0005-0000-0000-00004E1E0000}"/>
    <cellStyle name="Comma [0] 2 163 2 2" xfId="7771" hidden="1" xr:uid="{00000000-0005-0000-0000-00005E1E0000}"/>
    <cellStyle name="Comma [0] 2 163 2 2" xfId="8946" hidden="1" xr:uid="{00000000-0005-0000-0000-0000F5220000}"/>
    <cellStyle name="Comma [0] 2 163 2 2" xfId="9505" hidden="1" xr:uid="{00000000-0005-0000-0000-000024250000}"/>
    <cellStyle name="Comma [0] 2 163 2 2" xfId="9511" hidden="1" xr:uid="{00000000-0005-0000-0000-00002A250000}"/>
    <cellStyle name="Comma [0] 2 163 2 2" xfId="9527" hidden="1" xr:uid="{00000000-0005-0000-0000-00003A250000}"/>
    <cellStyle name="Comma [0] 2 163 2 2" xfId="10702" hidden="1" xr:uid="{00000000-0005-0000-0000-0000D1290000}"/>
    <cellStyle name="Comma [0] 2 163 2 2" xfId="11261" hidden="1" xr:uid="{00000000-0005-0000-0000-0000002C0000}"/>
    <cellStyle name="Comma [0] 2 163 2 2" xfId="11267" hidden="1" xr:uid="{00000000-0005-0000-0000-0000062C0000}"/>
    <cellStyle name="Comma [0] 2 163 2 2" xfId="11283" hidden="1" xr:uid="{00000000-0005-0000-0000-0000162C0000}"/>
    <cellStyle name="Comma [0] 2 163 2 2" xfId="12458" hidden="1" xr:uid="{00000000-0005-0000-0000-0000AD300000}"/>
    <cellStyle name="Comma [0] 2 163 2 2" xfId="13017" hidden="1" xr:uid="{00000000-0005-0000-0000-0000DC320000}"/>
    <cellStyle name="Comma [0] 2 163 2 2" xfId="13023" hidden="1" xr:uid="{00000000-0005-0000-0000-0000E2320000}"/>
    <cellStyle name="Comma [0] 2 163 2 2" xfId="13039" hidden="1" xr:uid="{00000000-0005-0000-0000-0000F2320000}"/>
    <cellStyle name="Comma [0] 2 163 2 2" xfId="14214" hidden="1" xr:uid="{00000000-0005-0000-0000-000089370000}"/>
    <cellStyle name="Comma [0] 2 163 2 2" xfId="14773" hidden="1" xr:uid="{00000000-0005-0000-0000-0000B8390000}"/>
    <cellStyle name="Comma [0] 2 163 2 2" xfId="14779" hidden="1" xr:uid="{00000000-0005-0000-0000-0000BE390000}"/>
    <cellStyle name="Comma [0] 2 163 2 2" xfId="14795" hidden="1" xr:uid="{00000000-0005-0000-0000-0000CE390000}"/>
    <cellStyle name="Comma [0] 2 163 2 2" xfId="15967" hidden="1" xr:uid="{00000000-0005-0000-0000-0000623E0000}"/>
    <cellStyle name="Comma [0] 2 163 2 2" xfId="16526" hidden="1" xr:uid="{00000000-0005-0000-0000-000091400000}"/>
    <cellStyle name="Comma [0] 2 163 2 2" xfId="16532" hidden="1" xr:uid="{00000000-0005-0000-0000-000097400000}"/>
    <cellStyle name="Comma [0] 2 163 2 2" xfId="16548" hidden="1" xr:uid="{00000000-0005-0000-0000-0000A7400000}"/>
    <cellStyle name="Comma [0] 2 163 2 2" xfId="17717" hidden="1" xr:uid="{00000000-0005-0000-0000-000038450000}"/>
    <cellStyle name="Comma [0] 2 163 2 2" xfId="18276" hidden="1" xr:uid="{00000000-0005-0000-0000-000067470000}"/>
    <cellStyle name="Comma [0] 2 163 2 2" xfId="18282" hidden="1" xr:uid="{00000000-0005-0000-0000-00006D470000}"/>
    <cellStyle name="Comma [0] 2 163 2 2" xfId="18298" hidden="1" xr:uid="{00000000-0005-0000-0000-00007D470000}"/>
    <cellStyle name="Comma [0] 2 163 2 2" xfId="19462" hidden="1" xr:uid="{00000000-0005-0000-0000-0000094C0000}"/>
    <cellStyle name="Comma [0] 2 163 2 2" xfId="20020" hidden="1" xr:uid="{00000000-0005-0000-0000-0000374E0000}"/>
    <cellStyle name="Comma [0] 2 163 2 2" xfId="20026" hidden="1" xr:uid="{00000000-0005-0000-0000-00003D4E0000}"/>
    <cellStyle name="Comma [0] 2 163 2 2" xfId="20042" hidden="1" xr:uid="{00000000-0005-0000-0000-00004D4E0000}"/>
    <cellStyle name="Comma [0] 2 163 2 2" xfId="21200" hidden="1" xr:uid="{00000000-0005-0000-0000-0000D3520000}"/>
    <cellStyle name="Comma [0] 2 163 2 2" xfId="21754" hidden="1" xr:uid="{00000000-0005-0000-0000-0000FD540000}"/>
    <cellStyle name="Comma [0] 2 163 2 2" xfId="21760" hidden="1" xr:uid="{00000000-0005-0000-0000-000003550000}"/>
    <cellStyle name="Comma [0] 2 163 2 2" xfId="21776" hidden="1" xr:uid="{00000000-0005-0000-0000-000013550000}"/>
    <cellStyle name="Comma [0] 2 163 2 2" xfId="22928" hidden="1" xr:uid="{00000000-0005-0000-0000-000093590000}"/>
    <cellStyle name="Comma [0] 2 163 2 2" xfId="23478" hidden="1" xr:uid="{00000000-0005-0000-0000-0000B95B0000}"/>
    <cellStyle name="Comma [0] 2 163 2 2" xfId="23484" hidden="1" xr:uid="{00000000-0005-0000-0000-0000BF5B0000}"/>
    <cellStyle name="Comma [0] 2 163 2 2" xfId="23500" hidden="1" xr:uid="{00000000-0005-0000-0000-0000CF5B0000}"/>
    <cellStyle name="Comma [0] 2 163 2 2" xfId="24641" hidden="1" xr:uid="{00000000-0005-0000-0000-000044600000}"/>
    <cellStyle name="Comma [0] 2 163 2 2" xfId="25185" hidden="1" xr:uid="{00000000-0005-0000-0000-000064620000}"/>
    <cellStyle name="Comma [0] 2 163 2 2" xfId="25191" hidden="1" xr:uid="{00000000-0005-0000-0000-00006A620000}"/>
    <cellStyle name="Comma [0] 2 163 2 2" xfId="25207" hidden="1" xr:uid="{00000000-0005-0000-0000-00007A620000}"/>
    <cellStyle name="Comma [0] 2 163 2 2" xfId="26338" hidden="1" xr:uid="{00000000-0005-0000-0000-0000E5660000}"/>
    <cellStyle name="Comma [0] 2 163 2 2" xfId="26879" hidden="1" xr:uid="{00000000-0005-0000-0000-000002690000}"/>
    <cellStyle name="Comma [0] 2 163 2 2" xfId="26885" hidden="1" xr:uid="{00000000-0005-0000-0000-000008690000}"/>
    <cellStyle name="Comma [0] 2 163 2 2" xfId="26901" hidden="1" xr:uid="{00000000-0005-0000-0000-000018690000}"/>
    <cellStyle name="Comma [0] 2 163 2 2" xfId="28013" hidden="1" xr:uid="{00000000-0005-0000-0000-0000706D0000}"/>
    <cellStyle name="Comma [0] 2 163 2 2" xfId="28540" hidden="1" xr:uid="{00000000-0005-0000-0000-00007F6F0000}"/>
    <cellStyle name="Comma [0] 2 163 2 2" xfId="28546" hidden="1" xr:uid="{00000000-0005-0000-0000-0000856F0000}"/>
    <cellStyle name="Comma [0] 2 163 2 2" xfId="28562" hidden="1" xr:uid="{00000000-0005-0000-0000-0000956F0000}"/>
    <cellStyle name="Comma [0] 2 163 2 2" xfId="29659" hidden="1" xr:uid="{00000000-0005-0000-0000-0000DE730000}"/>
    <cellStyle name="Comma [0] 2 163 2 2" xfId="30175" hidden="1" xr:uid="{00000000-0005-0000-0000-0000E2750000}"/>
    <cellStyle name="Comma [0] 2 163 2 2" xfId="30181" hidden="1" xr:uid="{00000000-0005-0000-0000-0000E8750000}"/>
    <cellStyle name="Comma [0] 2 163 2 2" xfId="30197" hidden="1" xr:uid="{00000000-0005-0000-0000-0000F8750000}"/>
    <cellStyle name="Comma [0] 2 163 2 2" xfId="31236" hidden="1" xr:uid="{00000000-0005-0000-0000-0000077A0000}"/>
    <cellStyle name="Comma [0] 2 163 2 2" xfId="31690" hidden="1" xr:uid="{00000000-0005-0000-0000-0000CD7B0000}"/>
    <cellStyle name="Comma [0] 2 163 2 2" xfId="31694" hidden="1" xr:uid="{00000000-0005-0000-0000-0000D17B0000}"/>
    <cellStyle name="Comma [0] 2 163 2 2" xfId="31710" hidden="1" xr:uid="{00000000-0005-0000-0000-0000E17B0000}"/>
    <cellStyle name="Comma [0] 2 163 2 2" xfId="37075" hidden="1" xr:uid="{158609CE-94A6-426F-90D3-E27CECF4BE65}"/>
    <cellStyle name="Comma [0] 2 163 2 2" xfId="37634" hidden="1" xr:uid="{8A54966A-6EED-4654-B0D0-4D1B834CB57C}"/>
    <cellStyle name="Comma [0] 2 163 2 2" xfId="37640" hidden="1" xr:uid="{D2E0B2EE-A78B-4A82-996A-263C5CEAD940}"/>
    <cellStyle name="Comma [0] 2 163 2 2" xfId="37656" hidden="1" xr:uid="{4BF7428A-A477-4190-B886-EA581172D9F0}"/>
    <cellStyle name="Comma [0] 2 163 2 2" xfId="39294" hidden="1" xr:uid="{E48C1ADE-E6BD-4F0C-8C6C-9FC4156E9B96}"/>
    <cellStyle name="Comma [0] 2 163 2 2" xfId="39853" hidden="1" xr:uid="{7E8E7A66-B051-4AAA-876A-7C1CE7A99D9E}"/>
    <cellStyle name="Comma [0] 2 163 2 2" xfId="39859" hidden="1" xr:uid="{F46E5FBF-B622-44F9-844E-5CFD4F2E0B6C}"/>
    <cellStyle name="Comma [0] 2 163 2 2" xfId="39875" hidden="1" xr:uid="{4A665D62-5626-47D3-88BE-6E81FEB9E425}"/>
    <cellStyle name="Comma [0] 2 163 2 2" xfId="41050" hidden="1" xr:uid="{66BEEB0F-C3C9-4215-8D4F-D506928739A7}"/>
    <cellStyle name="Comma [0] 2 163 2 2" xfId="41609" hidden="1" xr:uid="{30C1CCDF-CAAB-425C-BE87-71B700210DB9}"/>
    <cellStyle name="Comma [0] 2 163 2 2" xfId="41615" hidden="1" xr:uid="{55EA92A7-5CBB-4CBD-BDCA-BB44951A8794}"/>
    <cellStyle name="Comma [0] 2 163 2 2" xfId="41631" hidden="1" xr:uid="{CDC0DFCA-B442-4994-AA5C-A07E5E422EEC}"/>
    <cellStyle name="Comma [0] 2 163 2 2" xfId="42806" hidden="1" xr:uid="{20144240-5C61-4BBD-BD8C-DE13CF095ED0}"/>
    <cellStyle name="Comma [0] 2 163 2 2" xfId="43365" hidden="1" xr:uid="{766358DA-EA46-4694-A48C-06A6F68F57AA}"/>
    <cellStyle name="Comma [0] 2 163 2 2" xfId="43371" hidden="1" xr:uid="{56C26E05-E681-4422-9F8C-FC29CF866A90}"/>
    <cellStyle name="Comma [0] 2 163 2 2" xfId="43387" hidden="1" xr:uid="{CA955835-6FB8-4EAC-9F4F-B961612AB36A}"/>
    <cellStyle name="Comma [0] 2 163 2 2" xfId="44562" hidden="1" xr:uid="{914F27EF-D613-41FD-B5AB-7CB12C8F577E}"/>
    <cellStyle name="Comma [0] 2 163 2 2" xfId="45121" hidden="1" xr:uid="{774651F9-3DBB-4BFE-8021-2C7CCD2E357D}"/>
    <cellStyle name="Comma [0] 2 163 2 2" xfId="45127" hidden="1" xr:uid="{B0338639-DF68-4499-A38B-47C1DD0BB902}"/>
    <cellStyle name="Comma [0] 2 163 2 2" xfId="45143" hidden="1" xr:uid="{86AD34F2-3EA1-4FAF-A161-5EB62A788044}"/>
    <cellStyle name="Comma [0] 2 163 2 2" xfId="46318" hidden="1" xr:uid="{2B82FC45-2D25-42BE-874F-20133D3EC142}"/>
    <cellStyle name="Comma [0] 2 163 2 2" xfId="46877" hidden="1" xr:uid="{31491F8B-18AF-4524-93A7-A0FF22DE27B3}"/>
    <cellStyle name="Comma [0] 2 163 2 2" xfId="46883" hidden="1" xr:uid="{620A7BF4-9D0A-4C06-8A37-B99FC67F6724}"/>
    <cellStyle name="Comma [0] 2 163 2 2" xfId="46899" hidden="1" xr:uid="{B857118F-98A1-4616-AF62-3B29C84AEF09}"/>
    <cellStyle name="Comma [0] 2 163 2 2" xfId="48071" hidden="1" xr:uid="{20B86C45-A261-41B0-9803-91BD111A010D}"/>
    <cellStyle name="Comma [0] 2 163 2 2" xfId="48630" hidden="1" xr:uid="{51138546-33F6-41F3-8814-5FA9684BCB70}"/>
    <cellStyle name="Comma [0] 2 163 2 2" xfId="48636" hidden="1" xr:uid="{80B27B1E-DA80-45FE-8679-D2163D0C4573}"/>
    <cellStyle name="Comma [0] 2 163 2 2" xfId="48652" hidden="1" xr:uid="{58B22443-4D04-4FD9-A795-291403441946}"/>
    <cellStyle name="Comma [0] 2 163 2 2" xfId="49821" hidden="1" xr:uid="{D53AE143-9E2A-4B0E-BFF6-1A6842EEEFB0}"/>
    <cellStyle name="Comma [0] 2 163 2 2" xfId="50380" hidden="1" xr:uid="{9B06C872-D440-4A32-900D-D84CD7149F96}"/>
    <cellStyle name="Comma [0] 2 163 2 2" xfId="50386" hidden="1" xr:uid="{9BA23B27-9526-4026-A2EF-38D927DDBB49}"/>
    <cellStyle name="Comma [0] 2 163 2 2" xfId="50402" hidden="1" xr:uid="{BB8F54B7-D2B3-48A8-8D0D-9C55645C50CD}"/>
    <cellStyle name="Comma [0] 2 163 2 2" xfId="51566" hidden="1" xr:uid="{2C36A986-512B-48D0-8B58-0CBD84724451}"/>
    <cellStyle name="Comma [0] 2 163 2 2" xfId="52124" hidden="1" xr:uid="{98648C13-A9B9-4080-A404-4B142A8C0A2A}"/>
    <cellStyle name="Comma [0] 2 163 2 2" xfId="52130" hidden="1" xr:uid="{98B8C32F-7C64-4DE5-8791-2EEC76FF7344}"/>
    <cellStyle name="Comma [0] 2 163 2 2" xfId="52146" hidden="1" xr:uid="{EC1B8BDE-DD5B-433D-BDFC-FF34A1421549}"/>
    <cellStyle name="Comma [0] 2 163 2 2" xfId="53304" hidden="1" xr:uid="{53CC0C5F-A487-4A50-A58B-C60E84F18093}"/>
    <cellStyle name="Comma [0] 2 163 2 2" xfId="53858" hidden="1" xr:uid="{8E114AD0-B20E-47E3-89B8-CD415861A6BC}"/>
    <cellStyle name="Comma [0] 2 163 2 2" xfId="53864" hidden="1" xr:uid="{98D84049-AF9C-428E-B62A-FBD63D944555}"/>
    <cellStyle name="Comma [0] 2 163 2 2" xfId="53880" hidden="1" xr:uid="{E3F6DFC4-22CD-4F16-B3D7-1ED97B93FF5E}"/>
    <cellStyle name="Comma [0] 2 163 2 2" xfId="55032" hidden="1" xr:uid="{B7C7D762-4FCF-41A6-B93D-70E719F6DE52}"/>
    <cellStyle name="Comma [0] 2 163 2 2" xfId="55582" hidden="1" xr:uid="{29B627E7-B59F-4F46-8D1E-0E87DA6BFBEC}"/>
    <cellStyle name="Comma [0] 2 163 2 2" xfId="55588" hidden="1" xr:uid="{54DF0D3B-43FF-4830-8643-1F0C6662C129}"/>
    <cellStyle name="Comma [0] 2 163 2 2" xfId="55604" hidden="1" xr:uid="{3BC74015-EB0C-4D57-8AB6-9C5D4C3781B6}"/>
    <cellStyle name="Comma [0] 2 163 2 2" xfId="56745" hidden="1" xr:uid="{894690DF-2745-458B-9283-C253263FF175}"/>
    <cellStyle name="Comma [0] 2 163 2 2" xfId="57289" hidden="1" xr:uid="{5E0EC3B5-6299-4DFF-B7F8-3C0D6454E371}"/>
    <cellStyle name="Comma [0] 2 163 2 2" xfId="57295" hidden="1" xr:uid="{5D47314C-787E-4BDD-B1F7-A5D55660AEA9}"/>
    <cellStyle name="Comma [0] 2 163 2 2" xfId="57311" hidden="1" xr:uid="{012CF935-F124-474E-BBEA-CB6FC7ACBFDC}"/>
    <cellStyle name="Comma [0] 2 163 2 2" xfId="58442" hidden="1" xr:uid="{20477250-0869-49FF-A667-3F5520ECD2BC}"/>
    <cellStyle name="Comma [0] 2 163 2 2" xfId="58983" hidden="1" xr:uid="{A96AB1A4-B111-445C-9B76-EC24F0F97C95}"/>
    <cellStyle name="Comma [0] 2 163 2 2" xfId="58989" hidden="1" xr:uid="{A70A8DD7-C277-4764-B946-003ADCB7152B}"/>
    <cellStyle name="Comma [0] 2 163 2 2" xfId="59005" hidden="1" xr:uid="{1B164504-CB16-47EF-B0CF-5F1070134370}"/>
    <cellStyle name="Comma [0] 2 163 2 2" xfId="60117" hidden="1" xr:uid="{47019298-AC98-4FBA-AADA-DBCA2F7E2B67}"/>
    <cellStyle name="Comma [0] 2 163 2 2" xfId="60644" hidden="1" xr:uid="{F9A29D44-5E8A-4BAF-8321-3FFA735F4E19}"/>
    <cellStyle name="Comma [0] 2 163 2 2" xfId="60650" hidden="1" xr:uid="{5746B91A-508A-4759-8B5A-3B459520B835}"/>
    <cellStyle name="Comma [0] 2 163 2 2" xfId="60666" hidden="1" xr:uid="{973D1F02-D7F3-4BA1-88C6-8A49EA0A6B56}"/>
    <cellStyle name="Comma [0] 2 163 2 2" xfId="61763" hidden="1" xr:uid="{69B01655-0442-48ED-9587-E2879F1E4262}"/>
    <cellStyle name="Comma [0] 2 163 2 2" xfId="62279" hidden="1" xr:uid="{7877F83D-BE94-43C3-8755-A11B4FA83B25}"/>
    <cellStyle name="Comma [0] 2 163 2 2" xfId="62285" hidden="1" xr:uid="{839E753B-A71A-4D1E-865F-2C48B0061DA7}"/>
    <cellStyle name="Comma [0] 2 163 2 2" xfId="62301" hidden="1" xr:uid="{4CB38983-667A-43AC-8418-3BB61B1B391F}"/>
    <cellStyle name="Comma [0] 2 163 2 2" xfId="63340" hidden="1" xr:uid="{B175B3B5-3461-4063-9580-C509C8DA2ED1}"/>
    <cellStyle name="Comma [0] 2 163 2 2" xfId="63794" hidden="1" xr:uid="{37515F3F-24C4-488B-B609-FFE226DDE112}"/>
    <cellStyle name="Comma [0] 2 163 2 2" xfId="63798" hidden="1" xr:uid="{F39BD115-E1F9-4FD1-85BA-DF24E5546124}"/>
    <cellStyle name="Comma [0] 2 163 2 2" xfId="63814" hidden="1" xr:uid="{065183C8-F108-4B10-9254-4ED60AC108F3}"/>
    <cellStyle name="Comma [0] 2 163 3" xfId="4310" hidden="1" xr:uid="{00000000-0005-0000-0000-0000D9100000}"/>
    <cellStyle name="Comma [0] 2 163 3" xfId="6529" hidden="1" xr:uid="{00000000-0005-0000-0000-000084190000}"/>
    <cellStyle name="Comma [0] 2 163 3" xfId="6946" hidden="1" xr:uid="{00000000-0005-0000-0000-0000251B0000}"/>
    <cellStyle name="Comma [0] 2 163 3" xfId="8702" hidden="1" xr:uid="{00000000-0005-0000-0000-000001220000}"/>
    <cellStyle name="Comma [0] 2 163 3" xfId="10458" hidden="1" xr:uid="{00000000-0005-0000-0000-0000DD280000}"/>
    <cellStyle name="Comma [0] 2 163 3" xfId="12214" hidden="1" xr:uid="{00000000-0005-0000-0000-0000B92F0000}"/>
    <cellStyle name="Comma [0] 2 163 3" xfId="13970" hidden="1" xr:uid="{00000000-0005-0000-0000-000095360000}"/>
    <cellStyle name="Comma [0] 2 163 3" xfId="15726" hidden="1" xr:uid="{00000000-0005-0000-0000-0000713D0000}"/>
    <cellStyle name="Comma [0] 2 163 3" xfId="17478" hidden="1" xr:uid="{00000000-0005-0000-0000-000049440000}"/>
    <cellStyle name="Comma [0] 2 163 3" xfId="19227" hidden="1" xr:uid="{00000000-0005-0000-0000-00001E4B0000}"/>
    <cellStyle name="Comma [0] 2 163 3" xfId="20970" hidden="1" xr:uid="{00000000-0005-0000-0000-0000ED510000}"/>
    <cellStyle name="Comma [0] 2 163 3" xfId="22700" hidden="1" xr:uid="{00000000-0005-0000-0000-0000AF580000}"/>
    <cellStyle name="Comma [0] 2 163 3" xfId="24423" hidden="1" xr:uid="{00000000-0005-0000-0000-00006A5F0000}"/>
    <cellStyle name="Comma [0] 2 163 3" xfId="26125" hidden="1" xr:uid="{00000000-0005-0000-0000-000010660000}"/>
    <cellStyle name="Comma [0] 2 163 3" xfId="27810" hidden="1" xr:uid="{00000000-0005-0000-0000-0000A56C0000}"/>
    <cellStyle name="Comma [0] 2 163 3" xfId="29464" hidden="1" xr:uid="{00000000-0005-0000-0000-00001B730000}"/>
    <cellStyle name="Comma [0] 2 163 3" xfId="36414" hidden="1" xr:uid="{E1FE9A9F-2546-4A40-AFB8-F5F9C336D80B}"/>
    <cellStyle name="Comma [0] 2 163 3" xfId="38633" hidden="1" xr:uid="{FC671FA2-F53F-4D16-8FFC-C0F6E59A6025}"/>
    <cellStyle name="Comma [0] 2 163 3" xfId="39050" hidden="1" xr:uid="{76C08CA7-5826-4666-983A-74EC149D1E6D}"/>
    <cellStyle name="Comma [0] 2 163 3" xfId="40806" hidden="1" xr:uid="{D5C32D03-DC4E-4FC7-AF97-2826685BDFD4}"/>
    <cellStyle name="Comma [0] 2 163 3" xfId="42562" hidden="1" xr:uid="{F34F5DEA-64D8-4CD8-8C85-23A60FD8D8F2}"/>
    <cellStyle name="Comma [0] 2 163 3" xfId="44318" hidden="1" xr:uid="{F3BD9A38-DF01-4D16-900D-32F2BBDED14D}"/>
    <cellStyle name="Comma [0] 2 163 3" xfId="46074" hidden="1" xr:uid="{40B63038-EB78-41A4-AD06-2ACA771F6ABD}"/>
    <cellStyle name="Comma [0] 2 163 3" xfId="47830" hidden="1" xr:uid="{D0CF6ED6-F04F-4677-9C65-E0067130255D}"/>
    <cellStyle name="Comma [0] 2 163 3" xfId="49582" hidden="1" xr:uid="{482C9AF2-BB64-488C-9849-6AF6830B6FE4}"/>
    <cellStyle name="Comma [0] 2 163 3" xfId="51331" hidden="1" xr:uid="{9D0234F4-E273-4BF4-A7C3-BA4B3EF84DFD}"/>
    <cellStyle name="Comma [0] 2 163 3" xfId="53074" hidden="1" xr:uid="{DFB6495C-29AB-426C-9EAD-44218C0694D3}"/>
    <cellStyle name="Comma [0] 2 163 3" xfId="54804" hidden="1" xr:uid="{2EF446A0-216C-42BB-9058-7E9E957F247A}"/>
    <cellStyle name="Comma [0] 2 163 3" xfId="56527" hidden="1" xr:uid="{79FEAD59-AF75-43A1-9B94-76F1EC3D5561}"/>
    <cellStyle name="Comma [0] 2 163 3" xfId="58229" hidden="1" xr:uid="{D857B9B7-D584-463A-AB25-197CBE9EDF7D}"/>
    <cellStyle name="Comma [0] 2 163 3" xfId="59914" hidden="1" xr:uid="{DBC090C5-B834-4B0B-88C2-32637E38DE5C}"/>
    <cellStyle name="Comma [0] 2 163 3" xfId="61568" hidden="1" xr:uid="{66F9283E-FCD3-4F95-8191-23AC076E34D3}"/>
    <cellStyle name="Comma [0] 2 164" xfId="514" xr:uid="{00000000-0005-0000-0000-000005020000}"/>
    <cellStyle name="Comma [0] 2 164 2" xfId="1169" hidden="1" xr:uid="{00000000-0005-0000-0000-000094040000}"/>
    <cellStyle name="Comma [0] 2 164 2" xfId="1718" hidden="1" xr:uid="{00000000-0005-0000-0000-0000B9060000}"/>
    <cellStyle name="Comma [0] 2 164 2" xfId="1744" hidden="1" xr:uid="{00000000-0005-0000-0000-0000D3060000}"/>
    <cellStyle name="Comma [0] 2 164 2" xfId="33290" hidden="1" xr:uid="{227F0737-2B10-489B-817E-3662944783AA}"/>
    <cellStyle name="Comma [0] 2 164 2" xfId="33836" hidden="1" xr:uid="{069DCE0E-5399-4DCC-91C2-1E72D0FD7AF6}"/>
    <cellStyle name="Comma [0] 2 164 2" xfId="33859" hidden="1" xr:uid="{2C168CA4-E043-49F4-BE50-884CF65F62CF}"/>
    <cellStyle name="Comma [0] 2 164 2" xfId="32652" xr:uid="{445145E2-B57A-42B1-9AC1-653BB420F817}"/>
    <cellStyle name="Comma [0] 2 164 2 2" xfId="4966" hidden="1" xr:uid="{00000000-0005-0000-0000-000069130000}"/>
    <cellStyle name="Comma [0] 2 164 2 2" xfId="5516" hidden="1" xr:uid="{00000000-0005-0000-0000-00008F150000}"/>
    <cellStyle name="Comma [0] 2 164 2 2" xfId="5531" hidden="1" xr:uid="{00000000-0005-0000-0000-00009E150000}"/>
    <cellStyle name="Comma [0] 2 164 2 2" xfId="5545" hidden="1" xr:uid="{00000000-0005-0000-0000-0000AC150000}"/>
    <cellStyle name="Comma [0] 2 164 2 2" xfId="7185" hidden="1" xr:uid="{00000000-0005-0000-0000-0000141C0000}"/>
    <cellStyle name="Comma [0] 2 164 2 2" xfId="7735" hidden="1" xr:uid="{00000000-0005-0000-0000-00003A1E0000}"/>
    <cellStyle name="Comma [0] 2 164 2 2" xfId="7750" hidden="1" xr:uid="{00000000-0005-0000-0000-0000491E0000}"/>
    <cellStyle name="Comma [0] 2 164 2 2" xfId="7764" hidden="1" xr:uid="{00000000-0005-0000-0000-0000571E0000}"/>
    <cellStyle name="Comma [0] 2 164 2 2" xfId="8941" hidden="1" xr:uid="{00000000-0005-0000-0000-0000F0220000}"/>
    <cellStyle name="Comma [0] 2 164 2 2" xfId="9491" hidden="1" xr:uid="{00000000-0005-0000-0000-000016250000}"/>
    <cellStyle name="Comma [0] 2 164 2 2" xfId="9506" hidden="1" xr:uid="{00000000-0005-0000-0000-000025250000}"/>
    <cellStyle name="Comma [0] 2 164 2 2" xfId="9520" hidden="1" xr:uid="{00000000-0005-0000-0000-000033250000}"/>
    <cellStyle name="Comma [0] 2 164 2 2" xfId="10697" hidden="1" xr:uid="{00000000-0005-0000-0000-0000CC290000}"/>
    <cellStyle name="Comma [0] 2 164 2 2" xfId="11247" hidden="1" xr:uid="{00000000-0005-0000-0000-0000F22B0000}"/>
    <cellStyle name="Comma [0] 2 164 2 2" xfId="11262" hidden="1" xr:uid="{00000000-0005-0000-0000-0000012C0000}"/>
    <cellStyle name="Comma [0] 2 164 2 2" xfId="11276" hidden="1" xr:uid="{00000000-0005-0000-0000-00000F2C0000}"/>
    <cellStyle name="Comma [0] 2 164 2 2" xfId="12453" hidden="1" xr:uid="{00000000-0005-0000-0000-0000A8300000}"/>
    <cellStyle name="Comma [0] 2 164 2 2" xfId="13003" hidden="1" xr:uid="{00000000-0005-0000-0000-0000CE320000}"/>
    <cellStyle name="Comma [0] 2 164 2 2" xfId="13018" hidden="1" xr:uid="{00000000-0005-0000-0000-0000DD320000}"/>
    <cellStyle name="Comma [0] 2 164 2 2" xfId="13032" hidden="1" xr:uid="{00000000-0005-0000-0000-0000EB320000}"/>
    <cellStyle name="Comma [0] 2 164 2 2" xfId="14209" hidden="1" xr:uid="{00000000-0005-0000-0000-000084370000}"/>
    <cellStyle name="Comma [0] 2 164 2 2" xfId="14759" hidden="1" xr:uid="{00000000-0005-0000-0000-0000AA390000}"/>
    <cellStyle name="Comma [0] 2 164 2 2" xfId="14774" hidden="1" xr:uid="{00000000-0005-0000-0000-0000B9390000}"/>
    <cellStyle name="Comma [0] 2 164 2 2" xfId="14788" hidden="1" xr:uid="{00000000-0005-0000-0000-0000C7390000}"/>
    <cellStyle name="Comma [0] 2 164 2 2" xfId="15962" hidden="1" xr:uid="{00000000-0005-0000-0000-00005D3E0000}"/>
    <cellStyle name="Comma [0] 2 164 2 2" xfId="16512" hidden="1" xr:uid="{00000000-0005-0000-0000-000083400000}"/>
    <cellStyle name="Comma [0] 2 164 2 2" xfId="16527" hidden="1" xr:uid="{00000000-0005-0000-0000-000092400000}"/>
    <cellStyle name="Comma [0] 2 164 2 2" xfId="16541" hidden="1" xr:uid="{00000000-0005-0000-0000-0000A0400000}"/>
    <cellStyle name="Comma [0] 2 164 2 2" xfId="17712" hidden="1" xr:uid="{00000000-0005-0000-0000-000033450000}"/>
    <cellStyle name="Comma [0] 2 164 2 2" xfId="18262" hidden="1" xr:uid="{00000000-0005-0000-0000-000059470000}"/>
    <cellStyle name="Comma [0] 2 164 2 2" xfId="18277" hidden="1" xr:uid="{00000000-0005-0000-0000-000068470000}"/>
    <cellStyle name="Comma [0] 2 164 2 2" xfId="18291" hidden="1" xr:uid="{00000000-0005-0000-0000-000076470000}"/>
    <cellStyle name="Comma [0] 2 164 2 2" xfId="19457" hidden="1" xr:uid="{00000000-0005-0000-0000-0000044C0000}"/>
    <cellStyle name="Comma [0] 2 164 2 2" xfId="20006" hidden="1" xr:uid="{00000000-0005-0000-0000-0000294E0000}"/>
    <cellStyle name="Comma [0] 2 164 2 2" xfId="20021" hidden="1" xr:uid="{00000000-0005-0000-0000-0000384E0000}"/>
    <cellStyle name="Comma [0] 2 164 2 2" xfId="20035" hidden="1" xr:uid="{00000000-0005-0000-0000-0000464E0000}"/>
    <cellStyle name="Comma [0] 2 164 2 2" xfId="21195" hidden="1" xr:uid="{00000000-0005-0000-0000-0000CE520000}"/>
    <cellStyle name="Comma [0] 2 164 2 2" xfId="21740" hidden="1" xr:uid="{00000000-0005-0000-0000-0000EF540000}"/>
    <cellStyle name="Comma [0] 2 164 2 2" xfId="21755" hidden="1" xr:uid="{00000000-0005-0000-0000-0000FE540000}"/>
    <cellStyle name="Comma [0] 2 164 2 2" xfId="21769" hidden="1" xr:uid="{00000000-0005-0000-0000-00000C550000}"/>
    <cellStyle name="Comma [0] 2 164 2 2" xfId="22923" hidden="1" xr:uid="{00000000-0005-0000-0000-00008E590000}"/>
    <cellStyle name="Comma [0] 2 164 2 2" xfId="23464" hidden="1" xr:uid="{00000000-0005-0000-0000-0000AB5B0000}"/>
    <cellStyle name="Comma [0] 2 164 2 2" xfId="23479" hidden="1" xr:uid="{00000000-0005-0000-0000-0000BA5B0000}"/>
    <cellStyle name="Comma [0] 2 164 2 2" xfId="23493" hidden="1" xr:uid="{00000000-0005-0000-0000-0000C85B0000}"/>
    <cellStyle name="Comma [0] 2 164 2 2" xfId="24636" hidden="1" xr:uid="{00000000-0005-0000-0000-00003F600000}"/>
    <cellStyle name="Comma [0] 2 164 2 2" xfId="25171" hidden="1" xr:uid="{00000000-0005-0000-0000-000056620000}"/>
    <cellStyle name="Comma [0] 2 164 2 2" xfId="25186" hidden="1" xr:uid="{00000000-0005-0000-0000-000065620000}"/>
    <cellStyle name="Comma [0] 2 164 2 2" xfId="25200" hidden="1" xr:uid="{00000000-0005-0000-0000-000073620000}"/>
    <cellStyle name="Comma [0] 2 164 2 2" xfId="26333" hidden="1" xr:uid="{00000000-0005-0000-0000-0000E0660000}"/>
    <cellStyle name="Comma [0] 2 164 2 2" xfId="26865" hidden="1" xr:uid="{00000000-0005-0000-0000-0000F4680000}"/>
    <cellStyle name="Comma [0] 2 164 2 2" xfId="26880" hidden="1" xr:uid="{00000000-0005-0000-0000-000003690000}"/>
    <cellStyle name="Comma [0] 2 164 2 2" xfId="26894" hidden="1" xr:uid="{00000000-0005-0000-0000-000011690000}"/>
    <cellStyle name="Comma [0] 2 164 2 2" xfId="28008" hidden="1" xr:uid="{00000000-0005-0000-0000-00006B6D0000}"/>
    <cellStyle name="Comma [0] 2 164 2 2" xfId="28526" hidden="1" xr:uid="{00000000-0005-0000-0000-0000716F0000}"/>
    <cellStyle name="Comma [0] 2 164 2 2" xfId="28541" hidden="1" xr:uid="{00000000-0005-0000-0000-0000806F0000}"/>
    <cellStyle name="Comma [0] 2 164 2 2" xfId="28555" hidden="1" xr:uid="{00000000-0005-0000-0000-00008E6F0000}"/>
    <cellStyle name="Comma [0] 2 164 2 2" xfId="29654" hidden="1" xr:uid="{00000000-0005-0000-0000-0000D9730000}"/>
    <cellStyle name="Comma [0] 2 164 2 2" xfId="30161" hidden="1" xr:uid="{00000000-0005-0000-0000-0000D4750000}"/>
    <cellStyle name="Comma [0] 2 164 2 2" xfId="30176" hidden="1" xr:uid="{00000000-0005-0000-0000-0000E3750000}"/>
    <cellStyle name="Comma [0] 2 164 2 2" xfId="30190" hidden="1" xr:uid="{00000000-0005-0000-0000-0000F1750000}"/>
    <cellStyle name="Comma [0] 2 164 2 2" xfId="31231" hidden="1" xr:uid="{00000000-0005-0000-0000-0000027A0000}"/>
    <cellStyle name="Comma [0] 2 164 2 2" xfId="31682" hidden="1" xr:uid="{00000000-0005-0000-0000-0000C57B0000}"/>
    <cellStyle name="Comma [0] 2 164 2 2" xfId="31703" hidden="1" xr:uid="{00000000-0005-0000-0000-0000DA7B0000}"/>
    <cellStyle name="Comma [0] 2 164 2 2" xfId="37070" hidden="1" xr:uid="{66C930FD-7E8C-4413-9F7A-1BEB94A298F8}"/>
    <cellStyle name="Comma [0] 2 164 2 2" xfId="37620" hidden="1" xr:uid="{E5C8DE41-9D3F-4D6A-A378-34DC56423429}"/>
    <cellStyle name="Comma [0] 2 164 2 2" xfId="37635" hidden="1" xr:uid="{C8D3307B-B01A-4B88-A8C9-3ACB36BC1DEA}"/>
    <cellStyle name="Comma [0] 2 164 2 2" xfId="37649" hidden="1" xr:uid="{3BFE581C-C80F-49A5-80E0-B57BB8EAF26E}"/>
    <cellStyle name="Comma [0] 2 164 2 2" xfId="39289" hidden="1" xr:uid="{C7906D0D-11EB-4727-9162-A6A06B9B092F}"/>
    <cellStyle name="Comma [0] 2 164 2 2" xfId="39839" hidden="1" xr:uid="{BD8F4A0E-746E-4C63-9313-86F7DF12F45F}"/>
    <cellStyle name="Comma [0] 2 164 2 2" xfId="39854" hidden="1" xr:uid="{F92E2313-95D8-4232-83A8-63B59FD47B10}"/>
    <cellStyle name="Comma [0] 2 164 2 2" xfId="39868" hidden="1" xr:uid="{A6182485-9380-464B-81ED-A99C9F5389D9}"/>
    <cellStyle name="Comma [0] 2 164 2 2" xfId="41045" hidden="1" xr:uid="{4EF5AF38-BD39-44B7-94C5-1C41C14F468F}"/>
    <cellStyle name="Comma [0] 2 164 2 2" xfId="41595" hidden="1" xr:uid="{652320D8-8C5F-49F3-B6D3-7697F5BC452A}"/>
    <cellStyle name="Comma [0] 2 164 2 2" xfId="41610" hidden="1" xr:uid="{16B133B1-5A31-4C7C-AC62-020518CD9357}"/>
    <cellStyle name="Comma [0] 2 164 2 2" xfId="41624" hidden="1" xr:uid="{72679749-D649-4764-BA6F-A7E1BEF650B6}"/>
    <cellStyle name="Comma [0] 2 164 2 2" xfId="42801" hidden="1" xr:uid="{2398EA00-744F-451E-87AD-F60C0423B138}"/>
    <cellStyle name="Comma [0] 2 164 2 2" xfId="43351" hidden="1" xr:uid="{78C645CF-912E-44DC-84E5-ABC6D1739E69}"/>
    <cellStyle name="Comma [0] 2 164 2 2" xfId="43366" hidden="1" xr:uid="{D307B3D7-E301-4001-8B29-3026B48FE63C}"/>
    <cellStyle name="Comma [0] 2 164 2 2" xfId="43380" hidden="1" xr:uid="{9A83024C-B53C-44A4-824B-00B7642A1791}"/>
    <cellStyle name="Comma [0] 2 164 2 2" xfId="44557" hidden="1" xr:uid="{671AA84E-083E-4EC0-BB3C-CDA8D31990C8}"/>
    <cellStyle name="Comma [0] 2 164 2 2" xfId="45107" hidden="1" xr:uid="{FECBEE60-2446-4A48-B4DC-110703BD344B}"/>
    <cellStyle name="Comma [0] 2 164 2 2" xfId="45122" hidden="1" xr:uid="{F6A42895-9129-4AA5-A311-E808AD2EA3C3}"/>
    <cellStyle name="Comma [0] 2 164 2 2" xfId="45136" hidden="1" xr:uid="{29BE2004-B092-4444-8230-C49B0C59ED07}"/>
    <cellStyle name="Comma [0] 2 164 2 2" xfId="46313" hidden="1" xr:uid="{DD62860F-9964-4450-86E3-124B02F974A0}"/>
    <cellStyle name="Comma [0] 2 164 2 2" xfId="46863" hidden="1" xr:uid="{80B340C5-3168-409E-8391-FB98CAA1C51D}"/>
    <cellStyle name="Comma [0] 2 164 2 2" xfId="46878" hidden="1" xr:uid="{7304F579-F088-4AD7-8CA7-411E305063E0}"/>
    <cellStyle name="Comma [0] 2 164 2 2" xfId="46892" hidden="1" xr:uid="{27546459-40FB-4031-ADF7-4EED595F71BD}"/>
    <cellStyle name="Comma [0] 2 164 2 2" xfId="48066" hidden="1" xr:uid="{92FEA681-6890-4934-84BE-5CCDBD977995}"/>
    <cellStyle name="Comma [0] 2 164 2 2" xfId="48616" hidden="1" xr:uid="{D97ADAD8-DF08-4C58-9AE6-6B5D94C7318F}"/>
    <cellStyle name="Comma [0] 2 164 2 2" xfId="48631" hidden="1" xr:uid="{686EE3E0-8CAA-4A4A-B7FE-CC516F7C97F7}"/>
    <cellStyle name="Comma [0] 2 164 2 2" xfId="48645" hidden="1" xr:uid="{8A897BDC-88CB-4B02-BE3E-C401F529E8DE}"/>
    <cellStyle name="Comma [0] 2 164 2 2" xfId="49816" hidden="1" xr:uid="{19489EBE-015F-420C-8E49-4FCFFEB1EA5E}"/>
    <cellStyle name="Comma [0] 2 164 2 2" xfId="50366" hidden="1" xr:uid="{0347B373-4664-430C-BDA2-F81DF3662FD1}"/>
    <cellStyle name="Comma [0] 2 164 2 2" xfId="50381" hidden="1" xr:uid="{8459806F-6418-4CDA-9527-12222D67CD93}"/>
    <cellStyle name="Comma [0] 2 164 2 2" xfId="50395" hidden="1" xr:uid="{F486C5BF-59AD-49CA-8D56-9E7018E89096}"/>
    <cellStyle name="Comma [0] 2 164 2 2" xfId="51561" hidden="1" xr:uid="{2D9BB623-97A3-4667-B069-562CFC1EF8C4}"/>
    <cellStyle name="Comma [0] 2 164 2 2" xfId="52110" hidden="1" xr:uid="{7D929CE0-75C5-444B-9408-E6C9C03BE421}"/>
    <cellStyle name="Comma [0] 2 164 2 2" xfId="52125" hidden="1" xr:uid="{4E2A0C09-8602-4F1D-B9C0-C3C0D42EC852}"/>
    <cellStyle name="Comma [0] 2 164 2 2" xfId="52139" hidden="1" xr:uid="{4B452D4A-98CD-4E1B-AB5B-F15BFDA53BE6}"/>
    <cellStyle name="Comma [0] 2 164 2 2" xfId="53299" hidden="1" xr:uid="{8185DDF0-9D7E-4D8E-8692-416E480ABD50}"/>
    <cellStyle name="Comma [0] 2 164 2 2" xfId="53844" hidden="1" xr:uid="{D9F2B759-AAF9-4544-9FFD-E9E639879E49}"/>
    <cellStyle name="Comma [0] 2 164 2 2" xfId="53859" hidden="1" xr:uid="{860F02FD-276C-4A12-8867-5FFC574301A4}"/>
    <cellStyle name="Comma [0] 2 164 2 2" xfId="53873" hidden="1" xr:uid="{0CC7B235-8586-4CFD-AD4A-888E12D666DA}"/>
    <cellStyle name="Comma [0] 2 164 2 2" xfId="55027" hidden="1" xr:uid="{86C23330-42E3-4B95-B42D-92CF19A76B3F}"/>
    <cellStyle name="Comma [0] 2 164 2 2" xfId="55568" hidden="1" xr:uid="{682B7B40-419C-487B-9622-5D8BE5CAF217}"/>
    <cellStyle name="Comma [0] 2 164 2 2" xfId="55583" hidden="1" xr:uid="{D90ED5BF-72A8-4D18-8727-97AD4418E510}"/>
    <cellStyle name="Comma [0] 2 164 2 2" xfId="55597" hidden="1" xr:uid="{7DC51D22-8721-43C0-BC1D-C9CC149EDEAE}"/>
    <cellStyle name="Comma [0] 2 164 2 2" xfId="56740" hidden="1" xr:uid="{936FA8DB-5DEF-449A-8708-5C087BD0D44D}"/>
    <cellStyle name="Comma [0] 2 164 2 2" xfId="57275" hidden="1" xr:uid="{F0665C9B-6BEA-430B-B968-D5E4A0CC6B8E}"/>
    <cellStyle name="Comma [0] 2 164 2 2" xfId="57290" hidden="1" xr:uid="{77930F1A-2DD8-4DF5-8211-6E70C9499A62}"/>
    <cellStyle name="Comma [0] 2 164 2 2" xfId="57304" hidden="1" xr:uid="{91AFB6C7-7D99-43F7-B878-B3FAC1D854AC}"/>
    <cellStyle name="Comma [0] 2 164 2 2" xfId="58437" hidden="1" xr:uid="{B1DBDFA0-E65A-494C-900F-2A8359CF5D8D}"/>
    <cellStyle name="Comma [0] 2 164 2 2" xfId="58969" hidden="1" xr:uid="{9DC808E2-431B-4DD4-8968-F36D77467262}"/>
    <cellStyle name="Comma [0] 2 164 2 2" xfId="58984" hidden="1" xr:uid="{5DD97343-0B6E-4623-8CD6-C1892A2A25FA}"/>
    <cellStyle name="Comma [0] 2 164 2 2" xfId="58998" hidden="1" xr:uid="{E2B6AB8C-F936-471A-8DE0-D062678437A4}"/>
    <cellStyle name="Comma [0] 2 164 2 2" xfId="60112" hidden="1" xr:uid="{9F978CB1-29F5-4AB5-811E-213F756AFA34}"/>
    <cellStyle name="Comma [0] 2 164 2 2" xfId="60630" hidden="1" xr:uid="{DBC4044F-CE74-48FA-91CC-EE12EB741F8D}"/>
    <cellStyle name="Comma [0] 2 164 2 2" xfId="60645" hidden="1" xr:uid="{E055CF92-6CC1-490A-8AD0-C6DF6A9E2AA4}"/>
    <cellStyle name="Comma [0] 2 164 2 2" xfId="60659" hidden="1" xr:uid="{EB44B908-BB33-4F17-8875-5B046B59AD5C}"/>
    <cellStyle name="Comma [0] 2 164 2 2" xfId="61758" hidden="1" xr:uid="{A334F302-275E-45A5-859D-FA5E9E33C5D9}"/>
    <cellStyle name="Comma [0] 2 164 2 2" xfId="62265" hidden="1" xr:uid="{8FCC9F44-C93F-4588-8F40-8F753815894D}"/>
    <cellStyle name="Comma [0] 2 164 2 2" xfId="62280" hidden="1" xr:uid="{5F611BD9-42BE-4F3C-941D-8600856F296E}"/>
    <cellStyle name="Comma [0] 2 164 2 2" xfId="62294" hidden="1" xr:uid="{C25B08F6-5581-4F7E-A015-0C6E741BFE87}"/>
    <cellStyle name="Comma [0] 2 164 2 2" xfId="63335" hidden="1" xr:uid="{1F7A47C7-D84D-4D8B-A6B2-31DA359C8F28}"/>
    <cellStyle name="Comma [0] 2 164 2 2" xfId="63786" hidden="1" xr:uid="{3D08BC05-B2CF-4B1C-929F-A589C7BE8D89}"/>
    <cellStyle name="Comma [0] 2 164 2 2" xfId="63807" hidden="1" xr:uid="{C7B8375C-C99F-4BB9-9FF3-E30EF674CA9B}"/>
    <cellStyle name="Comma [0] 2 164 3" xfId="4305" hidden="1" xr:uid="{00000000-0005-0000-0000-0000D4100000}"/>
    <cellStyle name="Comma [0] 2 164 3" xfId="6524" hidden="1" xr:uid="{00000000-0005-0000-0000-00007F190000}"/>
    <cellStyle name="Comma [0] 2 164 3" xfId="7509" hidden="1" xr:uid="{00000000-0005-0000-0000-0000581D0000}"/>
    <cellStyle name="Comma [0] 2 164 3" xfId="9265" hidden="1" xr:uid="{00000000-0005-0000-0000-000034240000}"/>
    <cellStyle name="Comma [0] 2 164 3" xfId="11021" hidden="1" xr:uid="{00000000-0005-0000-0000-0000102B0000}"/>
    <cellStyle name="Comma [0] 2 164 3" xfId="12777" hidden="1" xr:uid="{00000000-0005-0000-0000-0000EC310000}"/>
    <cellStyle name="Comma [0] 2 164 3" xfId="14533" hidden="1" xr:uid="{00000000-0005-0000-0000-0000C8380000}"/>
    <cellStyle name="Comma [0] 2 164 3" xfId="16286" hidden="1" xr:uid="{00000000-0005-0000-0000-0000A13F0000}"/>
    <cellStyle name="Comma [0] 2 164 3" xfId="18036" hidden="1" xr:uid="{00000000-0005-0000-0000-000077460000}"/>
    <cellStyle name="Comma [0] 2 164 3" xfId="19780" hidden="1" xr:uid="{00000000-0005-0000-0000-0000474D0000}"/>
    <cellStyle name="Comma [0] 2 164 3" xfId="21514" hidden="1" xr:uid="{00000000-0005-0000-0000-00000D540000}"/>
    <cellStyle name="Comma [0] 2 164 3" xfId="23240" hidden="1" xr:uid="{00000000-0005-0000-0000-0000CB5A0000}"/>
    <cellStyle name="Comma [0] 2 164 3" xfId="24949" hidden="1" xr:uid="{00000000-0005-0000-0000-000078610000}"/>
    <cellStyle name="Comma [0] 2 164 3" xfId="26645" hidden="1" xr:uid="{00000000-0005-0000-0000-000018680000}"/>
    <cellStyle name="Comma [0] 2 164 3" xfId="28312" hidden="1" xr:uid="{00000000-0005-0000-0000-00009B6E0000}"/>
    <cellStyle name="Comma [0] 2 164 3" xfId="29948" hidden="1" xr:uid="{00000000-0005-0000-0000-0000FF740000}"/>
    <cellStyle name="Comma [0] 2 164 3" xfId="36409" hidden="1" xr:uid="{F6CC4EA5-0C54-40C1-ACCB-8B2EEF862FE2}"/>
    <cellStyle name="Comma [0] 2 164 3" xfId="38628" hidden="1" xr:uid="{F718ABE5-3637-402F-B841-03BE78700034}"/>
    <cellStyle name="Comma [0] 2 164 3" xfId="39613" hidden="1" xr:uid="{C81411CB-629D-452B-A884-C36C77775B84}"/>
    <cellStyle name="Comma [0] 2 164 3" xfId="41369" hidden="1" xr:uid="{90C4EA8E-6883-466A-9A14-207C9F63F841}"/>
    <cellStyle name="Comma [0] 2 164 3" xfId="43125" hidden="1" xr:uid="{CE16406E-F6C7-4F45-A4E0-F1EF87CD6653}"/>
    <cellStyle name="Comma [0] 2 164 3" xfId="44881" hidden="1" xr:uid="{0E87FF85-3258-470D-9844-D39E02FC6D96}"/>
    <cellStyle name="Comma [0] 2 164 3" xfId="46637" hidden="1" xr:uid="{D3F77DC0-4A69-49E2-8F59-05B67D3089FE}"/>
    <cellStyle name="Comma [0] 2 164 3" xfId="48390" hidden="1" xr:uid="{93A77171-709E-4665-ACC3-41ED381D5731}"/>
    <cellStyle name="Comma [0] 2 164 3" xfId="50140" hidden="1" xr:uid="{9635D31D-FF22-4018-8B5E-1087D6D32923}"/>
    <cellStyle name="Comma [0] 2 164 3" xfId="51884" hidden="1" xr:uid="{DCDF47C4-4CA1-4D1B-B3EA-571A3242701D}"/>
    <cellStyle name="Comma [0] 2 164 3" xfId="53618" hidden="1" xr:uid="{02355C35-4A9A-439A-B5F2-5E693D243B07}"/>
    <cellStyle name="Comma [0] 2 164 3" xfId="55344" hidden="1" xr:uid="{FB80F195-C682-4EF4-9D2E-CF1FB10B4691}"/>
    <cellStyle name="Comma [0] 2 164 3" xfId="57053" hidden="1" xr:uid="{7D9DB830-B902-4B60-A80E-9D13D9CAE840}"/>
    <cellStyle name="Comma [0] 2 164 3" xfId="58749" hidden="1" xr:uid="{C55DD8C3-7462-41BA-A4FA-435082226EB6}"/>
    <cellStyle name="Comma [0] 2 164 3" xfId="60416" hidden="1" xr:uid="{7129D714-A7E7-4C7F-8517-F2E0964508F6}"/>
    <cellStyle name="Comma [0] 2 164 3" xfId="62052" hidden="1" xr:uid="{FAEDFD99-0D7B-4510-B546-29CBE92C9720}"/>
    <cellStyle name="Comma [0] 2 165" xfId="511" xr:uid="{00000000-0005-0000-0000-000002020000}"/>
    <cellStyle name="Comma [0] 2 165 2" xfId="1166" hidden="1" xr:uid="{00000000-0005-0000-0000-000091040000}"/>
    <cellStyle name="Comma [0] 2 165 2" xfId="1705" hidden="1" xr:uid="{00000000-0005-0000-0000-0000AC060000}"/>
    <cellStyle name="Comma [0] 2 165 2" xfId="1748" hidden="1" xr:uid="{00000000-0005-0000-0000-0000D7060000}"/>
    <cellStyle name="Comma [0] 2 165 2" xfId="33287" hidden="1" xr:uid="{0647BF92-A3DB-441C-8B9B-BCE2456C6BFE}"/>
    <cellStyle name="Comma [0] 2 165 2" xfId="33823" hidden="1" xr:uid="{5D7ECCC0-BD7E-4119-8BBC-4B5F2C8C15E1}"/>
    <cellStyle name="Comma [0] 2 165 2" xfId="33863" hidden="1" xr:uid="{48743B45-5F21-425A-B33A-FA77331A8D20}"/>
    <cellStyle name="Comma [0] 2 165 2" xfId="32649" xr:uid="{336406B0-D488-4D36-B76F-BA967C1F8C03}"/>
    <cellStyle name="Comma [0] 2 165 2 2" xfId="4963" hidden="1" xr:uid="{00000000-0005-0000-0000-000066130000}"/>
    <cellStyle name="Comma [0] 2 165 2 2" xfId="5502" hidden="1" xr:uid="{00000000-0005-0000-0000-000081150000}"/>
    <cellStyle name="Comma [0] 2 165 2 2" xfId="5528" hidden="1" xr:uid="{00000000-0005-0000-0000-00009B150000}"/>
    <cellStyle name="Comma [0] 2 165 2 2" xfId="5549" hidden="1" xr:uid="{00000000-0005-0000-0000-0000B0150000}"/>
    <cellStyle name="Comma [0] 2 165 2 2" xfId="7182" hidden="1" xr:uid="{00000000-0005-0000-0000-0000111C0000}"/>
    <cellStyle name="Comma [0] 2 165 2 2" xfId="7721" hidden="1" xr:uid="{00000000-0005-0000-0000-00002C1E0000}"/>
    <cellStyle name="Comma [0] 2 165 2 2" xfId="7747" hidden="1" xr:uid="{00000000-0005-0000-0000-0000461E0000}"/>
    <cellStyle name="Comma [0] 2 165 2 2" xfId="7768" hidden="1" xr:uid="{00000000-0005-0000-0000-00005B1E0000}"/>
    <cellStyle name="Comma [0] 2 165 2 2" xfId="8938" hidden="1" xr:uid="{00000000-0005-0000-0000-0000ED220000}"/>
    <cellStyle name="Comma [0] 2 165 2 2" xfId="9477" hidden="1" xr:uid="{00000000-0005-0000-0000-000008250000}"/>
    <cellStyle name="Comma [0] 2 165 2 2" xfId="9503" hidden="1" xr:uid="{00000000-0005-0000-0000-000022250000}"/>
    <cellStyle name="Comma [0] 2 165 2 2" xfId="9524" hidden="1" xr:uid="{00000000-0005-0000-0000-000037250000}"/>
    <cellStyle name="Comma [0] 2 165 2 2" xfId="10694" hidden="1" xr:uid="{00000000-0005-0000-0000-0000C9290000}"/>
    <cellStyle name="Comma [0] 2 165 2 2" xfId="11233" hidden="1" xr:uid="{00000000-0005-0000-0000-0000E42B0000}"/>
    <cellStyle name="Comma [0] 2 165 2 2" xfId="11259" hidden="1" xr:uid="{00000000-0005-0000-0000-0000FE2B0000}"/>
    <cellStyle name="Comma [0] 2 165 2 2" xfId="11280" hidden="1" xr:uid="{00000000-0005-0000-0000-0000132C0000}"/>
    <cellStyle name="Comma [0] 2 165 2 2" xfId="12450" hidden="1" xr:uid="{00000000-0005-0000-0000-0000A5300000}"/>
    <cellStyle name="Comma [0] 2 165 2 2" xfId="12989" hidden="1" xr:uid="{00000000-0005-0000-0000-0000C0320000}"/>
    <cellStyle name="Comma [0] 2 165 2 2" xfId="13015" hidden="1" xr:uid="{00000000-0005-0000-0000-0000DA320000}"/>
    <cellStyle name="Comma [0] 2 165 2 2" xfId="13036" hidden="1" xr:uid="{00000000-0005-0000-0000-0000EF320000}"/>
    <cellStyle name="Comma [0] 2 165 2 2" xfId="14206" hidden="1" xr:uid="{00000000-0005-0000-0000-000081370000}"/>
    <cellStyle name="Comma [0] 2 165 2 2" xfId="14745" hidden="1" xr:uid="{00000000-0005-0000-0000-00009C390000}"/>
    <cellStyle name="Comma [0] 2 165 2 2" xfId="14771" hidden="1" xr:uid="{00000000-0005-0000-0000-0000B6390000}"/>
    <cellStyle name="Comma [0] 2 165 2 2" xfId="14792" hidden="1" xr:uid="{00000000-0005-0000-0000-0000CB390000}"/>
    <cellStyle name="Comma [0] 2 165 2 2" xfId="15959" hidden="1" xr:uid="{00000000-0005-0000-0000-00005A3E0000}"/>
    <cellStyle name="Comma [0] 2 165 2 2" xfId="16498" hidden="1" xr:uid="{00000000-0005-0000-0000-000075400000}"/>
    <cellStyle name="Comma [0] 2 165 2 2" xfId="16524" hidden="1" xr:uid="{00000000-0005-0000-0000-00008F400000}"/>
    <cellStyle name="Comma [0] 2 165 2 2" xfId="16545" hidden="1" xr:uid="{00000000-0005-0000-0000-0000A4400000}"/>
    <cellStyle name="Comma [0] 2 165 2 2" xfId="17709" hidden="1" xr:uid="{00000000-0005-0000-0000-000030450000}"/>
    <cellStyle name="Comma [0] 2 165 2 2" xfId="18248" hidden="1" xr:uid="{00000000-0005-0000-0000-00004B470000}"/>
    <cellStyle name="Comma [0] 2 165 2 2" xfId="18274" hidden="1" xr:uid="{00000000-0005-0000-0000-000065470000}"/>
    <cellStyle name="Comma [0] 2 165 2 2" xfId="18295" hidden="1" xr:uid="{00000000-0005-0000-0000-00007A470000}"/>
    <cellStyle name="Comma [0] 2 165 2 2" xfId="19454" hidden="1" xr:uid="{00000000-0005-0000-0000-0000014C0000}"/>
    <cellStyle name="Comma [0] 2 165 2 2" xfId="19992" hidden="1" xr:uid="{00000000-0005-0000-0000-00001B4E0000}"/>
    <cellStyle name="Comma [0] 2 165 2 2" xfId="20018" hidden="1" xr:uid="{00000000-0005-0000-0000-0000354E0000}"/>
    <cellStyle name="Comma [0] 2 165 2 2" xfId="20039" hidden="1" xr:uid="{00000000-0005-0000-0000-00004A4E0000}"/>
    <cellStyle name="Comma [0] 2 165 2 2" xfId="21192" hidden="1" xr:uid="{00000000-0005-0000-0000-0000CB520000}"/>
    <cellStyle name="Comma [0] 2 165 2 2" xfId="21726" hidden="1" xr:uid="{00000000-0005-0000-0000-0000E1540000}"/>
    <cellStyle name="Comma [0] 2 165 2 2" xfId="21752" hidden="1" xr:uid="{00000000-0005-0000-0000-0000FB540000}"/>
    <cellStyle name="Comma [0] 2 165 2 2" xfId="21773" hidden="1" xr:uid="{00000000-0005-0000-0000-000010550000}"/>
    <cellStyle name="Comma [0] 2 165 2 2" xfId="22920" hidden="1" xr:uid="{00000000-0005-0000-0000-00008B590000}"/>
    <cellStyle name="Comma [0] 2 165 2 2" xfId="23450" hidden="1" xr:uid="{00000000-0005-0000-0000-00009D5B0000}"/>
    <cellStyle name="Comma [0] 2 165 2 2" xfId="23476" hidden="1" xr:uid="{00000000-0005-0000-0000-0000B75B0000}"/>
    <cellStyle name="Comma [0] 2 165 2 2" xfId="23497" hidden="1" xr:uid="{00000000-0005-0000-0000-0000CC5B0000}"/>
    <cellStyle name="Comma [0] 2 165 2 2" xfId="24633" hidden="1" xr:uid="{00000000-0005-0000-0000-00003C600000}"/>
    <cellStyle name="Comma [0] 2 165 2 2" xfId="25157" hidden="1" xr:uid="{00000000-0005-0000-0000-000048620000}"/>
    <cellStyle name="Comma [0] 2 165 2 2" xfId="25183" hidden="1" xr:uid="{00000000-0005-0000-0000-000062620000}"/>
    <cellStyle name="Comma [0] 2 165 2 2" xfId="25204" hidden="1" xr:uid="{00000000-0005-0000-0000-000077620000}"/>
    <cellStyle name="Comma [0] 2 165 2 2" xfId="26330" hidden="1" xr:uid="{00000000-0005-0000-0000-0000DD660000}"/>
    <cellStyle name="Comma [0] 2 165 2 2" xfId="26851" hidden="1" xr:uid="{00000000-0005-0000-0000-0000E6680000}"/>
    <cellStyle name="Comma [0] 2 165 2 2" xfId="26877" hidden="1" xr:uid="{00000000-0005-0000-0000-000000690000}"/>
    <cellStyle name="Comma [0] 2 165 2 2" xfId="26898" hidden="1" xr:uid="{00000000-0005-0000-0000-000015690000}"/>
    <cellStyle name="Comma [0] 2 165 2 2" xfId="28005" hidden="1" xr:uid="{00000000-0005-0000-0000-0000686D0000}"/>
    <cellStyle name="Comma [0] 2 165 2 2" xfId="28512" hidden="1" xr:uid="{00000000-0005-0000-0000-0000636F0000}"/>
    <cellStyle name="Comma [0] 2 165 2 2" xfId="28538" hidden="1" xr:uid="{00000000-0005-0000-0000-00007D6F0000}"/>
    <cellStyle name="Comma [0] 2 165 2 2" xfId="28559" hidden="1" xr:uid="{00000000-0005-0000-0000-0000926F0000}"/>
    <cellStyle name="Comma [0] 2 165 2 2" xfId="29651" hidden="1" xr:uid="{00000000-0005-0000-0000-0000D6730000}"/>
    <cellStyle name="Comma [0] 2 165 2 2" xfId="30147" hidden="1" xr:uid="{00000000-0005-0000-0000-0000C6750000}"/>
    <cellStyle name="Comma [0] 2 165 2 2" xfId="30173" hidden="1" xr:uid="{00000000-0005-0000-0000-0000E0750000}"/>
    <cellStyle name="Comma [0] 2 165 2 2" xfId="30194" hidden="1" xr:uid="{00000000-0005-0000-0000-0000F5750000}"/>
    <cellStyle name="Comma [0] 2 165 2 2" xfId="31228" hidden="1" xr:uid="{00000000-0005-0000-0000-0000FF790000}"/>
    <cellStyle name="Comma [0] 2 165 2 2" xfId="31669" hidden="1" xr:uid="{00000000-0005-0000-0000-0000B87B0000}"/>
    <cellStyle name="Comma [0] 2 165 2 2" xfId="31707" hidden="1" xr:uid="{00000000-0005-0000-0000-0000DE7B0000}"/>
    <cellStyle name="Comma [0] 2 165 2 2" xfId="37067" hidden="1" xr:uid="{9951878B-142F-4E13-B72F-185DADD4339E}"/>
    <cellStyle name="Comma [0] 2 165 2 2" xfId="37606" hidden="1" xr:uid="{14EB4839-F5CC-481D-80D3-7F1CBBE2EDB5}"/>
    <cellStyle name="Comma [0] 2 165 2 2" xfId="37632" hidden="1" xr:uid="{B8320F33-5FA1-4E89-8C7C-6E58B66A7F83}"/>
    <cellStyle name="Comma [0] 2 165 2 2" xfId="37653" hidden="1" xr:uid="{BDBCD0BE-16C9-4706-A816-99C2B537433E}"/>
    <cellStyle name="Comma [0] 2 165 2 2" xfId="39286" hidden="1" xr:uid="{B5450E57-D849-4772-9F89-FE52CE1E50F2}"/>
    <cellStyle name="Comma [0] 2 165 2 2" xfId="39825" hidden="1" xr:uid="{DC1F276A-7D94-40D8-A073-6FA3148A3128}"/>
    <cellStyle name="Comma [0] 2 165 2 2" xfId="39851" hidden="1" xr:uid="{1E80AE39-FBBA-476F-8E2F-F013F19109FC}"/>
    <cellStyle name="Comma [0] 2 165 2 2" xfId="39872" hidden="1" xr:uid="{59856D22-8CD1-4C0C-AE75-DFDF731498A5}"/>
    <cellStyle name="Comma [0] 2 165 2 2" xfId="41042" hidden="1" xr:uid="{5F1D898A-ACB9-43AB-A95F-3FD007E6A767}"/>
    <cellStyle name="Comma [0] 2 165 2 2" xfId="41581" hidden="1" xr:uid="{159E2390-433C-4302-B82F-68111F90CF0A}"/>
    <cellStyle name="Comma [0] 2 165 2 2" xfId="41607" hidden="1" xr:uid="{A3922CD5-43F9-4BE6-9289-E67DD914408D}"/>
    <cellStyle name="Comma [0] 2 165 2 2" xfId="41628" hidden="1" xr:uid="{76CCD50D-46CF-4957-BE90-B99F40FE2DCA}"/>
    <cellStyle name="Comma [0] 2 165 2 2" xfId="42798" hidden="1" xr:uid="{092B34FA-A61C-469F-9E7E-B92D5228F02E}"/>
    <cellStyle name="Comma [0] 2 165 2 2" xfId="43337" hidden="1" xr:uid="{FB134AFA-D1FF-4E07-BA9B-22E83EF18CF3}"/>
    <cellStyle name="Comma [0] 2 165 2 2" xfId="43363" hidden="1" xr:uid="{7C9BFE74-919E-4A0D-9E8F-E7C9819F573E}"/>
    <cellStyle name="Comma [0] 2 165 2 2" xfId="43384" hidden="1" xr:uid="{B04795ED-C65F-4D14-AF4B-7433B20465BB}"/>
    <cellStyle name="Comma [0] 2 165 2 2" xfId="44554" hidden="1" xr:uid="{DCFF20F6-03F5-4662-A258-B21EB6270E6D}"/>
    <cellStyle name="Comma [0] 2 165 2 2" xfId="45093" hidden="1" xr:uid="{6519253E-0B81-48C7-B141-4A2AA6D7F03A}"/>
    <cellStyle name="Comma [0] 2 165 2 2" xfId="45119" hidden="1" xr:uid="{5044794A-D86F-4449-84D4-850164105B90}"/>
    <cellStyle name="Comma [0] 2 165 2 2" xfId="45140" hidden="1" xr:uid="{B28B6950-316B-4D95-86A7-5D8046323CC1}"/>
    <cellStyle name="Comma [0] 2 165 2 2" xfId="46310" hidden="1" xr:uid="{86D895A7-B14B-435E-B759-052EDA4721FA}"/>
    <cellStyle name="Comma [0] 2 165 2 2" xfId="46849" hidden="1" xr:uid="{136B89E2-903D-46C3-95AA-F07532EFD782}"/>
    <cellStyle name="Comma [0] 2 165 2 2" xfId="46875" hidden="1" xr:uid="{EDBD2FC6-A271-4EC3-ADB4-D6EB4BBAF4BF}"/>
    <cellStyle name="Comma [0] 2 165 2 2" xfId="46896" hidden="1" xr:uid="{970BC804-ECBD-479E-BD82-03055F129D98}"/>
    <cellStyle name="Comma [0] 2 165 2 2" xfId="48063" hidden="1" xr:uid="{5799DA9A-7418-4C99-9DF9-92F6CBB388FE}"/>
    <cellStyle name="Comma [0] 2 165 2 2" xfId="48602" hidden="1" xr:uid="{80068F52-42D3-47D3-BBB4-75CB858051F7}"/>
    <cellStyle name="Comma [0] 2 165 2 2" xfId="48628" hidden="1" xr:uid="{93B8DCA5-6A42-41C8-B1DD-FB5281FF6B18}"/>
    <cellStyle name="Comma [0] 2 165 2 2" xfId="48649" hidden="1" xr:uid="{6C11FD1B-2F0F-4A9D-A5AC-6F80A50B1427}"/>
    <cellStyle name="Comma [0] 2 165 2 2" xfId="49813" hidden="1" xr:uid="{0A105142-8F3A-428C-A8DB-5CDA29327B11}"/>
    <cellStyle name="Comma [0] 2 165 2 2" xfId="50352" hidden="1" xr:uid="{B0E64ACA-BF5E-4C30-A188-C33538EBEB26}"/>
    <cellStyle name="Comma [0] 2 165 2 2" xfId="50378" hidden="1" xr:uid="{473C1842-59BD-4AE4-9071-FF4C981548AF}"/>
    <cellStyle name="Comma [0] 2 165 2 2" xfId="50399" hidden="1" xr:uid="{B4B5B14A-EB9E-41D3-A86C-B5733E2FDF1E}"/>
    <cellStyle name="Comma [0] 2 165 2 2" xfId="51558" hidden="1" xr:uid="{FEEB5CF0-D96B-42C4-8AB1-40C27D079D3D}"/>
    <cellStyle name="Comma [0] 2 165 2 2" xfId="52096" hidden="1" xr:uid="{12368A19-ADC4-4482-A360-449D1D52F942}"/>
    <cellStyle name="Comma [0] 2 165 2 2" xfId="52122" hidden="1" xr:uid="{6D9C0307-FB81-4523-BDD8-00BDFC3D69EE}"/>
    <cellStyle name="Comma [0] 2 165 2 2" xfId="52143" hidden="1" xr:uid="{41A88776-9B84-45D2-8D4E-D612069D597D}"/>
    <cellStyle name="Comma [0] 2 165 2 2" xfId="53296" hidden="1" xr:uid="{FBD4E3EF-D443-4050-AEAB-7883DAC1F25A}"/>
    <cellStyle name="Comma [0] 2 165 2 2" xfId="53830" hidden="1" xr:uid="{610FE72E-FCAC-42A7-AB55-E2442D396902}"/>
    <cellStyle name="Comma [0] 2 165 2 2" xfId="53856" hidden="1" xr:uid="{83027F11-BE98-448E-919A-F887F6CD2EED}"/>
    <cellStyle name="Comma [0] 2 165 2 2" xfId="53877" hidden="1" xr:uid="{960E585E-7FB7-449D-BDF7-1736A5238207}"/>
    <cellStyle name="Comma [0] 2 165 2 2" xfId="55024" hidden="1" xr:uid="{103188AE-1DDD-433B-91DA-E32674ADA216}"/>
    <cellStyle name="Comma [0] 2 165 2 2" xfId="55554" hidden="1" xr:uid="{B2B3DE0E-F50A-4B27-8481-BB14165EEA3B}"/>
    <cellStyle name="Comma [0] 2 165 2 2" xfId="55580" hidden="1" xr:uid="{7384D91D-5F28-4B44-B545-62A12CB4868E}"/>
    <cellStyle name="Comma [0] 2 165 2 2" xfId="55601" hidden="1" xr:uid="{52E7D57D-ED02-4564-999D-F2935C60C3E5}"/>
    <cellStyle name="Comma [0] 2 165 2 2" xfId="56737" hidden="1" xr:uid="{1E78E907-DD24-4719-8EED-6E07AC641893}"/>
    <cellStyle name="Comma [0] 2 165 2 2" xfId="57261" hidden="1" xr:uid="{632342EC-46CD-4C8B-8B5B-E5FB6084180D}"/>
    <cellStyle name="Comma [0] 2 165 2 2" xfId="57287" hidden="1" xr:uid="{9B34F6EC-C89C-44D5-B55D-307D5A2C2E3D}"/>
    <cellStyle name="Comma [0] 2 165 2 2" xfId="57308" hidden="1" xr:uid="{DF5A1BE2-422B-43C8-922C-07C63203580B}"/>
    <cellStyle name="Comma [0] 2 165 2 2" xfId="58434" hidden="1" xr:uid="{FF56BAFA-9379-40B9-A003-A43AF3ECF5D7}"/>
    <cellStyle name="Comma [0] 2 165 2 2" xfId="58955" hidden="1" xr:uid="{F5798318-06E0-4AAF-B2B9-4C2BBFF6A795}"/>
    <cellStyle name="Comma [0] 2 165 2 2" xfId="58981" hidden="1" xr:uid="{2F8B290F-9291-4575-89A8-5543B86D0079}"/>
    <cellStyle name="Comma [0] 2 165 2 2" xfId="59002" hidden="1" xr:uid="{9F485A56-22CA-4CAB-9E85-82A8F7FE02E8}"/>
    <cellStyle name="Comma [0] 2 165 2 2" xfId="60109" hidden="1" xr:uid="{033E6E1F-D5D0-4A39-90F4-D62623A57144}"/>
    <cellStyle name="Comma [0] 2 165 2 2" xfId="60616" hidden="1" xr:uid="{C4E39D91-C528-4D8B-AE3E-D5E3E324C86C}"/>
    <cellStyle name="Comma [0] 2 165 2 2" xfId="60642" hidden="1" xr:uid="{C708F5D8-298F-43ED-A4A6-DD5C745C5360}"/>
    <cellStyle name="Comma [0] 2 165 2 2" xfId="60663" hidden="1" xr:uid="{7A1DC725-33F1-4038-A787-FD8A18FDA565}"/>
    <cellStyle name="Comma [0] 2 165 2 2" xfId="61755" hidden="1" xr:uid="{E2D4D1DF-DA3E-4519-9AAB-A8069D1DFDE1}"/>
    <cellStyle name="Comma [0] 2 165 2 2" xfId="62251" hidden="1" xr:uid="{BBEC38EC-185D-4151-A03E-1E29E1E38D99}"/>
    <cellStyle name="Comma [0] 2 165 2 2" xfId="62277" hidden="1" xr:uid="{D0902E89-6B97-4507-902A-C40861C354AC}"/>
    <cellStyle name="Comma [0] 2 165 2 2" xfId="62298" hidden="1" xr:uid="{65282E32-0C71-49E6-99B7-413B3D9B8D52}"/>
    <cellStyle name="Comma [0] 2 165 2 2" xfId="63332" hidden="1" xr:uid="{E4753236-BFF4-46C2-AD2E-873A06FAC7F4}"/>
    <cellStyle name="Comma [0] 2 165 2 2" xfId="63773" hidden="1" xr:uid="{BFCC4BC8-569F-43B6-9045-36A016A72096}"/>
    <cellStyle name="Comma [0] 2 165 2 2" xfId="63811" hidden="1" xr:uid="{B71F1F88-15FA-41D0-853F-B11067914AB2}"/>
    <cellStyle name="Comma [0] 2 165 3" xfId="4076" hidden="1" xr:uid="{00000000-0005-0000-0000-0000EF0F0000}"/>
    <cellStyle name="Comma [0] 2 165 3" xfId="4097" hidden="1" xr:uid="{00000000-0005-0000-0000-000004100000}"/>
    <cellStyle name="Comma [0] 2 165 3" xfId="4153" hidden="1" xr:uid="{00000000-0005-0000-0000-00003C100000}"/>
    <cellStyle name="Comma [0] 2 165 3" xfId="4302" hidden="1" xr:uid="{00000000-0005-0000-0000-0000D1100000}"/>
    <cellStyle name="Comma [0] 2 165 3" xfId="6521" hidden="1" xr:uid="{00000000-0005-0000-0000-00007C190000}"/>
    <cellStyle name="Comma [0] 2 165 3" xfId="6863" hidden="1" xr:uid="{00000000-0005-0000-0000-0000D21A0000}"/>
    <cellStyle name="Comma [0] 2 165 3" xfId="6966" hidden="1" xr:uid="{00000000-0005-0000-0000-0000391B0000}"/>
    <cellStyle name="Comma [0] 2 165 3" xfId="8722" hidden="1" xr:uid="{00000000-0005-0000-0000-000015220000}"/>
    <cellStyle name="Comma [0] 2 165 3" xfId="10478" hidden="1" xr:uid="{00000000-0005-0000-0000-0000F1280000}"/>
    <cellStyle name="Comma [0] 2 165 3" xfId="12234" hidden="1" xr:uid="{00000000-0005-0000-0000-0000CD2F0000}"/>
    <cellStyle name="Comma [0] 2 165 3" xfId="13990" hidden="1" xr:uid="{00000000-0005-0000-0000-0000A9360000}"/>
    <cellStyle name="Comma [0] 2 165 3" xfId="15746" hidden="1" xr:uid="{00000000-0005-0000-0000-0000853D0000}"/>
    <cellStyle name="Comma [0] 2 165 3" xfId="17498" hidden="1" xr:uid="{00000000-0005-0000-0000-00005D440000}"/>
    <cellStyle name="Comma [0] 2 165 3" xfId="19246" hidden="1" xr:uid="{00000000-0005-0000-0000-0000314B0000}"/>
    <cellStyle name="Comma [0] 2 165 3" xfId="20987" hidden="1" xr:uid="{00000000-0005-0000-0000-0000FE510000}"/>
    <cellStyle name="Comma [0] 2 165 3" xfId="22716" hidden="1" xr:uid="{00000000-0005-0000-0000-0000BF580000}"/>
    <cellStyle name="Comma [0] 2 165 3" xfId="36180" hidden="1" xr:uid="{C0AB3F89-06ED-4235-B458-0EC1EB2488EB}"/>
    <cellStyle name="Comma [0] 2 165 3" xfId="36201" hidden="1" xr:uid="{49DF481B-E5B3-49FE-8D73-B11A539A5CC5}"/>
    <cellStyle name="Comma [0] 2 165 3" xfId="36257" hidden="1" xr:uid="{A846EF40-8EAA-462E-A5F1-2FB5D21B04A2}"/>
    <cellStyle name="Comma [0] 2 165 3" xfId="36406" hidden="1" xr:uid="{C02C73A3-5C27-44E4-B557-8EF6D88A7BA3}"/>
    <cellStyle name="Comma [0] 2 165 3" xfId="38625" hidden="1" xr:uid="{CDAD9B96-680B-4FE7-B3CC-EA712B7D436A}"/>
    <cellStyle name="Comma [0] 2 165 3" xfId="38967" hidden="1" xr:uid="{6DA64ED3-FE9C-4155-85B3-2C4E616F180E}"/>
    <cellStyle name="Comma [0] 2 165 3" xfId="39070" hidden="1" xr:uid="{79B5B668-29C5-4367-8CEF-98D717E227A7}"/>
    <cellStyle name="Comma [0] 2 165 3" xfId="40826" hidden="1" xr:uid="{382AD5B9-31C8-442C-B80B-3D828F9F3CF5}"/>
    <cellStyle name="Comma [0] 2 165 3" xfId="42582" hidden="1" xr:uid="{408E9606-E405-47DC-B946-19FD78C14A2B}"/>
    <cellStyle name="Comma [0] 2 165 3" xfId="44338" hidden="1" xr:uid="{A6B1A344-B098-4FE8-AAB2-BC8266FF2D51}"/>
    <cellStyle name="Comma [0] 2 165 3" xfId="46094" hidden="1" xr:uid="{D0953E14-6F0D-4AFE-BF94-0C4A1117C6A8}"/>
    <cellStyle name="Comma [0] 2 165 3" xfId="47850" hidden="1" xr:uid="{571402C7-5E6A-45E7-AEE7-5221804AB7AB}"/>
    <cellStyle name="Comma [0] 2 165 3" xfId="49602" hidden="1" xr:uid="{36F2B070-0525-406E-A40F-7C2782B13B90}"/>
    <cellStyle name="Comma [0] 2 165 3" xfId="51350" hidden="1" xr:uid="{F12F6B40-5D01-4103-883E-494048DDD84A}"/>
    <cellStyle name="Comma [0] 2 165 3" xfId="53091" hidden="1" xr:uid="{3D117437-FAC8-4DBA-9414-68568AF36128}"/>
    <cellStyle name="Comma [0] 2 165 3" xfId="54820" hidden="1" xr:uid="{AF761C8C-D071-4790-8000-324D479AA0F9}"/>
    <cellStyle name="Comma [0] 2 166" xfId="506" xr:uid="{00000000-0005-0000-0000-0000FD010000}"/>
    <cellStyle name="Comma [0] 2 166 2" xfId="1161" hidden="1" xr:uid="{00000000-0005-0000-0000-00008C040000}"/>
    <cellStyle name="Comma [0] 2 166 2" xfId="1657" hidden="1" xr:uid="{00000000-0005-0000-0000-00007C060000}"/>
    <cellStyle name="Comma [0] 2 166 2" xfId="1767" hidden="1" xr:uid="{00000000-0005-0000-0000-0000EA060000}"/>
    <cellStyle name="Comma [0] 2 166 2" xfId="33282" hidden="1" xr:uid="{A0B7E27F-A0EE-458F-9E24-BB1D8CFCB703}"/>
    <cellStyle name="Comma [0] 2 166 2" xfId="33775" hidden="1" xr:uid="{259E92DB-10C8-4587-A389-EAC4D484E0AA}"/>
    <cellStyle name="Comma [0] 2 166 2" xfId="33882" hidden="1" xr:uid="{7265FDA3-F26C-4628-A65D-92CC46831DB7}"/>
    <cellStyle name="Comma [0] 2 166 2" xfId="32644" xr:uid="{06690FDF-67A7-4F29-997F-574A83097679}"/>
    <cellStyle name="Comma [0] 2 166 2 2" xfId="4958" hidden="1" xr:uid="{00000000-0005-0000-0000-000061130000}"/>
    <cellStyle name="Comma [0] 2 166 2 2" xfId="5454" hidden="1" xr:uid="{00000000-0005-0000-0000-000051150000}"/>
    <cellStyle name="Comma [0] 2 166 2 2" xfId="5525" hidden="1" xr:uid="{00000000-0005-0000-0000-000098150000}"/>
    <cellStyle name="Comma [0] 2 166 2 2" xfId="5568" hidden="1" xr:uid="{00000000-0005-0000-0000-0000C3150000}"/>
    <cellStyle name="Comma [0] 2 166 2 2" xfId="7177" hidden="1" xr:uid="{00000000-0005-0000-0000-00000C1C0000}"/>
    <cellStyle name="Comma [0] 2 166 2 2" xfId="7673" hidden="1" xr:uid="{00000000-0005-0000-0000-0000FC1D0000}"/>
    <cellStyle name="Comma [0] 2 166 2 2" xfId="7744" hidden="1" xr:uid="{00000000-0005-0000-0000-0000431E0000}"/>
    <cellStyle name="Comma [0] 2 166 2 2" xfId="7787" hidden="1" xr:uid="{00000000-0005-0000-0000-00006E1E0000}"/>
    <cellStyle name="Comma [0] 2 166 2 2" xfId="8933" hidden="1" xr:uid="{00000000-0005-0000-0000-0000E8220000}"/>
    <cellStyle name="Comma [0] 2 166 2 2" xfId="9429" hidden="1" xr:uid="{00000000-0005-0000-0000-0000D8240000}"/>
    <cellStyle name="Comma [0] 2 166 2 2" xfId="9500" hidden="1" xr:uid="{00000000-0005-0000-0000-00001F250000}"/>
    <cellStyle name="Comma [0] 2 166 2 2" xfId="9543" hidden="1" xr:uid="{00000000-0005-0000-0000-00004A250000}"/>
    <cellStyle name="Comma [0] 2 166 2 2" xfId="10689" hidden="1" xr:uid="{00000000-0005-0000-0000-0000C4290000}"/>
    <cellStyle name="Comma [0] 2 166 2 2" xfId="11185" hidden="1" xr:uid="{00000000-0005-0000-0000-0000B42B0000}"/>
    <cellStyle name="Comma [0] 2 166 2 2" xfId="11256" hidden="1" xr:uid="{00000000-0005-0000-0000-0000FB2B0000}"/>
    <cellStyle name="Comma [0] 2 166 2 2" xfId="11299" hidden="1" xr:uid="{00000000-0005-0000-0000-0000262C0000}"/>
    <cellStyle name="Comma [0] 2 166 2 2" xfId="12445" hidden="1" xr:uid="{00000000-0005-0000-0000-0000A0300000}"/>
    <cellStyle name="Comma [0] 2 166 2 2" xfId="12941" hidden="1" xr:uid="{00000000-0005-0000-0000-000090320000}"/>
    <cellStyle name="Comma [0] 2 166 2 2" xfId="13012" hidden="1" xr:uid="{00000000-0005-0000-0000-0000D7320000}"/>
    <cellStyle name="Comma [0] 2 166 2 2" xfId="13055" hidden="1" xr:uid="{00000000-0005-0000-0000-000002330000}"/>
    <cellStyle name="Comma [0] 2 166 2 2" xfId="14201" hidden="1" xr:uid="{00000000-0005-0000-0000-00007C370000}"/>
    <cellStyle name="Comma [0] 2 166 2 2" xfId="14697" hidden="1" xr:uid="{00000000-0005-0000-0000-00006C390000}"/>
    <cellStyle name="Comma [0] 2 166 2 2" xfId="14768" hidden="1" xr:uid="{00000000-0005-0000-0000-0000B3390000}"/>
    <cellStyle name="Comma [0] 2 166 2 2" xfId="14811" hidden="1" xr:uid="{00000000-0005-0000-0000-0000DE390000}"/>
    <cellStyle name="Comma [0] 2 166 2 2" xfId="15954" hidden="1" xr:uid="{00000000-0005-0000-0000-0000553E0000}"/>
    <cellStyle name="Comma [0] 2 166 2 2" xfId="16450" hidden="1" xr:uid="{00000000-0005-0000-0000-000045400000}"/>
    <cellStyle name="Comma [0] 2 166 2 2" xfId="16521" hidden="1" xr:uid="{00000000-0005-0000-0000-00008C400000}"/>
    <cellStyle name="Comma [0] 2 166 2 2" xfId="16564" hidden="1" xr:uid="{00000000-0005-0000-0000-0000B7400000}"/>
    <cellStyle name="Comma [0] 2 166 2 2" xfId="17704" hidden="1" xr:uid="{00000000-0005-0000-0000-00002B450000}"/>
    <cellStyle name="Comma [0] 2 166 2 2" xfId="18200" hidden="1" xr:uid="{00000000-0005-0000-0000-00001B470000}"/>
    <cellStyle name="Comma [0] 2 166 2 2" xfId="18271" hidden="1" xr:uid="{00000000-0005-0000-0000-000062470000}"/>
    <cellStyle name="Comma [0] 2 166 2 2" xfId="18314" hidden="1" xr:uid="{00000000-0005-0000-0000-00008D470000}"/>
    <cellStyle name="Comma [0] 2 166 2 2" xfId="19449" hidden="1" xr:uid="{00000000-0005-0000-0000-0000FC4B0000}"/>
    <cellStyle name="Comma [0] 2 166 2 2" xfId="19944" hidden="1" xr:uid="{00000000-0005-0000-0000-0000EB4D0000}"/>
    <cellStyle name="Comma [0] 2 166 2 2" xfId="20015" hidden="1" xr:uid="{00000000-0005-0000-0000-0000324E0000}"/>
    <cellStyle name="Comma [0] 2 166 2 2" xfId="20058" hidden="1" xr:uid="{00000000-0005-0000-0000-00005D4E0000}"/>
    <cellStyle name="Comma [0] 2 166 2 2" xfId="21187" hidden="1" xr:uid="{00000000-0005-0000-0000-0000C6520000}"/>
    <cellStyle name="Comma [0] 2 166 2 2" xfId="21678" hidden="1" xr:uid="{00000000-0005-0000-0000-0000B1540000}"/>
    <cellStyle name="Comma [0] 2 166 2 2" xfId="21749" hidden="1" xr:uid="{00000000-0005-0000-0000-0000F8540000}"/>
    <cellStyle name="Comma [0] 2 166 2 2" xfId="21792" hidden="1" xr:uid="{00000000-0005-0000-0000-000023550000}"/>
    <cellStyle name="Comma [0] 2 166 2 2" xfId="22915" hidden="1" xr:uid="{00000000-0005-0000-0000-000086590000}"/>
    <cellStyle name="Comma [0] 2 166 2 2" xfId="23402" hidden="1" xr:uid="{00000000-0005-0000-0000-00006D5B0000}"/>
    <cellStyle name="Comma [0] 2 166 2 2" xfId="23473" hidden="1" xr:uid="{00000000-0005-0000-0000-0000B45B0000}"/>
    <cellStyle name="Comma [0] 2 166 2 2" xfId="23516" hidden="1" xr:uid="{00000000-0005-0000-0000-0000DF5B0000}"/>
    <cellStyle name="Comma [0] 2 166 2 2" xfId="24628" hidden="1" xr:uid="{00000000-0005-0000-0000-000037600000}"/>
    <cellStyle name="Comma [0] 2 166 2 2" xfId="25109" hidden="1" xr:uid="{00000000-0005-0000-0000-000018620000}"/>
    <cellStyle name="Comma [0] 2 166 2 2" xfId="25180" hidden="1" xr:uid="{00000000-0005-0000-0000-00005F620000}"/>
    <cellStyle name="Comma [0] 2 166 2 2" xfId="25223" hidden="1" xr:uid="{00000000-0005-0000-0000-00008A620000}"/>
    <cellStyle name="Comma [0] 2 166 2 2" xfId="26325" hidden="1" xr:uid="{00000000-0005-0000-0000-0000D8660000}"/>
    <cellStyle name="Comma [0] 2 166 2 2" xfId="26803" hidden="1" xr:uid="{00000000-0005-0000-0000-0000B6680000}"/>
    <cellStyle name="Comma [0] 2 166 2 2" xfId="26874" hidden="1" xr:uid="{00000000-0005-0000-0000-0000FD680000}"/>
    <cellStyle name="Comma [0] 2 166 2 2" xfId="26917" hidden="1" xr:uid="{00000000-0005-0000-0000-000028690000}"/>
    <cellStyle name="Comma [0] 2 166 2 2" xfId="28000" hidden="1" xr:uid="{00000000-0005-0000-0000-0000636D0000}"/>
    <cellStyle name="Comma [0] 2 166 2 2" xfId="28464" hidden="1" xr:uid="{00000000-0005-0000-0000-0000336F0000}"/>
    <cellStyle name="Comma [0] 2 166 2 2" xfId="28535" hidden="1" xr:uid="{00000000-0005-0000-0000-00007A6F0000}"/>
    <cellStyle name="Comma [0] 2 166 2 2" xfId="28578" hidden="1" xr:uid="{00000000-0005-0000-0000-0000A56F0000}"/>
    <cellStyle name="Comma [0] 2 166 2 2" xfId="29646" hidden="1" xr:uid="{00000000-0005-0000-0000-0000D1730000}"/>
    <cellStyle name="Comma [0] 2 166 2 2" xfId="30099" hidden="1" xr:uid="{00000000-0005-0000-0000-000096750000}"/>
    <cellStyle name="Comma [0] 2 166 2 2" xfId="30170" hidden="1" xr:uid="{00000000-0005-0000-0000-0000DD750000}"/>
    <cellStyle name="Comma [0] 2 166 2 2" xfId="30213" hidden="1" xr:uid="{00000000-0005-0000-0000-000008760000}"/>
    <cellStyle name="Comma [0] 2 166 2 2" xfId="31223" hidden="1" xr:uid="{00000000-0005-0000-0000-0000FA790000}"/>
    <cellStyle name="Comma [0] 2 166 2 2" xfId="31621" hidden="1" xr:uid="{00000000-0005-0000-0000-0000887B0000}"/>
    <cellStyle name="Comma [0] 2 166 2 2" xfId="31726" hidden="1" xr:uid="{00000000-0005-0000-0000-0000F17B0000}"/>
    <cellStyle name="Comma [0] 2 166 2 2" xfId="37062" hidden="1" xr:uid="{106E31C0-7B31-4688-8E2B-F5A8D3199682}"/>
    <cellStyle name="Comma [0] 2 166 2 2" xfId="37558" hidden="1" xr:uid="{1361C55F-EFEF-44A7-A479-DE11FA6ACCD7}"/>
    <cellStyle name="Comma [0] 2 166 2 2" xfId="37629" hidden="1" xr:uid="{EE92F48E-B6E1-4DAA-8086-834F73ED8AE3}"/>
    <cellStyle name="Comma [0] 2 166 2 2" xfId="37672" hidden="1" xr:uid="{B3475BEB-596B-47F9-8878-A1307276D1C8}"/>
    <cellStyle name="Comma [0] 2 166 2 2" xfId="39281" hidden="1" xr:uid="{75DE2E01-00A8-4E50-84E7-848CCDD56F9F}"/>
    <cellStyle name="Comma [0] 2 166 2 2" xfId="39777" hidden="1" xr:uid="{48046194-FBED-4D6D-A82C-6FAD22FF32BA}"/>
    <cellStyle name="Comma [0] 2 166 2 2" xfId="39848" hidden="1" xr:uid="{3D11B37C-3B43-4273-B641-9ED336C55E85}"/>
    <cellStyle name="Comma [0] 2 166 2 2" xfId="39891" hidden="1" xr:uid="{9F2E72CB-6A22-460A-8560-D7884C4BECAA}"/>
    <cellStyle name="Comma [0] 2 166 2 2" xfId="41037" hidden="1" xr:uid="{87613A6F-7139-43B0-ADED-617CBC5114E9}"/>
    <cellStyle name="Comma [0] 2 166 2 2" xfId="41533" hidden="1" xr:uid="{29639151-F3F8-48CB-83DB-2B0362ECE521}"/>
    <cellStyle name="Comma [0] 2 166 2 2" xfId="41604" hidden="1" xr:uid="{DD351519-300C-442A-8CB2-2D7CDD4586BD}"/>
    <cellStyle name="Comma [0] 2 166 2 2" xfId="41647" hidden="1" xr:uid="{07CAF3BA-2FC0-4FF5-A728-7D3CF2DAC418}"/>
    <cellStyle name="Comma [0] 2 166 2 2" xfId="42793" hidden="1" xr:uid="{C1592248-C9FC-485D-A7BD-C61862F9BE63}"/>
    <cellStyle name="Comma [0] 2 166 2 2" xfId="43289" hidden="1" xr:uid="{02EF1A9E-BB37-4F26-94F5-B0CB383872D2}"/>
    <cellStyle name="Comma [0] 2 166 2 2" xfId="43360" hidden="1" xr:uid="{71F976DB-AB9B-4835-B7D5-07CB704FDFEC}"/>
    <cellStyle name="Comma [0] 2 166 2 2" xfId="43403" hidden="1" xr:uid="{8FBB40A0-5891-4AA6-9661-24BDDFA1940F}"/>
    <cellStyle name="Comma [0] 2 166 2 2" xfId="44549" hidden="1" xr:uid="{FAD4AEA8-4EF7-42DA-8C79-AB5B7670D6DE}"/>
    <cellStyle name="Comma [0] 2 166 2 2" xfId="45045" hidden="1" xr:uid="{A854D07A-AAF7-418B-B54D-3E7153347846}"/>
    <cellStyle name="Comma [0] 2 166 2 2" xfId="45116" hidden="1" xr:uid="{0E4FB0DE-CAC5-4DF6-9E1F-51227AA41027}"/>
    <cellStyle name="Comma [0] 2 166 2 2" xfId="45159" hidden="1" xr:uid="{85F0640F-FD71-4F89-BA65-A07D397C3FA5}"/>
    <cellStyle name="Comma [0] 2 166 2 2" xfId="46305" hidden="1" xr:uid="{A679EA2E-B3A7-4B93-9949-103CC3A6F1EE}"/>
    <cellStyle name="Comma [0] 2 166 2 2" xfId="46801" hidden="1" xr:uid="{1A839D55-E7D7-408C-B679-F212C6F7308C}"/>
    <cellStyle name="Comma [0] 2 166 2 2" xfId="46872" hidden="1" xr:uid="{E5312CA0-4E1A-41C7-9BD0-F2F46A683141}"/>
    <cellStyle name="Comma [0] 2 166 2 2" xfId="46915" hidden="1" xr:uid="{96A1DE6B-21F9-4871-A8D6-86318ED09E2C}"/>
    <cellStyle name="Comma [0] 2 166 2 2" xfId="48058" hidden="1" xr:uid="{69836EC0-C24C-4140-931B-0FEB65DAAA68}"/>
    <cellStyle name="Comma [0] 2 166 2 2" xfId="48554" hidden="1" xr:uid="{6ACF6909-38D4-4FFA-8950-B0B0E6F4DE03}"/>
    <cellStyle name="Comma [0] 2 166 2 2" xfId="48625" hidden="1" xr:uid="{F41CA620-2DA2-4504-B0EA-1255AE6A4C1E}"/>
    <cellStyle name="Comma [0] 2 166 2 2" xfId="48668" hidden="1" xr:uid="{FA310746-C8BD-4730-B332-9F96600BA1D1}"/>
    <cellStyle name="Comma [0] 2 166 2 2" xfId="49808" hidden="1" xr:uid="{C8B69198-BBF0-415C-BEB1-C46DAD0A1593}"/>
    <cellStyle name="Comma [0] 2 166 2 2" xfId="50304" hidden="1" xr:uid="{3C0DACB9-9FDE-4280-AF71-AC71E143F8A5}"/>
    <cellStyle name="Comma [0] 2 166 2 2" xfId="50375" hidden="1" xr:uid="{0246A580-FA6B-4383-AB45-BFC996383621}"/>
    <cellStyle name="Comma [0] 2 166 2 2" xfId="50418" hidden="1" xr:uid="{BAFB2504-8BDA-49A5-861A-17BDAAE806FE}"/>
    <cellStyle name="Comma [0] 2 166 2 2" xfId="51553" hidden="1" xr:uid="{754EA630-278D-4C9C-9D27-D47C383E5783}"/>
    <cellStyle name="Comma [0] 2 166 2 2" xfId="52048" hidden="1" xr:uid="{6705F5E1-69A3-4D63-85B6-3381B494E774}"/>
    <cellStyle name="Comma [0] 2 166 2 2" xfId="52119" hidden="1" xr:uid="{59601CB4-6E3E-4AC0-AE61-834457246C98}"/>
    <cellStyle name="Comma [0] 2 166 2 2" xfId="52162" hidden="1" xr:uid="{08E71FAE-B0BE-4B15-A83F-4F3FE6EAF23E}"/>
    <cellStyle name="Comma [0] 2 166 2 2" xfId="53291" hidden="1" xr:uid="{85BFE94F-025D-4960-B1A4-3D60010B5C25}"/>
    <cellStyle name="Comma [0] 2 166 2 2" xfId="53782" hidden="1" xr:uid="{5ACA72A6-EF52-458C-BA19-4AD68B0EBE04}"/>
    <cellStyle name="Comma [0] 2 166 2 2" xfId="53853" hidden="1" xr:uid="{B4626A03-993D-4D59-B6D3-4163AC36730A}"/>
    <cellStyle name="Comma [0] 2 166 2 2" xfId="53896" hidden="1" xr:uid="{EEFB09BF-2BF7-4B6D-A1D8-C17C931B4506}"/>
    <cellStyle name="Comma [0] 2 166 2 2" xfId="55019" hidden="1" xr:uid="{F746151C-FF1D-4532-8CBD-B3D138D31129}"/>
    <cellStyle name="Comma [0] 2 166 2 2" xfId="55506" hidden="1" xr:uid="{F5E4503D-7144-45F6-B0E2-8434F0439217}"/>
    <cellStyle name="Comma [0] 2 166 2 2" xfId="55577" hidden="1" xr:uid="{B4F3C000-DE2B-433E-BF6F-86E75D0528DE}"/>
    <cellStyle name="Comma [0] 2 166 2 2" xfId="55620" hidden="1" xr:uid="{BD381A8D-3DEA-4CEF-A679-BBC2FFB910A2}"/>
    <cellStyle name="Comma [0] 2 166 2 2" xfId="56732" hidden="1" xr:uid="{AB539586-86CC-4C7E-849B-002DDB016FF2}"/>
    <cellStyle name="Comma [0] 2 166 2 2" xfId="57213" hidden="1" xr:uid="{45D13DD2-2DC6-4AB0-B32C-20015C0A7379}"/>
    <cellStyle name="Comma [0] 2 166 2 2" xfId="57284" hidden="1" xr:uid="{EBECF57D-E45E-4C3F-96B4-CF291E17DF23}"/>
    <cellStyle name="Comma [0] 2 166 2 2" xfId="57327" hidden="1" xr:uid="{E088ECC6-1E22-4D40-A317-C94ED785C43E}"/>
    <cellStyle name="Comma [0] 2 166 2 2" xfId="58429" hidden="1" xr:uid="{C2AE1933-3F95-4FE1-9455-E3CFA4CE8E85}"/>
    <cellStyle name="Comma [0] 2 166 2 2" xfId="58907" hidden="1" xr:uid="{AF392608-A4FD-4051-B37F-A80B7ABEE638}"/>
    <cellStyle name="Comma [0] 2 166 2 2" xfId="58978" hidden="1" xr:uid="{6FE69D1A-75FB-4003-822E-4B494D40325D}"/>
    <cellStyle name="Comma [0] 2 166 2 2" xfId="59021" hidden="1" xr:uid="{04885EC4-65C6-4B75-A36C-ADE64869D881}"/>
    <cellStyle name="Comma [0] 2 166 2 2" xfId="60104" hidden="1" xr:uid="{346DF884-AE13-48D6-B9DC-24FEEB1BC1BC}"/>
    <cellStyle name="Comma [0] 2 166 2 2" xfId="60568" hidden="1" xr:uid="{1AB7008A-517B-491F-BF1F-5A32127DF0AE}"/>
    <cellStyle name="Comma [0] 2 166 2 2" xfId="60639" hidden="1" xr:uid="{959DED94-DB03-455B-B6F5-E76879C4A12E}"/>
    <cellStyle name="Comma [0] 2 166 2 2" xfId="60682" hidden="1" xr:uid="{439DC17C-3FCF-42DD-9722-9022B591F4A4}"/>
    <cellStyle name="Comma [0] 2 166 2 2" xfId="61750" hidden="1" xr:uid="{34CA9BE9-4D1F-4DA7-A314-E8E3FCFE02E5}"/>
    <cellStyle name="Comma [0] 2 166 2 2" xfId="62203" hidden="1" xr:uid="{4A858CD7-8C4E-40CC-BF17-3883C6559A3C}"/>
    <cellStyle name="Comma [0] 2 166 2 2" xfId="62274" hidden="1" xr:uid="{B53A020D-B94B-4931-967A-E1CAA82E6B7F}"/>
    <cellStyle name="Comma [0] 2 166 2 2" xfId="62317" hidden="1" xr:uid="{5D2B7F8D-09C4-473C-9BEB-B130A3246AB9}"/>
    <cellStyle name="Comma [0] 2 166 2 2" xfId="63327" hidden="1" xr:uid="{96260F98-E176-42A8-8CBA-31DF09EDD339}"/>
    <cellStyle name="Comma [0] 2 166 2 2" xfId="63725" hidden="1" xr:uid="{0AE58C04-E3BF-4000-9F74-F86AC755DB0D}"/>
    <cellStyle name="Comma [0] 2 166 2 2" xfId="63830" hidden="1" xr:uid="{9EA9DE87-DF60-4633-9F63-16AF47CE75B4}"/>
    <cellStyle name="Comma [0] 2 166 3" xfId="4297" hidden="1" xr:uid="{00000000-0005-0000-0000-0000CC100000}"/>
    <cellStyle name="Comma [0] 2 166 3" xfId="6516" hidden="1" xr:uid="{00000000-0005-0000-0000-000077190000}"/>
    <cellStyle name="Comma [0] 2 166 3" xfId="7499" hidden="1" xr:uid="{00000000-0005-0000-0000-00004E1D0000}"/>
    <cellStyle name="Comma [0] 2 166 3" xfId="9255" hidden="1" xr:uid="{00000000-0005-0000-0000-00002A240000}"/>
    <cellStyle name="Comma [0] 2 166 3" xfId="11011" hidden="1" xr:uid="{00000000-0005-0000-0000-0000062B0000}"/>
    <cellStyle name="Comma [0] 2 166 3" xfId="12767" hidden="1" xr:uid="{00000000-0005-0000-0000-0000E2310000}"/>
    <cellStyle name="Comma [0] 2 166 3" xfId="14523" hidden="1" xr:uid="{00000000-0005-0000-0000-0000BE380000}"/>
    <cellStyle name="Comma [0] 2 166 3" xfId="16276" hidden="1" xr:uid="{00000000-0005-0000-0000-0000973F0000}"/>
    <cellStyle name="Comma [0] 2 166 3" xfId="18026" hidden="1" xr:uid="{00000000-0005-0000-0000-00006D460000}"/>
    <cellStyle name="Comma [0] 2 166 3" xfId="19770" hidden="1" xr:uid="{00000000-0005-0000-0000-00003D4D0000}"/>
    <cellStyle name="Comma [0] 2 166 3" xfId="21505" hidden="1" xr:uid="{00000000-0005-0000-0000-000004540000}"/>
    <cellStyle name="Comma [0] 2 166 3" xfId="23231" hidden="1" xr:uid="{00000000-0005-0000-0000-0000C25A0000}"/>
    <cellStyle name="Comma [0] 2 166 3" xfId="24940" hidden="1" xr:uid="{00000000-0005-0000-0000-00006F610000}"/>
    <cellStyle name="Comma [0] 2 166 3" xfId="26636" hidden="1" xr:uid="{00000000-0005-0000-0000-00000F680000}"/>
    <cellStyle name="Comma [0] 2 166 3" xfId="28303" hidden="1" xr:uid="{00000000-0005-0000-0000-0000926E0000}"/>
    <cellStyle name="Comma [0] 2 166 3" xfId="29939" hidden="1" xr:uid="{00000000-0005-0000-0000-0000F6740000}"/>
    <cellStyle name="Comma [0] 2 166 3" xfId="36401" hidden="1" xr:uid="{2987D038-5B83-454C-852D-54A962F36BEC}"/>
    <cellStyle name="Comma [0] 2 166 3" xfId="38620" hidden="1" xr:uid="{7008E194-D6D3-412A-8D60-FE0A7BC8F414}"/>
    <cellStyle name="Comma [0] 2 166 3" xfId="39603" hidden="1" xr:uid="{42B5ACFB-3137-4D12-9A62-B7A0A13366F4}"/>
    <cellStyle name="Comma [0] 2 166 3" xfId="41359" hidden="1" xr:uid="{F65444A2-D417-4950-9007-0FB342D0C722}"/>
    <cellStyle name="Comma [0] 2 166 3" xfId="43115" hidden="1" xr:uid="{4024DAFE-2762-40CF-89DC-1CA5A6BF566A}"/>
    <cellStyle name="Comma [0] 2 166 3" xfId="44871" hidden="1" xr:uid="{50FEE3E3-F225-43C7-A25A-C162CAF3346B}"/>
    <cellStyle name="Comma [0] 2 166 3" xfId="46627" hidden="1" xr:uid="{B2208341-C95B-4DB6-9FF3-E437AD271B70}"/>
    <cellStyle name="Comma [0] 2 166 3" xfId="48380" hidden="1" xr:uid="{22C7AD64-B577-4C92-8884-7F06F37BAC63}"/>
    <cellStyle name="Comma [0] 2 166 3" xfId="50130" hidden="1" xr:uid="{EE33121B-AA3E-4CA5-B938-57EF0B5A128A}"/>
    <cellStyle name="Comma [0] 2 166 3" xfId="51874" hidden="1" xr:uid="{0B55007E-C4B0-4D87-AE53-E6B076AD25B1}"/>
    <cellStyle name="Comma [0] 2 166 3" xfId="53609" hidden="1" xr:uid="{908C9654-858B-4E8B-807A-A2C752FCF1CB}"/>
    <cellStyle name="Comma [0] 2 166 3" xfId="55335" hidden="1" xr:uid="{911FA90F-62A5-4DD1-AD23-84575F1A800B}"/>
    <cellStyle name="Comma [0] 2 166 3" xfId="57044" hidden="1" xr:uid="{F3AC9E3E-3DE8-4867-ACF4-A4A92256519E}"/>
    <cellStyle name="Comma [0] 2 166 3" xfId="58740" hidden="1" xr:uid="{EFEEAD4F-CF1B-4A43-A7FF-2BBF897BF723}"/>
    <cellStyle name="Comma [0] 2 166 3" xfId="60407" hidden="1" xr:uid="{3FBFFA95-9270-496C-B62A-C50F1C48BE60}"/>
    <cellStyle name="Comma [0] 2 166 3" xfId="62043" hidden="1" xr:uid="{10F9DC64-7D02-4707-BEB2-57E72184EF05}"/>
    <cellStyle name="Comma [0] 2 167" xfId="504" xr:uid="{00000000-0005-0000-0000-0000FB010000}"/>
    <cellStyle name="Comma [0] 2 167 2" xfId="1159" hidden="1" xr:uid="{00000000-0005-0000-0000-00008A040000}"/>
    <cellStyle name="Comma [0] 2 167 2" xfId="1638" hidden="1" xr:uid="{00000000-0005-0000-0000-000069060000}"/>
    <cellStyle name="Comma [0] 2 167 2" xfId="1774" hidden="1" xr:uid="{00000000-0005-0000-0000-0000F1060000}"/>
    <cellStyle name="Comma [0] 2 167 2" xfId="33280" hidden="1" xr:uid="{00F23E55-DFF7-433D-B6BA-D27918AFE3DD}"/>
    <cellStyle name="Comma [0] 2 167 2" xfId="33756" hidden="1" xr:uid="{D2C43781-DB44-4373-9CF9-9394259C7B3E}"/>
    <cellStyle name="Comma [0] 2 167 2" xfId="33889" hidden="1" xr:uid="{2B9A60E0-7D34-4B3E-B7B5-C671134D20C7}"/>
    <cellStyle name="Comma [0] 2 167 2" xfId="32642" xr:uid="{26A1B8F3-261D-4CF0-9436-8F3EAC89C621}"/>
    <cellStyle name="Comma [0] 2 167 2 2" xfId="4956" hidden="1" xr:uid="{00000000-0005-0000-0000-00005F130000}"/>
    <cellStyle name="Comma [0] 2 167 2 2" xfId="5435" hidden="1" xr:uid="{00000000-0005-0000-0000-00003E150000}"/>
    <cellStyle name="Comma [0] 2 167 2 2" xfId="5523" hidden="1" xr:uid="{00000000-0005-0000-0000-000096150000}"/>
    <cellStyle name="Comma [0] 2 167 2 2" xfId="5575" hidden="1" xr:uid="{00000000-0005-0000-0000-0000CA150000}"/>
    <cellStyle name="Comma [0] 2 167 2 2" xfId="7175" hidden="1" xr:uid="{00000000-0005-0000-0000-00000A1C0000}"/>
    <cellStyle name="Comma [0] 2 167 2 2" xfId="7654" hidden="1" xr:uid="{00000000-0005-0000-0000-0000E91D0000}"/>
    <cellStyle name="Comma [0] 2 167 2 2" xfId="7742" hidden="1" xr:uid="{00000000-0005-0000-0000-0000411E0000}"/>
    <cellStyle name="Comma [0] 2 167 2 2" xfId="7794" hidden="1" xr:uid="{00000000-0005-0000-0000-0000751E0000}"/>
    <cellStyle name="Comma [0] 2 167 2 2" xfId="8931" hidden="1" xr:uid="{00000000-0005-0000-0000-0000E6220000}"/>
    <cellStyle name="Comma [0] 2 167 2 2" xfId="9410" hidden="1" xr:uid="{00000000-0005-0000-0000-0000C5240000}"/>
    <cellStyle name="Comma [0] 2 167 2 2" xfId="9498" hidden="1" xr:uid="{00000000-0005-0000-0000-00001D250000}"/>
    <cellStyle name="Comma [0] 2 167 2 2" xfId="9550" hidden="1" xr:uid="{00000000-0005-0000-0000-000051250000}"/>
    <cellStyle name="Comma [0] 2 167 2 2" xfId="10687" hidden="1" xr:uid="{00000000-0005-0000-0000-0000C2290000}"/>
    <cellStyle name="Comma [0] 2 167 2 2" xfId="11166" hidden="1" xr:uid="{00000000-0005-0000-0000-0000A12B0000}"/>
    <cellStyle name="Comma [0] 2 167 2 2" xfId="11254" hidden="1" xr:uid="{00000000-0005-0000-0000-0000F92B0000}"/>
    <cellStyle name="Comma [0] 2 167 2 2" xfId="11306" hidden="1" xr:uid="{00000000-0005-0000-0000-00002D2C0000}"/>
    <cellStyle name="Comma [0] 2 167 2 2" xfId="12443" hidden="1" xr:uid="{00000000-0005-0000-0000-00009E300000}"/>
    <cellStyle name="Comma [0] 2 167 2 2" xfId="12922" hidden="1" xr:uid="{00000000-0005-0000-0000-00007D320000}"/>
    <cellStyle name="Comma [0] 2 167 2 2" xfId="13010" hidden="1" xr:uid="{00000000-0005-0000-0000-0000D5320000}"/>
    <cellStyle name="Comma [0] 2 167 2 2" xfId="13062" hidden="1" xr:uid="{00000000-0005-0000-0000-000009330000}"/>
    <cellStyle name="Comma [0] 2 167 2 2" xfId="14199" hidden="1" xr:uid="{00000000-0005-0000-0000-00007A370000}"/>
    <cellStyle name="Comma [0] 2 167 2 2" xfId="14678" hidden="1" xr:uid="{00000000-0005-0000-0000-000059390000}"/>
    <cellStyle name="Comma [0] 2 167 2 2" xfId="14766" hidden="1" xr:uid="{00000000-0005-0000-0000-0000B1390000}"/>
    <cellStyle name="Comma [0] 2 167 2 2" xfId="14818" hidden="1" xr:uid="{00000000-0005-0000-0000-0000E5390000}"/>
    <cellStyle name="Comma [0] 2 167 2 2" xfId="15952" hidden="1" xr:uid="{00000000-0005-0000-0000-0000533E0000}"/>
    <cellStyle name="Comma [0] 2 167 2 2" xfId="16431" hidden="1" xr:uid="{00000000-0005-0000-0000-000032400000}"/>
    <cellStyle name="Comma [0] 2 167 2 2" xfId="16519" hidden="1" xr:uid="{00000000-0005-0000-0000-00008A400000}"/>
    <cellStyle name="Comma [0] 2 167 2 2" xfId="16571" hidden="1" xr:uid="{00000000-0005-0000-0000-0000BE400000}"/>
    <cellStyle name="Comma [0] 2 167 2 2" xfId="17702" hidden="1" xr:uid="{00000000-0005-0000-0000-000029450000}"/>
    <cellStyle name="Comma [0] 2 167 2 2" xfId="18181" hidden="1" xr:uid="{00000000-0005-0000-0000-000008470000}"/>
    <cellStyle name="Comma [0] 2 167 2 2" xfId="18269" hidden="1" xr:uid="{00000000-0005-0000-0000-000060470000}"/>
    <cellStyle name="Comma [0] 2 167 2 2" xfId="18321" hidden="1" xr:uid="{00000000-0005-0000-0000-000094470000}"/>
    <cellStyle name="Comma [0] 2 167 2 2" xfId="19447" hidden="1" xr:uid="{00000000-0005-0000-0000-0000FA4B0000}"/>
    <cellStyle name="Comma [0] 2 167 2 2" xfId="19925" hidden="1" xr:uid="{00000000-0005-0000-0000-0000D84D0000}"/>
    <cellStyle name="Comma [0] 2 167 2 2" xfId="20013" hidden="1" xr:uid="{00000000-0005-0000-0000-0000304E0000}"/>
    <cellStyle name="Comma [0] 2 167 2 2" xfId="20065" hidden="1" xr:uid="{00000000-0005-0000-0000-0000644E0000}"/>
    <cellStyle name="Comma [0] 2 167 2 2" xfId="21185" hidden="1" xr:uid="{00000000-0005-0000-0000-0000C4520000}"/>
    <cellStyle name="Comma [0] 2 167 2 2" xfId="21659" hidden="1" xr:uid="{00000000-0005-0000-0000-00009E540000}"/>
    <cellStyle name="Comma [0] 2 167 2 2" xfId="21747" hidden="1" xr:uid="{00000000-0005-0000-0000-0000F6540000}"/>
    <cellStyle name="Comma [0] 2 167 2 2" xfId="21799" hidden="1" xr:uid="{00000000-0005-0000-0000-00002A550000}"/>
    <cellStyle name="Comma [0] 2 167 2 2" xfId="22913" hidden="1" xr:uid="{00000000-0005-0000-0000-000084590000}"/>
    <cellStyle name="Comma [0] 2 167 2 2" xfId="23383" hidden="1" xr:uid="{00000000-0005-0000-0000-00005A5B0000}"/>
    <cellStyle name="Comma [0] 2 167 2 2" xfId="23471" hidden="1" xr:uid="{00000000-0005-0000-0000-0000B25B0000}"/>
    <cellStyle name="Comma [0] 2 167 2 2" xfId="23523" hidden="1" xr:uid="{00000000-0005-0000-0000-0000E65B0000}"/>
    <cellStyle name="Comma [0] 2 167 2 2" xfId="24626" hidden="1" xr:uid="{00000000-0005-0000-0000-000035600000}"/>
    <cellStyle name="Comma [0] 2 167 2 2" xfId="25090" hidden="1" xr:uid="{00000000-0005-0000-0000-000005620000}"/>
    <cellStyle name="Comma [0] 2 167 2 2" xfId="25178" hidden="1" xr:uid="{00000000-0005-0000-0000-00005D620000}"/>
    <cellStyle name="Comma [0] 2 167 2 2" xfId="25230" hidden="1" xr:uid="{00000000-0005-0000-0000-000091620000}"/>
    <cellStyle name="Comma [0] 2 167 2 2" xfId="26323" hidden="1" xr:uid="{00000000-0005-0000-0000-0000D6660000}"/>
    <cellStyle name="Comma [0] 2 167 2 2" xfId="26784" hidden="1" xr:uid="{00000000-0005-0000-0000-0000A3680000}"/>
    <cellStyle name="Comma [0] 2 167 2 2" xfId="26872" hidden="1" xr:uid="{00000000-0005-0000-0000-0000FB680000}"/>
    <cellStyle name="Comma [0] 2 167 2 2" xfId="26924" hidden="1" xr:uid="{00000000-0005-0000-0000-00002F690000}"/>
    <cellStyle name="Comma [0] 2 167 2 2" xfId="27998" hidden="1" xr:uid="{00000000-0005-0000-0000-0000616D0000}"/>
    <cellStyle name="Comma [0] 2 167 2 2" xfId="28445" hidden="1" xr:uid="{00000000-0005-0000-0000-0000206F0000}"/>
    <cellStyle name="Comma [0] 2 167 2 2" xfId="28533" hidden="1" xr:uid="{00000000-0005-0000-0000-0000786F0000}"/>
    <cellStyle name="Comma [0] 2 167 2 2" xfId="28585" hidden="1" xr:uid="{00000000-0005-0000-0000-0000AC6F0000}"/>
    <cellStyle name="Comma [0] 2 167 2 2" xfId="29644" hidden="1" xr:uid="{00000000-0005-0000-0000-0000CF730000}"/>
    <cellStyle name="Comma [0] 2 167 2 2" xfId="30080" hidden="1" xr:uid="{00000000-0005-0000-0000-000083750000}"/>
    <cellStyle name="Comma [0] 2 167 2 2" xfId="30168" hidden="1" xr:uid="{00000000-0005-0000-0000-0000DB750000}"/>
    <cellStyle name="Comma [0] 2 167 2 2" xfId="30220" hidden="1" xr:uid="{00000000-0005-0000-0000-00000F760000}"/>
    <cellStyle name="Comma [0] 2 167 2 2" xfId="31221" hidden="1" xr:uid="{00000000-0005-0000-0000-0000F8790000}"/>
    <cellStyle name="Comma [0] 2 167 2 2" xfId="31602" hidden="1" xr:uid="{00000000-0005-0000-0000-0000757B0000}"/>
    <cellStyle name="Comma [0] 2 167 2 2" xfId="31733" hidden="1" xr:uid="{00000000-0005-0000-0000-0000F87B0000}"/>
    <cellStyle name="Comma [0] 2 167 2 2" xfId="37060" hidden="1" xr:uid="{A8DF3362-59EB-47AB-B6CD-59ABF1377627}"/>
    <cellStyle name="Comma [0] 2 167 2 2" xfId="37539" hidden="1" xr:uid="{6068B33E-8BE7-41C4-BED6-A9126C2366C5}"/>
    <cellStyle name="Comma [0] 2 167 2 2" xfId="37627" hidden="1" xr:uid="{AD14902F-9EF3-4CE2-865D-4D586758F334}"/>
    <cellStyle name="Comma [0] 2 167 2 2" xfId="37679" hidden="1" xr:uid="{998A0254-DF1B-45DA-A4F5-2F39DF5B5D8B}"/>
    <cellStyle name="Comma [0] 2 167 2 2" xfId="39279" hidden="1" xr:uid="{B950ABFA-B4B1-4177-866C-B1782780D0D0}"/>
    <cellStyle name="Comma [0] 2 167 2 2" xfId="39758" hidden="1" xr:uid="{B69E64F6-F8FB-4153-8266-FCC30E65A405}"/>
    <cellStyle name="Comma [0] 2 167 2 2" xfId="39846" hidden="1" xr:uid="{0D3A3458-0D0D-4EAD-AC1B-04F576700D5F}"/>
    <cellStyle name="Comma [0] 2 167 2 2" xfId="39898" hidden="1" xr:uid="{27F66075-0BB7-4749-9F9B-5D510B042412}"/>
    <cellStyle name="Comma [0] 2 167 2 2" xfId="41035" hidden="1" xr:uid="{028FE0B8-9CED-4FE9-BF03-111B585EB9C2}"/>
    <cellStyle name="Comma [0] 2 167 2 2" xfId="41514" hidden="1" xr:uid="{B52E1B9A-E22D-4355-BC87-DEBC59A70D31}"/>
    <cellStyle name="Comma [0] 2 167 2 2" xfId="41602" hidden="1" xr:uid="{5FF6EC9B-677D-4570-8052-08F9CD041E6A}"/>
    <cellStyle name="Comma [0] 2 167 2 2" xfId="41654" hidden="1" xr:uid="{2AC4C967-F856-438C-8F61-F7FABE39C8A3}"/>
    <cellStyle name="Comma [0] 2 167 2 2" xfId="42791" hidden="1" xr:uid="{E4DDACD0-AC3E-4423-8507-89A2386D5494}"/>
    <cellStyle name="Comma [0] 2 167 2 2" xfId="43270" hidden="1" xr:uid="{CC6A68DA-CC02-4EA4-B87D-21503C933E01}"/>
    <cellStyle name="Comma [0] 2 167 2 2" xfId="43358" hidden="1" xr:uid="{E70A1795-E269-494D-9DB8-00086C075982}"/>
    <cellStyle name="Comma [0] 2 167 2 2" xfId="43410" hidden="1" xr:uid="{4B1D015B-46BD-4A89-9B13-E433A915930B}"/>
    <cellStyle name="Comma [0] 2 167 2 2" xfId="44547" hidden="1" xr:uid="{7E067AC2-4F95-45D1-A6CF-20B904131066}"/>
    <cellStyle name="Comma [0] 2 167 2 2" xfId="45026" hidden="1" xr:uid="{8E3F20CF-5A44-45C0-A905-33C3B855AE3D}"/>
    <cellStyle name="Comma [0] 2 167 2 2" xfId="45114" hidden="1" xr:uid="{C38C8DF6-1AB3-4154-9C2F-D571EC6F8A60}"/>
    <cellStyle name="Comma [0] 2 167 2 2" xfId="45166" hidden="1" xr:uid="{B1FF6587-21CF-444A-B488-325F7D769B18}"/>
    <cellStyle name="Comma [0] 2 167 2 2" xfId="46303" hidden="1" xr:uid="{63A93C81-E2C0-469B-95D8-61A2B0073DF1}"/>
    <cellStyle name="Comma [0] 2 167 2 2" xfId="46782" hidden="1" xr:uid="{7B74749D-319D-47F2-B3AA-120D2B2CCAEA}"/>
    <cellStyle name="Comma [0] 2 167 2 2" xfId="46870" hidden="1" xr:uid="{5FB4B8F1-CB61-481B-9642-F95B3A4CAEA6}"/>
    <cellStyle name="Comma [0] 2 167 2 2" xfId="46922" hidden="1" xr:uid="{E4000699-4737-4B7F-8201-5A25527A8ED4}"/>
    <cellStyle name="Comma [0] 2 167 2 2" xfId="48056" hidden="1" xr:uid="{BEDEA5A9-CE75-4E4E-B4B0-5FB7087A95AB}"/>
    <cellStyle name="Comma [0] 2 167 2 2" xfId="48535" hidden="1" xr:uid="{8084CBC6-7B7A-4AE8-AFAD-CE349D7CDAC8}"/>
    <cellStyle name="Comma [0] 2 167 2 2" xfId="48623" hidden="1" xr:uid="{2F011C1D-C720-4997-A971-2F34C1DBDB5C}"/>
    <cellStyle name="Comma [0] 2 167 2 2" xfId="48675" hidden="1" xr:uid="{CF95D7CD-35EE-4296-9089-79C77C971B99}"/>
    <cellStyle name="Comma [0] 2 167 2 2" xfId="49806" hidden="1" xr:uid="{F9035C77-307C-4E76-B2B1-A74254D99C5B}"/>
    <cellStyle name="Comma [0] 2 167 2 2" xfId="50285" hidden="1" xr:uid="{FF7DC748-F3B9-45F7-8F80-A8B4486D337E}"/>
    <cellStyle name="Comma [0] 2 167 2 2" xfId="50373" hidden="1" xr:uid="{1EC178E3-295B-4920-AE57-F6528542D072}"/>
    <cellStyle name="Comma [0] 2 167 2 2" xfId="50425" hidden="1" xr:uid="{32927711-772C-403F-BC72-E58DFB6E6838}"/>
    <cellStyle name="Comma [0] 2 167 2 2" xfId="51551" hidden="1" xr:uid="{4CD7132E-84B8-41EE-978A-1A1CF9179435}"/>
    <cellStyle name="Comma [0] 2 167 2 2" xfId="52029" hidden="1" xr:uid="{249AF333-A056-4712-875C-19B533CD98ED}"/>
    <cellStyle name="Comma [0] 2 167 2 2" xfId="52117" hidden="1" xr:uid="{6EA601D0-0BDD-4401-B3BD-EDB88BBF4A8E}"/>
    <cellStyle name="Comma [0] 2 167 2 2" xfId="52169" hidden="1" xr:uid="{4812AADA-B7D7-4429-9CE3-46A2D5EBA665}"/>
    <cellStyle name="Comma [0] 2 167 2 2" xfId="53289" hidden="1" xr:uid="{E410C2FB-E77B-4158-9A51-1DAD214BAB0E}"/>
    <cellStyle name="Comma [0] 2 167 2 2" xfId="53763" hidden="1" xr:uid="{A2CAC9F2-E127-4A75-9CEF-8EA8D39D849A}"/>
    <cellStyle name="Comma [0] 2 167 2 2" xfId="53851" hidden="1" xr:uid="{42B9141A-FCEC-4E3F-9BC5-7AE47DF2C24D}"/>
    <cellStyle name="Comma [0] 2 167 2 2" xfId="53903" hidden="1" xr:uid="{B4A2D0FE-E4D7-498E-9E0F-BEE1939DAFA5}"/>
    <cellStyle name="Comma [0] 2 167 2 2" xfId="55017" hidden="1" xr:uid="{D2EF2BBD-A5BD-4DC5-82D5-8AB5DEDAF10F}"/>
    <cellStyle name="Comma [0] 2 167 2 2" xfId="55487" hidden="1" xr:uid="{0AC6A20B-F4E6-4975-9E6B-78358F8B64DF}"/>
    <cellStyle name="Comma [0] 2 167 2 2" xfId="55575" hidden="1" xr:uid="{2AEE3394-9B45-4191-BF30-74DC1E2F07D2}"/>
    <cellStyle name="Comma [0] 2 167 2 2" xfId="55627" hidden="1" xr:uid="{EA02D145-4DEB-40D4-9268-54A823966F07}"/>
    <cellStyle name="Comma [0] 2 167 2 2" xfId="56730" hidden="1" xr:uid="{A9443D09-6A04-4300-9349-2B8DD14CEB12}"/>
    <cellStyle name="Comma [0] 2 167 2 2" xfId="57194" hidden="1" xr:uid="{442382D2-C5C4-4861-9D52-FC052EB3704B}"/>
    <cellStyle name="Comma [0] 2 167 2 2" xfId="57282" hidden="1" xr:uid="{C16CFC4E-F931-44A0-AD46-BDD1B2B60690}"/>
    <cellStyle name="Comma [0] 2 167 2 2" xfId="57334" hidden="1" xr:uid="{DF4A0510-4E9F-4592-B89A-0BA0DDD2709F}"/>
    <cellStyle name="Comma [0] 2 167 2 2" xfId="58427" hidden="1" xr:uid="{10C3B384-72C0-4D6E-A122-851CD43B45F6}"/>
    <cellStyle name="Comma [0] 2 167 2 2" xfId="58888" hidden="1" xr:uid="{9D98E692-0713-4DA4-8552-49BA9A866655}"/>
    <cellStyle name="Comma [0] 2 167 2 2" xfId="58976" hidden="1" xr:uid="{DD2DEFEB-B08F-4BF0-BE67-B2BC79953894}"/>
    <cellStyle name="Comma [0] 2 167 2 2" xfId="59028" hidden="1" xr:uid="{031AE06D-1A45-4D68-A51C-4F3A5D7F2D44}"/>
    <cellStyle name="Comma [0] 2 167 2 2" xfId="60102" hidden="1" xr:uid="{856AD781-F77C-44FB-B72A-80520492E042}"/>
    <cellStyle name="Comma [0] 2 167 2 2" xfId="60549" hidden="1" xr:uid="{FDECA44A-2799-4537-9DA2-7592B7188D63}"/>
    <cellStyle name="Comma [0] 2 167 2 2" xfId="60637" hidden="1" xr:uid="{4016ED74-4218-4A96-B9A4-8278DC574012}"/>
    <cellStyle name="Comma [0] 2 167 2 2" xfId="60689" hidden="1" xr:uid="{78C2D99B-D1B2-419C-A07C-C596B3F026B6}"/>
    <cellStyle name="Comma [0] 2 167 2 2" xfId="61748" hidden="1" xr:uid="{C6E6ADCA-560E-4FEF-A68B-E6A1105D17FC}"/>
    <cellStyle name="Comma [0] 2 167 2 2" xfId="62184" hidden="1" xr:uid="{B8ED33E7-DE66-4679-BBAC-7DB4016764AE}"/>
    <cellStyle name="Comma [0] 2 167 2 2" xfId="62272" hidden="1" xr:uid="{B0E6B219-067E-45C2-BA08-8F994898BDD7}"/>
    <cellStyle name="Comma [0] 2 167 2 2" xfId="62324" hidden="1" xr:uid="{8FF2242A-3769-4654-995B-6727942D205F}"/>
    <cellStyle name="Comma [0] 2 167 2 2" xfId="63325" hidden="1" xr:uid="{4266BFED-4DAE-40E6-94F1-EEF83B66BCD0}"/>
    <cellStyle name="Comma [0] 2 167 2 2" xfId="63706" hidden="1" xr:uid="{91610887-CF73-4D5E-B6BB-10C0A27CD133}"/>
    <cellStyle name="Comma [0] 2 167 2 2" xfId="63837" hidden="1" xr:uid="{A915ED92-8BDC-4382-B986-A2F8413FD09B}"/>
    <cellStyle name="Comma [0] 2 167 3" xfId="4295" hidden="1" xr:uid="{00000000-0005-0000-0000-0000CA100000}"/>
    <cellStyle name="Comma [0] 2 167 3" xfId="6514" hidden="1" xr:uid="{00000000-0005-0000-0000-000075190000}"/>
    <cellStyle name="Comma [0] 2 167 3" xfId="7494" hidden="1" xr:uid="{00000000-0005-0000-0000-0000491D0000}"/>
    <cellStyle name="Comma [0] 2 167 3" xfId="9250" hidden="1" xr:uid="{00000000-0005-0000-0000-000025240000}"/>
    <cellStyle name="Comma [0] 2 167 3" xfId="11006" hidden="1" xr:uid="{00000000-0005-0000-0000-0000012B0000}"/>
    <cellStyle name="Comma [0] 2 167 3" xfId="12762" hidden="1" xr:uid="{00000000-0005-0000-0000-0000DD310000}"/>
    <cellStyle name="Comma [0] 2 167 3" xfId="14518" hidden="1" xr:uid="{00000000-0005-0000-0000-0000B9380000}"/>
    <cellStyle name="Comma [0] 2 167 3" xfId="16271" hidden="1" xr:uid="{00000000-0005-0000-0000-0000923F0000}"/>
    <cellStyle name="Comma [0] 2 167 3" xfId="18021" hidden="1" xr:uid="{00000000-0005-0000-0000-000068460000}"/>
    <cellStyle name="Comma [0] 2 167 3" xfId="19765" hidden="1" xr:uid="{00000000-0005-0000-0000-0000384D0000}"/>
    <cellStyle name="Comma [0] 2 167 3" xfId="21500" hidden="1" xr:uid="{00000000-0005-0000-0000-0000FF530000}"/>
    <cellStyle name="Comma [0] 2 167 3" xfId="23226" hidden="1" xr:uid="{00000000-0005-0000-0000-0000BD5A0000}"/>
    <cellStyle name="Comma [0] 2 167 3" xfId="24935" hidden="1" xr:uid="{00000000-0005-0000-0000-00006A610000}"/>
    <cellStyle name="Comma [0] 2 167 3" xfId="26631" hidden="1" xr:uid="{00000000-0005-0000-0000-00000A680000}"/>
    <cellStyle name="Comma [0] 2 167 3" xfId="28298" hidden="1" xr:uid="{00000000-0005-0000-0000-00008D6E0000}"/>
    <cellStyle name="Comma [0] 2 167 3" xfId="29934" hidden="1" xr:uid="{00000000-0005-0000-0000-0000F1740000}"/>
    <cellStyle name="Comma [0] 2 167 3" xfId="36399" hidden="1" xr:uid="{DD69E882-E7C6-4426-9060-A493592B2493}"/>
    <cellStyle name="Comma [0] 2 167 3" xfId="38618" hidden="1" xr:uid="{10F090EA-C0D4-4D33-8815-ACFDAC2DDBAD}"/>
    <cellStyle name="Comma [0] 2 167 3" xfId="39598" hidden="1" xr:uid="{0608826A-7DF8-483E-A213-98402428ABE6}"/>
    <cellStyle name="Comma [0] 2 167 3" xfId="41354" hidden="1" xr:uid="{D00E77D2-2DBC-4333-9378-027195984C0E}"/>
    <cellStyle name="Comma [0] 2 167 3" xfId="43110" hidden="1" xr:uid="{DB3E2B1D-3B95-44B7-B799-6DD3421158BA}"/>
    <cellStyle name="Comma [0] 2 167 3" xfId="44866" hidden="1" xr:uid="{213D1AD1-F9B9-4BE0-9C16-D52E28B53639}"/>
    <cellStyle name="Comma [0] 2 167 3" xfId="46622" hidden="1" xr:uid="{EB06701A-BD03-4C5C-961F-FB0828BE115A}"/>
    <cellStyle name="Comma [0] 2 167 3" xfId="48375" hidden="1" xr:uid="{DFB498C2-70C6-43FF-BC96-FEB5B150BDB2}"/>
    <cellStyle name="Comma [0] 2 167 3" xfId="50125" hidden="1" xr:uid="{21E66F23-C05F-4065-86F7-891EED630CC0}"/>
    <cellStyle name="Comma [0] 2 167 3" xfId="51869" hidden="1" xr:uid="{409AD0F7-038F-47D8-A348-49240A461771}"/>
    <cellStyle name="Comma [0] 2 167 3" xfId="53604" hidden="1" xr:uid="{F1887B52-FD5D-4BEC-B13A-87758378CB58}"/>
    <cellStyle name="Comma [0] 2 167 3" xfId="55330" hidden="1" xr:uid="{86E873C5-7EBC-4FEF-ABAD-F1C6A3626A06}"/>
    <cellStyle name="Comma [0] 2 167 3" xfId="57039" hidden="1" xr:uid="{57A013FE-9FE3-4C78-8EE1-2ACAAC78871B}"/>
    <cellStyle name="Comma [0] 2 167 3" xfId="58735" hidden="1" xr:uid="{E75EA00B-8213-42B4-817C-C9FCDF32F4CD}"/>
    <cellStyle name="Comma [0] 2 167 3" xfId="60402" hidden="1" xr:uid="{40B92CC5-E47C-4595-BCB4-5DE734D4CC48}"/>
    <cellStyle name="Comma [0] 2 167 3" xfId="62038" hidden="1" xr:uid="{45EE0A83-6069-46AD-9F9E-D077BE4B8B44}"/>
    <cellStyle name="Comma [0] 2 168" xfId="507" xr:uid="{00000000-0005-0000-0000-0000FE010000}"/>
    <cellStyle name="Comma [0] 2 168 2" xfId="1162" hidden="1" xr:uid="{00000000-0005-0000-0000-00008D040000}"/>
    <cellStyle name="Comma [0] 2 168 2" xfId="1668" hidden="1" xr:uid="{00000000-0005-0000-0000-000087060000}"/>
    <cellStyle name="Comma [0] 2 168 2" xfId="1761" hidden="1" xr:uid="{00000000-0005-0000-0000-0000E4060000}"/>
    <cellStyle name="Comma [0] 2 168 2" xfId="33283" hidden="1" xr:uid="{34FABD58-5D7F-4F28-AA88-F92F6F71011A}"/>
    <cellStyle name="Comma [0] 2 168 2" xfId="33786" hidden="1" xr:uid="{86CC8A12-D49F-40D2-920C-676C1ED86F6F}"/>
    <cellStyle name="Comma [0] 2 168 2" xfId="33876" hidden="1" xr:uid="{C0915CDC-6A53-47D8-8DFC-CC9035F35DF5}"/>
    <cellStyle name="Comma [0] 2 168 2" xfId="32645" xr:uid="{94A85369-4E33-46F2-8319-AE1F154FED69}"/>
    <cellStyle name="Comma [0] 2 168 2 2" xfId="4959" hidden="1" xr:uid="{00000000-0005-0000-0000-000062130000}"/>
    <cellStyle name="Comma [0] 2 168 2 2" xfId="5465" hidden="1" xr:uid="{00000000-0005-0000-0000-00005C150000}"/>
    <cellStyle name="Comma [0] 2 168 2 2" xfId="5526" hidden="1" xr:uid="{00000000-0005-0000-0000-000099150000}"/>
    <cellStyle name="Comma [0] 2 168 2 2" xfId="5562" hidden="1" xr:uid="{00000000-0005-0000-0000-0000BD150000}"/>
    <cellStyle name="Comma [0] 2 168 2 2" xfId="7178" hidden="1" xr:uid="{00000000-0005-0000-0000-00000D1C0000}"/>
    <cellStyle name="Comma [0] 2 168 2 2" xfId="7684" hidden="1" xr:uid="{00000000-0005-0000-0000-0000071E0000}"/>
    <cellStyle name="Comma [0] 2 168 2 2" xfId="7745" hidden="1" xr:uid="{00000000-0005-0000-0000-0000441E0000}"/>
    <cellStyle name="Comma [0] 2 168 2 2" xfId="7781" hidden="1" xr:uid="{00000000-0005-0000-0000-0000681E0000}"/>
    <cellStyle name="Comma [0] 2 168 2 2" xfId="8934" hidden="1" xr:uid="{00000000-0005-0000-0000-0000E9220000}"/>
    <cellStyle name="Comma [0] 2 168 2 2" xfId="9440" hidden="1" xr:uid="{00000000-0005-0000-0000-0000E3240000}"/>
    <cellStyle name="Comma [0] 2 168 2 2" xfId="9501" hidden="1" xr:uid="{00000000-0005-0000-0000-000020250000}"/>
    <cellStyle name="Comma [0] 2 168 2 2" xfId="9537" hidden="1" xr:uid="{00000000-0005-0000-0000-000044250000}"/>
    <cellStyle name="Comma [0] 2 168 2 2" xfId="10690" hidden="1" xr:uid="{00000000-0005-0000-0000-0000C5290000}"/>
    <cellStyle name="Comma [0] 2 168 2 2" xfId="11196" hidden="1" xr:uid="{00000000-0005-0000-0000-0000BF2B0000}"/>
    <cellStyle name="Comma [0] 2 168 2 2" xfId="11257" hidden="1" xr:uid="{00000000-0005-0000-0000-0000FC2B0000}"/>
    <cellStyle name="Comma [0] 2 168 2 2" xfId="11293" hidden="1" xr:uid="{00000000-0005-0000-0000-0000202C0000}"/>
    <cellStyle name="Comma [0] 2 168 2 2" xfId="12446" hidden="1" xr:uid="{00000000-0005-0000-0000-0000A1300000}"/>
    <cellStyle name="Comma [0] 2 168 2 2" xfId="12952" hidden="1" xr:uid="{00000000-0005-0000-0000-00009B320000}"/>
    <cellStyle name="Comma [0] 2 168 2 2" xfId="13013" hidden="1" xr:uid="{00000000-0005-0000-0000-0000D8320000}"/>
    <cellStyle name="Comma [0] 2 168 2 2" xfId="13049" hidden="1" xr:uid="{00000000-0005-0000-0000-0000FC320000}"/>
    <cellStyle name="Comma [0] 2 168 2 2" xfId="14202" hidden="1" xr:uid="{00000000-0005-0000-0000-00007D370000}"/>
    <cellStyle name="Comma [0] 2 168 2 2" xfId="14708" hidden="1" xr:uid="{00000000-0005-0000-0000-000077390000}"/>
    <cellStyle name="Comma [0] 2 168 2 2" xfId="14769" hidden="1" xr:uid="{00000000-0005-0000-0000-0000B4390000}"/>
    <cellStyle name="Comma [0] 2 168 2 2" xfId="14805" hidden="1" xr:uid="{00000000-0005-0000-0000-0000D8390000}"/>
    <cellStyle name="Comma [0] 2 168 2 2" xfId="15955" hidden="1" xr:uid="{00000000-0005-0000-0000-0000563E0000}"/>
    <cellStyle name="Comma [0] 2 168 2 2" xfId="16461" hidden="1" xr:uid="{00000000-0005-0000-0000-000050400000}"/>
    <cellStyle name="Comma [0] 2 168 2 2" xfId="16522" hidden="1" xr:uid="{00000000-0005-0000-0000-00008D400000}"/>
    <cellStyle name="Comma [0] 2 168 2 2" xfId="16558" hidden="1" xr:uid="{00000000-0005-0000-0000-0000B1400000}"/>
    <cellStyle name="Comma [0] 2 168 2 2" xfId="17705" hidden="1" xr:uid="{00000000-0005-0000-0000-00002C450000}"/>
    <cellStyle name="Comma [0] 2 168 2 2" xfId="18211" hidden="1" xr:uid="{00000000-0005-0000-0000-000026470000}"/>
    <cellStyle name="Comma [0] 2 168 2 2" xfId="18272" hidden="1" xr:uid="{00000000-0005-0000-0000-000063470000}"/>
    <cellStyle name="Comma [0] 2 168 2 2" xfId="18308" hidden="1" xr:uid="{00000000-0005-0000-0000-000087470000}"/>
    <cellStyle name="Comma [0] 2 168 2 2" xfId="19450" hidden="1" xr:uid="{00000000-0005-0000-0000-0000FD4B0000}"/>
    <cellStyle name="Comma [0] 2 168 2 2" xfId="19955" hidden="1" xr:uid="{00000000-0005-0000-0000-0000F64D0000}"/>
    <cellStyle name="Comma [0] 2 168 2 2" xfId="20016" hidden="1" xr:uid="{00000000-0005-0000-0000-0000334E0000}"/>
    <cellStyle name="Comma [0] 2 168 2 2" xfId="20052" hidden="1" xr:uid="{00000000-0005-0000-0000-0000574E0000}"/>
    <cellStyle name="Comma [0] 2 168 2 2" xfId="21188" hidden="1" xr:uid="{00000000-0005-0000-0000-0000C7520000}"/>
    <cellStyle name="Comma [0] 2 168 2 2" xfId="21689" hidden="1" xr:uid="{00000000-0005-0000-0000-0000BC540000}"/>
    <cellStyle name="Comma [0] 2 168 2 2" xfId="21750" hidden="1" xr:uid="{00000000-0005-0000-0000-0000F9540000}"/>
    <cellStyle name="Comma [0] 2 168 2 2" xfId="21786" hidden="1" xr:uid="{00000000-0005-0000-0000-00001D550000}"/>
    <cellStyle name="Comma [0] 2 168 2 2" xfId="22916" hidden="1" xr:uid="{00000000-0005-0000-0000-000087590000}"/>
    <cellStyle name="Comma [0] 2 168 2 2" xfId="23413" hidden="1" xr:uid="{00000000-0005-0000-0000-0000785B0000}"/>
    <cellStyle name="Comma [0] 2 168 2 2" xfId="23474" hidden="1" xr:uid="{00000000-0005-0000-0000-0000B55B0000}"/>
    <cellStyle name="Comma [0] 2 168 2 2" xfId="23510" hidden="1" xr:uid="{00000000-0005-0000-0000-0000D95B0000}"/>
    <cellStyle name="Comma [0] 2 168 2 2" xfId="24629" hidden="1" xr:uid="{00000000-0005-0000-0000-000038600000}"/>
    <cellStyle name="Comma [0] 2 168 2 2" xfId="25120" hidden="1" xr:uid="{00000000-0005-0000-0000-000023620000}"/>
    <cellStyle name="Comma [0] 2 168 2 2" xfId="25181" hidden="1" xr:uid="{00000000-0005-0000-0000-000060620000}"/>
    <cellStyle name="Comma [0] 2 168 2 2" xfId="25217" hidden="1" xr:uid="{00000000-0005-0000-0000-000084620000}"/>
    <cellStyle name="Comma [0] 2 168 2 2" xfId="26326" hidden="1" xr:uid="{00000000-0005-0000-0000-0000D9660000}"/>
    <cellStyle name="Comma [0] 2 168 2 2" xfId="26814" hidden="1" xr:uid="{00000000-0005-0000-0000-0000C1680000}"/>
    <cellStyle name="Comma [0] 2 168 2 2" xfId="26875" hidden="1" xr:uid="{00000000-0005-0000-0000-0000FE680000}"/>
    <cellStyle name="Comma [0] 2 168 2 2" xfId="26911" hidden="1" xr:uid="{00000000-0005-0000-0000-000022690000}"/>
    <cellStyle name="Comma [0] 2 168 2 2" xfId="28001" hidden="1" xr:uid="{00000000-0005-0000-0000-0000646D0000}"/>
    <cellStyle name="Comma [0] 2 168 2 2" xfId="28475" hidden="1" xr:uid="{00000000-0005-0000-0000-00003E6F0000}"/>
    <cellStyle name="Comma [0] 2 168 2 2" xfId="28536" hidden="1" xr:uid="{00000000-0005-0000-0000-00007B6F0000}"/>
    <cellStyle name="Comma [0] 2 168 2 2" xfId="28572" hidden="1" xr:uid="{00000000-0005-0000-0000-00009F6F0000}"/>
    <cellStyle name="Comma [0] 2 168 2 2" xfId="29647" hidden="1" xr:uid="{00000000-0005-0000-0000-0000D2730000}"/>
    <cellStyle name="Comma [0] 2 168 2 2" xfId="30110" hidden="1" xr:uid="{00000000-0005-0000-0000-0000A1750000}"/>
    <cellStyle name="Comma [0] 2 168 2 2" xfId="30171" hidden="1" xr:uid="{00000000-0005-0000-0000-0000DE750000}"/>
    <cellStyle name="Comma [0] 2 168 2 2" xfId="30207" hidden="1" xr:uid="{00000000-0005-0000-0000-000002760000}"/>
    <cellStyle name="Comma [0] 2 168 2 2" xfId="31224" hidden="1" xr:uid="{00000000-0005-0000-0000-0000FB790000}"/>
    <cellStyle name="Comma [0] 2 168 2 2" xfId="31632" hidden="1" xr:uid="{00000000-0005-0000-0000-0000937B0000}"/>
    <cellStyle name="Comma [0] 2 168 2 2" xfId="31720" hidden="1" xr:uid="{00000000-0005-0000-0000-0000EB7B0000}"/>
    <cellStyle name="Comma [0] 2 168 2 2" xfId="37063" hidden="1" xr:uid="{F2CC216A-4746-4E5C-AA6B-B0618B4FAC62}"/>
    <cellStyle name="Comma [0] 2 168 2 2" xfId="37569" hidden="1" xr:uid="{F3DC3F52-A33A-43A0-89BB-B118ED5BF5B7}"/>
    <cellStyle name="Comma [0] 2 168 2 2" xfId="37630" hidden="1" xr:uid="{CF2C2B7B-9185-45F3-8D77-F44B0562EA43}"/>
    <cellStyle name="Comma [0] 2 168 2 2" xfId="37666" hidden="1" xr:uid="{AA9702C0-3D88-4279-A433-3C5B7080441D}"/>
    <cellStyle name="Comma [0] 2 168 2 2" xfId="39282" hidden="1" xr:uid="{F368A3FE-00E7-4EB6-8DD5-A45316524DBC}"/>
    <cellStyle name="Comma [0] 2 168 2 2" xfId="39788" hidden="1" xr:uid="{D4A75C53-0E8B-400C-9B30-DAAFF70DDE25}"/>
    <cellStyle name="Comma [0] 2 168 2 2" xfId="39849" hidden="1" xr:uid="{CAB92589-D536-4229-B009-8B3A21D69C21}"/>
    <cellStyle name="Comma [0] 2 168 2 2" xfId="39885" hidden="1" xr:uid="{A39A42E7-63BB-41D5-9A06-5720136D0DFA}"/>
    <cellStyle name="Comma [0] 2 168 2 2" xfId="41038" hidden="1" xr:uid="{4DF478C6-4C17-48F6-943B-952ED95862CA}"/>
    <cellStyle name="Comma [0] 2 168 2 2" xfId="41544" hidden="1" xr:uid="{916FF8DA-3A4B-4678-B740-B1C4CF632B11}"/>
    <cellStyle name="Comma [0] 2 168 2 2" xfId="41605" hidden="1" xr:uid="{09BD39DC-8E50-4B33-969B-EC98EB27C38A}"/>
    <cellStyle name="Comma [0] 2 168 2 2" xfId="41641" hidden="1" xr:uid="{812094C5-19D9-42A4-8F70-D820AB52949F}"/>
    <cellStyle name="Comma [0] 2 168 2 2" xfId="42794" hidden="1" xr:uid="{DD8F73C3-493E-484F-B6AB-9A89B4DBB0CB}"/>
    <cellStyle name="Comma [0] 2 168 2 2" xfId="43300" hidden="1" xr:uid="{A814F87B-74F5-4CD4-BA9D-B7D10C3B7EE8}"/>
    <cellStyle name="Comma [0] 2 168 2 2" xfId="43361" hidden="1" xr:uid="{030D8A67-D89A-4E5D-BF5C-46AE797B5C2D}"/>
    <cellStyle name="Comma [0] 2 168 2 2" xfId="43397" hidden="1" xr:uid="{16EA4F7A-A91D-40C8-B337-AE41FFD87386}"/>
    <cellStyle name="Comma [0] 2 168 2 2" xfId="44550" hidden="1" xr:uid="{E9A9B304-ABCE-47C6-91A6-E0BD7C349AAF}"/>
    <cellStyle name="Comma [0] 2 168 2 2" xfId="45056" hidden="1" xr:uid="{0A413491-3315-4266-BB7E-A5E92672A7DC}"/>
    <cellStyle name="Comma [0] 2 168 2 2" xfId="45117" hidden="1" xr:uid="{9CEB80F8-F1C4-42B3-85C9-ACC3DD95770D}"/>
    <cellStyle name="Comma [0] 2 168 2 2" xfId="45153" hidden="1" xr:uid="{B68DFF1B-9DF7-448D-8221-42AE5E87AE6D}"/>
    <cellStyle name="Comma [0] 2 168 2 2" xfId="46306" hidden="1" xr:uid="{22D6C4F8-5EC0-4D31-A4C6-355D86DE5664}"/>
    <cellStyle name="Comma [0] 2 168 2 2" xfId="46812" hidden="1" xr:uid="{1BC9292F-42A3-4BA4-958B-784769A9B708}"/>
    <cellStyle name="Comma [0] 2 168 2 2" xfId="46873" hidden="1" xr:uid="{CA5E97DC-FBEB-4B33-BE19-112E3764EF81}"/>
    <cellStyle name="Comma [0] 2 168 2 2" xfId="46909" hidden="1" xr:uid="{58666ECB-C252-4FDA-A8FB-CDD0F88F976F}"/>
    <cellStyle name="Comma [0] 2 168 2 2" xfId="48059" hidden="1" xr:uid="{F805B5D3-0AEF-4A32-9814-DDDD1A9706AD}"/>
    <cellStyle name="Comma [0] 2 168 2 2" xfId="48565" hidden="1" xr:uid="{F7842101-546A-484F-8303-0AEA75FBF0CF}"/>
    <cellStyle name="Comma [0] 2 168 2 2" xfId="48626" hidden="1" xr:uid="{56196C60-205F-4EC5-AAAD-9032C50B1E2F}"/>
    <cellStyle name="Comma [0] 2 168 2 2" xfId="48662" hidden="1" xr:uid="{88244AC8-B82C-4BA0-8066-5D5C53026E75}"/>
    <cellStyle name="Comma [0] 2 168 2 2" xfId="49809" hidden="1" xr:uid="{D4E07FC7-63CC-4826-B594-7B5895FB34CD}"/>
    <cellStyle name="Comma [0] 2 168 2 2" xfId="50315" hidden="1" xr:uid="{FCC983FA-4DF8-4B17-860F-271443FA64D0}"/>
    <cellStyle name="Comma [0] 2 168 2 2" xfId="50376" hidden="1" xr:uid="{DF0AE22F-347E-4825-ADF4-D1B06DAE165A}"/>
    <cellStyle name="Comma [0] 2 168 2 2" xfId="50412" hidden="1" xr:uid="{6FA87B21-8C1B-4492-A215-924709BDBA50}"/>
    <cellStyle name="Comma [0] 2 168 2 2" xfId="51554" hidden="1" xr:uid="{7BCC2D6E-08B0-499A-B2AF-D3D1A22A9B99}"/>
    <cellStyle name="Comma [0] 2 168 2 2" xfId="52059" hidden="1" xr:uid="{EFBB5968-B071-4FE7-8DCF-68E58DB90675}"/>
    <cellStyle name="Comma [0] 2 168 2 2" xfId="52120" hidden="1" xr:uid="{E0A88805-B7FB-40AD-B6C4-34D89DBE0F27}"/>
    <cellStyle name="Comma [0] 2 168 2 2" xfId="52156" hidden="1" xr:uid="{4190A0A0-3656-482E-AC15-39446F41AD47}"/>
    <cellStyle name="Comma [0] 2 168 2 2" xfId="53292" hidden="1" xr:uid="{65A76E73-6536-4450-91C5-740D9E427970}"/>
    <cellStyle name="Comma [0] 2 168 2 2" xfId="53793" hidden="1" xr:uid="{2EAF2CFE-EBF5-479E-8213-89652A3F5DF8}"/>
    <cellStyle name="Comma [0] 2 168 2 2" xfId="53854" hidden="1" xr:uid="{BDE45DBE-1DC1-4D6C-A743-E5BF86A0BDC9}"/>
    <cellStyle name="Comma [0] 2 168 2 2" xfId="53890" hidden="1" xr:uid="{A4707C8E-7991-4282-97FE-ABDD2E1304F3}"/>
    <cellStyle name="Comma [0] 2 168 2 2" xfId="55020" hidden="1" xr:uid="{731A1971-F0BA-40C0-8D8C-973FA9F11B40}"/>
    <cellStyle name="Comma [0] 2 168 2 2" xfId="55517" hidden="1" xr:uid="{844E96BC-F700-441E-BFF0-1D3D53B7C55D}"/>
    <cellStyle name="Comma [0] 2 168 2 2" xfId="55578" hidden="1" xr:uid="{AE8725E8-50BE-4959-B977-F479096FFA79}"/>
    <cellStyle name="Comma [0] 2 168 2 2" xfId="55614" hidden="1" xr:uid="{C82174BD-E3A8-4444-80BB-C52E394952EF}"/>
    <cellStyle name="Comma [0] 2 168 2 2" xfId="56733" hidden="1" xr:uid="{34D94B26-403E-43E4-9A29-DAB515A73241}"/>
    <cellStyle name="Comma [0] 2 168 2 2" xfId="57224" hidden="1" xr:uid="{3407C796-68B0-497D-9F0A-6CBEAD8AC32F}"/>
    <cellStyle name="Comma [0] 2 168 2 2" xfId="57285" hidden="1" xr:uid="{0D947EEF-BD3C-496E-9E93-19B9E48D0318}"/>
    <cellStyle name="Comma [0] 2 168 2 2" xfId="57321" hidden="1" xr:uid="{A48D02EC-5D1B-4789-B606-C6F298F15B63}"/>
    <cellStyle name="Comma [0] 2 168 2 2" xfId="58430" hidden="1" xr:uid="{B254A980-BDBF-4F00-86F3-0A2DA7B5568A}"/>
    <cellStyle name="Comma [0] 2 168 2 2" xfId="58918" hidden="1" xr:uid="{5A454B81-C68B-4974-8B57-90BAD0E45D77}"/>
    <cellStyle name="Comma [0] 2 168 2 2" xfId="58979" hidden="1" xr:uid="{B1ABB27C-BB50-4302-822F-00FADF820EA7}"/>
    <cellStyle name="Comma [0] 2 168 2 2" xfId="59015" hidden="1" xr:uid="{99392C8A-E9B4-43FF-B884-B8C94648C3C7}"/>
    <cellStyle name="Comma [0] 2 168 2 2" xfId="60105" hidden="1" xr:uid="{B8C3D687-3635-497A-9952-EA112715B09E}"/>
    <cellStyle name="Comma [0] 2 168 2 2" xfId="60579" hidden="1" xr:uid="{B3BE98BF-AF09-4D23-9108-DE8E077163E8}"/>
    <cellStyle name="Comma [0] 2 168 2 2" xfId="60640" hidden="1" xr:uid="{7046D81C-BD09-4D8F-8B08-CD6CD420F16A}"/>
    <cellStyle name="Comma [0] 2 168 2 2" xfId="60676" hidden="1" xr:uid="{2CC141CF-9DEB-4A34-A2C2-2F2CE36D0A8D}"/>
    <cellStyle name="Comma [0] 2 168 2 2" xfId="61751" hidden="1" xr:uid="{29E3816A-07A6-4846-BB91-A4E2DA9F8553}"/>
    <cellStyle name="Comma [0] 2 168 2 2" xfId="62214" hidden="1" xr:uid="{677114A0-DE3E-4C32-9413-425A20EB3891}"/>
    <cellStyle name="Comma [0] 2 168 2 2" xfId="62275" hidden="1" xr:uid="{88023758-41A2-44F0-9039-21E9DBDB82A4}"/>
    <cellStyle name="Comma [0] 2 168 2 2" xfId="62311" hidden="1" xr:uid="{D9D0CE0A-A3CD-4679-AEEE-4CC0E4721154}"/>
    <cellStyle name="Comma [0] 2 168 2 2" xfId="63328" hidden="1" xr:uid="{A25A8CCF-C767-494A-807E-6204B9D55B7C}"/>
    <cellStyle name="Comma [0] 2 168 2 2" xfId="63736" hidden="1" xr:uid="{3EEBA364-35AA-4700-AFC7-250BC9F97D78}"/>
    <cellStyle name="Comma [0] 2 168 2 2" xfId="63824" hidden="1" xr:uid="{7B089600-EA17-4AF5-853C-21A0004A3FCD}"/>
    <cellStyle name="Comma [0] 2 168 3" xfId="4061" hidden="1" xr:uid="{00000000-0005-0000-0000-0000E00F0000}"/>
    <cellStyle name="Comma [0] 2 168 3" xfId="4166" hidden="1" xr:uid="{00000000-0005-0000-0000-000049100000}"/>
    <cellStyle name="Comma [0] 2 168 3" xfId="4298" hidden="1" xr:uid="{00000000-0005-0000-0000-0000CD100000}"/>
    <cellStyle name="Comma [0] 2 168 3" xfId="6517" hidden="1" xr:uid="{00000000-0005-0000-0000-000078190000}"/>
    <cellStyle name="Comma [0] 2 168 3" xfId="6838" hidden="1" xr:uid="{00000000-0005-0000-0000-0000B91A0000}"/>
    <cellStyle name="Comma [0] 2 168 3" xfId="8618" hidden="1" xr:uid="{00000000-0005-0000-0000-0000AD210000}"/>
    <cellStyle name="Comma [0] 2 168 3" xfId="10374" hidden="1" xr:uid="{00000000-0005-0000-0000-000089280000}"/>
    <cellStyle name="Comma [0] 2 168 3" xfId="12130" hidden="1" xr:uid="{00000000-0005-0000-0000-0000652F0000}"/>
    <cellStyle name="Comma [0] 2 168 3" xfId="13886" hidden="1" xr:uid="{00000000-0005-0000-0000-000041360000}"/>
    <cellStyle name="Comma [0] 2 168 3" xfId="15642" hidden="1" xr:uid="{00000000-0005-0000-0000-00001D3D0000}"/>
    <cellStyle name="Comma [0] 2 168 3" xfId="17395" hidden="1" xr:uid="{00000000-0005-0000-0000-0000F6430000}"/>
    <cellStyle name="Comma [0] 2 168 3" xfId="19145" hidden="1" xr:uid="{00000000-0005-0000-0000-0000CC4A0000}"/>
    <cellStyle name="Comma [0] 2 168 3" xfId="20888" hidden="1" xr:uid="{00000000-0005-0000-0000-00009B510000}"/>
    <cellStyle name="Comma [0] 2 168 3" xfId="22622" hidden="1" xr:uid="{00000000-0005-0000-0000-000061580000}"/>
    <cellStyle name="Comma [0] 2 168 3" xfId="24346" hidden="1" xr:uid="{00000000-0005-0000-0000-00001D5F0000}"/>
    <cellStyle name="Comma [0] 2 168 3" xfId="26053" hidden="1" xr:uid="{00000000-0005-0000-0000-0000C8650000}"/>
    <cellStyle name="Comma [0] 2 168 3" xfId="36165" hidden="1" xr:uid="{BFCE0832-68A6-44D7-BBF1-63F3EE5FAACE}"/>
    <cellStyle name="Comma [0] 2 168 3" xfId="36270" hidden="1" xr:uid="{A8B78ADC-B939-4B8F-B206-F4A9798D8D82}"/>
    <cellStyle name="Comma [0] 2 168 3" xfId="36402" hidden="1" xr:uid="{FAE4813E-F1AD-4C46-B78A-9A556900326D}"/>
    <cellStyle name="Comma [0] 2 168 3" xfId="38621" hidden="1" xr:uid="{B99FE04A-6626-4E26-A3C3-84D663E885BA}"/>
    <cellStyle name="Comma [0] 2 168 3" xfId="38942" hidden="1" xr:uid="{D398F132-C600-43C0-905C-A8B0480EFF35}"/>
    <cellStyle name="Comma [0] 2 168 3" xfId="40722" hidden="1" xr:uid="{F68B21C0-95FB-4257-83D4-5A6D3E0D6258}"/>
    <cellStyle name="Comma [0] 2 168 3" xfId="42478" hidden="1" xr:uid="{3806D1D8-74CB-4123-B7F2-10C2A4CA5AD6}"/>
    <cellStyle name="Comma [0] 2 168 3" xfId="44234" hidden="1" xr:uid="{041A64BC-8F6B-40D4-BEEE-5D2ABDFEEC45}"/>
    <cellStyle name="Comma [0] 2 168 3" xfId="45990" hidden="1" xr:uid="{906E1EA2-9345-4464-968C-6548AC7B6624}"/>
    <cellStyle name="Comma [0] 2 168 3" xfId="47746" hidden="1" xr:uid="{F4C81386-DF9F-486F-89C9-7E59CAB24893}"/>
    <cellStyle name="Comma [0] 2 168 3" xfId="49499" hidden="1" xr:uid="{32A7D89C-DDD7-4449-9DCC-E0B858887146}"/>
    <cellStyle name="Comma [0] 2 168 3" xfId="51249" hidden="1" xr:uid="{AD957B53-5674-4B6F-A071-A9673C8C6C4F}"/>
    <cellStyle name="Comma [0] 2 168 3" xfId="52992" hidden="1" xr:uid="{D3A34652-E27A-42C9-AF39-EEA511BB6FD5}"/>
    <cellStyle name="Comma [0] 2 168 3" xfId="54726" hidden="1" xr:uid="{4463CE22-662B-4BFE-82F3-DA025AB24817}"/>
    <cellStyle name="Comma [0] 2 168 3" xfId="56450" hidden="1" xr:uid="{BFC3A886-107D-4B51-9D34-B9601B44F403}"/>
    <cellStyle name="Comma [0] 2 168 3" xfId="58157" hidden="1" xr:uid="{5AD2784C-293E-422D-8352-48C5C9D1F313}"/>
    <cellStyle name="Comma [0] 2 169" xfId="501" xr:uid="{00000000-0005-0000-0000-0000F8010000}"/>
    <cellStyle name="Comma [0] 2 169 2" xfId="1156" hidden="1" xr:uid="{00000000-0005-0000-0000-000087040000}"/>
    <cellStyle name="Comma [0] 2 169 2" xfId="1626" hidden="1" xr:uid="{00000000-0005-0000-0000-00005D060000}"/>
    <cellStyle name="Comma [0] 2 169 2" xfId="1779" hidden="1" xr:uid="{00000000-0005-0000-0000-0000F6060000}"/>
    <cellStyle name="Comma [0] 2 169 2" xfId="33277" hidden="1" xr:uid="{8DCB4FAA-A605-49A7-9DD7-813F8D71B946}"/>
    <cellStyle name="Comma [0] 2 169 2" xfId="33744" hidden="1" xr:uid="{3E6D4747-D3D8-44DD-B28B-5E5F3DA61026}"/>
    <cellStyle name="Comma [0] 2 169 2" xfId="33894" hidden="1" xr:uid="{7DB9059B-2C42-49B4-B647-5F59136E6F20}"/>
    <cellStyle name="Comma [0] 2 169 2" xfId="32639" xr:uid="{32588FA3-331D-44D0-8EE9-CBA3C15F4746}"/>
    <cellStyle name="Comma [0] 2 169 2 2" xfId="4953" hidden="1" xr:uid="{00000000-0005-0000-0000-00005C130000}"/>
    <cellStyle name="Comma [0] 2 169 2 2" xfId="5423" hidden="1" xr:uid="{00000000-0005-0000-0000-000032150000}"/>
    <cellStyle name="Comma [0] 2 169 2 2" xfId="5520" hidden="1" xr:uid="{00000000-0005-0000-0000-000093150000}"/>
    <cellStyle name="Comma [0] 2 169 2 2" xfId="5580" hidden="1" xr:uid="{00000000-0005-0000-0000-0000CF150000}"/>
    <cellStyle name="Comma [0] 2 169 2 2" xfId="7172" hidden="1" xr:uid="{00000000-0005-0000-0000-0000071C0000}"/>
    <cellStyle name="Comma [0] 2 169 2 2" xfId="7642" hidden="1" xr:uid="{00000000-0005-0000-0000-0000DD1D0000}"/>
    <cellStyle name="Comma [0] 2 169 2 2" xfId="7739" hidden="1" xr:uid="{00000000-0005-0000-0000-00003E1E0000}"/>
    <cellStyle name="Comma [0] 2 169 2 2" xfId="7799" hidden="1" xr:uid="{00000000-0005-0000-0000-00007A1E0000}"/>
    <cellStyle name="Comma [0] 2 169 2 2" xfId="8928" hidden="1" xr:uid="{00000000-0005-0000-0000-0000E3220000}"/>
    <cellStyle name="Comma [0] 2 169 2 2" xfId="9398" hidden="1" xr:uid="{00000000-0005-0000-0000-0000B9240000}"/>
    <cellStyle name="Comma [0] 2 169 2 2" xfId="9495" hidden="1" xr:uid="{00000000-0005-0000-0000-00001A250000}"/>
    <cellStyle name="Comma [0] 2 169 2 2" xfId="9555" hidden="1" xr:uid="{00000000-0005-0000-0000-000056250000}"/>
    <cellStyle name="Comma [0] 2 169 2 2" xfId="10684" hidden="1" xr:uid="{00000000-0005-0000-0000-0000BF290000}"/>
    <cellStyle name="Comma [0] 2 169 2 2" xfId="11154" hidden="1" xr:uid="{00000000-0005-0000-0000-0000952B0000}"/>
    <cellStyle name="Comma [0] 2 169 2 2" xfId="11251" hidden="1" xr:uid="{00000000-0005-0000-0000-0000F62B0000}"/>
    <cellStyle name="Comma [0] 2 169 2 2" xfId="11311" hidden="1" xr:uid="{00000000-0005-0000-0000-0000322C0000}"/>
    <cellStyle name="Comma [0] 2 169 2 2" xfId="12440" hidden="1" xr:uid="{00000000-0005-0000-0000-00009B300000}"/>
    <cellStyle name="Comma [0] 2 169 2 2" xfId="12910" hidden="1" xr:uid="{00000000-0005-0000-0000-000071320000}"/>
    <cellStyle name="Comma [0] 2 169 2 2" xfId="13007" hidden="1" xr:uid="{00000000-0005-0000-0000-0000D2320000}"/>
    <cellStyle name="Comma [0] 2 169 2 2" xfId="13067" hidden="1" xr:uid="{00000000-0005-0000-0000-00000E330000}"/>
    <cellStyle name="Comma [0] 2 169 2 2" xfId="14196" hidden="1" xr:uid="{00000000-0005-0000-0000-000077370000}"/>
    <cellStyle name="Comma [0] 2 169 2 2" xfId="14666" hidden="1" xr:uid="{00000000-0005-0000-0000-00004D390000}"/>
    <cellStyle name="Comma [0] 2 169 2 2" xfId="14763" hidden="1" xr:uid="{00000000-0005-0000-0000-0000AE390000}"/>
    <cellStyle name="Comma [0] 2 169 2 2" xfId="14823" hidden="1" xr:uid="{00000000-0005-0000-0000-0000EA390000}"/>
    <cellStyle name="Comma [0] 2 169 2 2" xfId="15949" hidden="1" xr:uid="{00000000-0005-0000-0000-0000503E0000}"/>
    <cellStyle name="Comma [0] 2 169 2 2" xfId="16419" hidden="1" xr:uid="{00000000-0005-0000-0000-000026400000}"/>
    <cellStyle name="Comma [0] 2 169 2 2" xfId="16516" hidden="1" xr:uid="{00000000-0005-0000-0000-000087400000}"/>
    <cellStyle name="Comma [0] 2 169 2 2" xfId="16576" hidden="1" xr:uid="{00000000-0005-0000-0000-0000C3400000}"/>
    <cellStyle name="Comma [0] 2 169 2 2" xfId="17699" hidden="1" xr:uid="{00000000-0005-0000-0000-000026450000}"/>
    <cellStyle name="Comma [0] 2 169 2 2" xfId="18169" hidden="1" xr:uid="{00000000-0005-0000-0000-0000FC460000}"/>
    <cellStyle name="Comma [0] 2 169 2 2" xfId="18266" hidden="1" xr:uid="{00000000-0005-0000-0000-00005D470000}"/>
    <cellStyle name="Comma [0] 2 169 2 2" xfId="18326" hidden="1" xr:uid="{00000000-0005-0000-0000-000099470000}"/>
    <cellStyle name="Comma [0] 2 169 2 2" xfId="19444" hidden="1" xr:uid="{00000000-0005-0000-0000-0000F74B0000}"/>
    <cellStyle name="Comma [0] 2 169 2 2" xfId="19913" hidden="1" xr:uid="{00000000-0005-0000-0000-0000CC4D0000}"/>
    <cellStyle name="Comma [0] 2 169 2 2" xfId="20010" hidden="1" xr:uid="{00000000-0005-0000-0000-00002D4E0000}"/>
    <cellStyle name="Comma [0] 2 169 2 2" xfId="20070" hidden="1" xr:uid="{00000000-0005-0000-0000-0000694E0000}"/>
    <cellStyle name="Comma [0] 2 169 2 2" xfId="21182" hidden="1" xr:uid="{00000000-0005-0000-0000-0000C1520000}"/>
    <cellStyle name="Comma [0] 2 169 2 2" xfId="21647" hidden="1" xr:uid="{00000000-0005-0000-0000-000092540000}"/>
    <cellStyle name="Comma [0] 2 169 2 2" xfId="21744" hidden="1" xr:uid="{00000000-0005-0000-0000-0000F3540000}"/>
    <cellStyle name="Comma [0] 2 169 2 2" xfId="21804" hidden="1" xr:uid="{00000000-0005-0000-0000-00002F550000}"/>
    <cellStyle name="Comma [0] 2 169 2 2" xfId="22910" hidden="1" xr:uid="{00000000-0005-0000-0000-000081590000}"/>
    <cellStyle name="Comma [0] 2 169 2 2" xfId="23371" hidden="1" xr:uid="{00000000-0005-0000-0000-00004E5B0000}"/>
    <cellStyle name="Comma [0] 2 169 2 2" xfId="23468" hidden="1" xr:uid="{00000000-0005-0000-0000-0000AF5B0000}"/>
    <cellStyle name="Comma [0] 2 169 2 2" xfId="23528" hidden="1" xr:uid="{00000000-0005-0000-0000-0000EB5B0000}"/>
    <cellStyle name="Comma [0] 2 169 2 2" xfId="24623" hidden="1" xr:uid="{00000000-0005-0000-0000-000032600000}"/>
    <cellStyle name="Comma [0] 2 169 2 2" xfId="25078" hidden="1" xr:uid="{00000000-0005-0000-0000-0000F9610000}"/>
    <cellStyle name="Comma [0] 2 169 2 2" xfId="25175" hidden="1" xr:uid="{00000000-0005-0000-0000-00005A620000}"/>
    <cellStyle name="Comma [0] 2 169 2 2" xfId="25235" hidden="1" xr:uid="{00000000-0005-0000-0000-000096620000}"/>
    <cellStyle name="Comma [0] 2 169 2 2" xfId="26320" hidden="1" xr:uid="{00000000-0005-0000-0000-0000D3660000}"/>
    <cellStyle name="Comma [0] 2 169 2 2" xfId="26772" hidden="1" xr:uid="{00000000-0005-0000-0000-000097680000}"/>
    <cellStyle name="Comma [0] 2 169 2 2" xfId="26869" hidden="1" xr:uid="{00000000-0005-0000-0000-0000F8680000}"/>
    <cellStyle name="Comma [0] 2 169 2 2" xfId="26929" hidden="1" xr:uid="{00000000-0005-0000-0000-000034690000}"/>
    <cellStyle name="Comma [0] 2 169 2 2" xfId="27995" hidden="1" xr:uid="{00000000-0005-0000-0000-00005E6D0000}"/>
    <cellStyle name="Comma [0] 2 169 2 2" xfId="28433" hidden="1" xr:uid="{00000000-0005-0000-0000-0000146F0000}"/>
    <cellStyle name="Comma [0] 2 169 2 2" xfId="28530" hidden="1" xr:uid="{00000000-0005-0000-0000-0000756F0000}"/>
    <cellStyle name="Comma [0] 2 169 2 2" xfId="28590" hidden="1" xr:uid="{00000000-0005-0000-0000-0000B16F0000}"/>
    <cellStyle name="Comma [0] 2 169 2 2" xfId="29641" hidden="1" xr:uid="{00000000-0005-0000-0000-0000CC730000}"/>
    <cellStyle name="Comma [0] 2 169 2 2" xfId="30068" hidden="1" xr:uid="{00000000-0005-0000-0000-000077750000}"/>
    <cellStyle name="Comma [0] 2 169 2 2" xfId="30165" hidden="1" xr:uid="{00000000-0005-0000-0000-0000D8750000}"/>
    <cellStyle name="Comma [0] 2 169 2 2" xfId="30225" hidden="1" xr:uid="{00000000-0005-0000-0000-000014760000}"/>
    <cellStyle name="Comma [0] 2 169 2 2" xfId="31218" hidden="1" xr:uid="{00000000-0005-0000-0000-0000F5790000}"/>
    <cellStyle name="Comma [0] 2 169 2 2" xfId="31590" hidden="1" xr:uid="{00000000-0005-0000-0000-0000697B0000}"/>
    <cellStyle name="Comma [0] 2 169 2 2" xfId="31738" hidden="1" xr:uid="{00000000-0005-0000-0000-0000FD7B0000}"/>
    <cellStyle name="Comma [0] 2 169 2 2" xfId="37057" hidden="1" xr:uid="{85C2437B-C0BA-4D7C-AC9F-2BA9FB74D5D9}"/>
    <cellStyle name="Comma [0] 2 169 2 2" xfId="37527" hidden="1" xr:uid="{C1A35D09-0330-40AA-8D9A-AFC8E074B58F}"/>
    <cellStyle name="Comma [0] 2 169 2 2" xfId="37624" hidden="1" xr:uid="{40CE0BC4-7130-43CE-A47D-E14CAA310D17}"/>
    <cellStyle name="Comma [0] 2 169 2 2" xfId="37684" hidden="1" xr:uid="{97FB92CC-F6A1-4530-A0A5-13F8006EE9FE}"/>
    <cellStyle name="Comma [0] 2 169 2 2" xfId="39276" hidden="1" xr:uid="{3609E38C-CE57-4941-9AE7-4054CB301A8D}"/>
    <cellStyle name="Comma [0] 2 169 2 2" xfId="39746" hidden="1" xr:uid="{1C2695C1-A22A-4E0B-8468-DC92C5A0865D}"/>
    <cellStyle name="Comma [0] 2 169 2 2" xfId="39843" hidden="1" xr:uid="{7BE2B06B-0240-491F-A747-DB57FF06C1E3}"/>
    <cellStyle name="Comma [0] 2 169 2 2" xfId="39903" hidden="1" xr:uid="{60759720-4C45-4CBC-867C-114759A7EAE4}"/>
    <cellStyle name="Comma [0] 2 169 2 2" xfId="41032" hidden="1" xr:uid="{CCDF74DC-D28E-4E39-8EC0-6F100AFCAC6C}"/>
    <cellStyle name="Comma [0] 2 169 2 2" xfId="41502" hidden="1" xr:uid="{EF3FD8DA-4AC0-4911-8FC9-24BB5C4E1DBF}"/>
    <cellStyle name="Comma [0] 2 169 2 2" xfId="41599" hidden="1" xr:uid="{69AD9CDF-315F-4BE2-944E-F826688B807B}"/>
    <cellStyle name="Comma [0] 2 169 2 2" xfId="41659" hidden="1" xr:uid="{307FA772-D8EB-409F-A36E-27E011FAF4C6}"/>
    <cellStyle name="Comma [0] 2 169 2 2" xfId="42788" hidden="1" xr:uid="{1E1ACFD7-0233-4A9A-BE1E-BD5E9E11E34D}"/>
    <cellStyle name="Comma [0] 2 169 2 2" xfId="43258" hidden="1" xr:uid="{58CA1738-D19E-4B07-8A06-96C651FD7D8B}"/>
    <cellStyle name="Comma [0] 2 169 2 2" xfId="43355" hidden="1" xr:uid="{D127D9A0-8086-4EAD-9E26-F094A8EC1CE5}"/>
    <cellStyle name="Comma [0] 2 169 2 2" xfId="43415" hidden="1" xr:uid="{19B761C6-88E1-4CFE-B9A3-01852880CE45}"/>
    <cellStyle name="Comma [0] 2 169 2 2" xfId="44544" hidden="1" xr:uid="{B79C5983-A9A1-4A13-BFAF-1AFDCDE9FFA8}"/>
    <cellStyle name="Comma [0] 2 169 2 2" xfId="45014" hidden="1" xr:uid="{211F2E15-F91C-411A-A221-BD98B8DFFCB9}"/>
    <cellStyle name="Comma [0] 2 169 2 2" xfId="45111" hidden="1" xr:uid="{CC90ECB6-3C9A-4CA8-BFB2-082D3C61FF39}"/>
    <cellStyle name="Comma [0] 2 169 2 2" xfId="45171" hidden="1" xr:uid="{A231F945-EA2A-4E9F-8DFA-8816684BD4E0}"/>
    <cellStyle name="Comma [0] 2 169 2 2" xfId="46300" hidden="1" xr:uid="{B9815EF6-3E76-48CC-8ABA-E6F8746E3BD2}"/>
    <cellStyle name="Comma [0] 2 169 2 2" xfId="46770" hidden="1" xr:uid="{25E3F5C9-685D-408C-9F5D-F50DFFD4D6F3}"/>
    <cellStyle name="Comma [0] 2 169 2 2" xfId="46867" hidden="1" xr:uid="{2BB4D5E9-F305-48C6-83C2-66B01A0CF01E}"/>
    <cellStyle name="Comma [0] 2 169 2 2" xfId="46927" hidden="1" xr:uid="{65B6C0F4-D5A3-480C-B090-D980606700D1}"/>
    <cellStyle name="Comma [0] 2 169 2 2" xfId="48053" hidden="1" xr:uid="{47E0E847-C12C-4AAE-B51C-990302AB99EB}"/>
    <cellStyle name="Comma [0] 2 169 2 2" xfId="48523" hidden="1" xr:uid="{B28CF9C4-5D3E-4CB6-877B-7E23208D8B56}"/>
    <cellStyle name="Comma [0] 2 169 2 2" xfId="48620" hidden="1" xr:uid="{23D449EF-2B46-4F6D-A136-9CA368976129}"/>
    <cellStyle name="Comma [0] 2 169 2 2" xfId="48680" hidden="1" xr:uid="{B370DCFB-8A01-4225-BF77-BB73C61C5863}"/>
    <cellStyle name="Comma [0] 2 169 2 2" xfId="49803" hidden="1" xr:uid="{84AA0D60-A31A-434E-BD7B-2841B09FB200}"/>
    <cellStyle name="Comma [0] 2 169 2 2" xfId="50273" hidden="1" xr:uid="{1FDEDFC4-9EF5-4B96-A3BB-1E12CB5339FD}"/>
    <cellStyle name="Comma [0] 2 169 2 2" xfId="50370" hidden="1" xr:uid="{C595FB29-85BC-485F-B50A-43FEE681B998}"/>
    <cellStyle name="Comma [0] 2 169 2 2" xfId="50430" hidden="1" xr:uid="{D517B951-B0A5-4CAD-AA72-AFEFA67820FA}"/>
    <cellStyle name="Comma [0] 2 169 2 2" xfId="51548" hidden="1" xr:uid="{490CC99A-1547-4436-955C-AB113FAA59CB}"/>
    <cellStyle name="Comma [0] 2 169 2 2" xfId="52017" hidden="1" xr:uid="{CE03FE18-0847-4094-8393-98A0A059CBC5}"/>
    <cellStyle name="Comma [0] 2 169 2 2" xfId="52114" hidden="1" xr:uid="{9D0B57C4-A43B-4CE5-A1DC-7FAA1C02199D}"/>
    <cellStyle name="Comma [0] 2 169 2 2" xfId="52174" hidden="1" xr:uid="{EB62F1BC-C37E-4730-B3C5-D4B65299C22C}"/>
    <cellStyle name="Comma [0] 2 169 2 2" xfId="53286" hidden="1" xr:uid="{5459EC09-B2C2-4971-9FDE-CD2641A449AB}"/>
    <cellStyle name="Comma [0] 2 169 2 2" xfId="53751" hidden="1" xr:uid="{EF81B257-205E-4D46-ACCC-3C3EDF90CD36}"/>
    <cellStyle name="Comma [0] 2 169 2 2" xfId="53848" hidden="1" xr:uid="{AE7FFB44-1D71-4C40-A206-87862E775827}"/>
    <cellStyle name="Comma [0] 2 169 2 2" xfId="53908" hidden="1" xr:uid="{16A8D9C3-925E-4E00-8D14-FE5ACD140C81}"/>
    <cellStyle name="Comma [0] 2 169 2 2" xfId="55014" hidden="1" xr:uid="{E4E31AC3-3978-4FA0-B82E-4606B90A9412}"/>
    <cellStyle name="Comma [0] 2 169 2 2" xfId="55475" hidden="1" xr:uid="{2EA0B2A4-1EC4-44C3-96CD-18BF81A335C0}"/>
    <cellStyle name="Comma [0] 2 169 2 2" xfId="55572" hidden="1" xr:uid="{2CB8FE60-D270-4850-8560-B811261FD4B8}"/>
    <cellStyle name="Comma [0] 2 169 2 2" xfId="55632" hidden="1" xr:uid="{2335C399-0037-4DCA-92F6-02547AEDB507}"/>
    <cellStyle name="Comma [0] 2 169 2 2" xfId="56727" hidden="1" xr:uid="{824ED3EC-5A69-411B-A6ED-37B2D2F929A6}"/>
    <cellStyle name="Comma [0] 2 169 2 2" xfId="57182" hidden="1" xr:uid="{CC7400D6-DA70-4D5D-AA14-DD90E7293232}"/>
    <cellStyle name="Comma [0] 2 169 2 2" xfId="57279" hidden="1" xr:uid="{75ABE218-1C83-42B0-A4B0-B28ACDC3336B}"/>
    <cellStyle name="Comma [0] 2 169 2 2" xfId="57339" hidden="1" xr:uid="{39B18387-7E33-4517-BAF4-FC10323C3EC3}"/>
    <cellStyle name="Comma [0] 2 169 2 2" xfId="58424" hidden="1" xr:uid="{E65622CD-B3B4-48C7-8496-CDF702B45C34}"/>
    <cellStyle name="Comma [0] 2 169 2 2" xfId="58876" hidden="1" xr:uid="{CEFD5E1A-479E-4D42-A135-130D37C76DA0}"/>
    <cellStyle name="Comma [0] 2 169 2 2" xfId="58973" hidden="1" xr:uid="{20CA5F7B-2E8C-4428-8C25-FEAA1829C19A}"/>
    <cellStyle name="Comma [0] 2 169 2 2" xfId="59033" hidden="1" xr:uid="{BABE1FA5-4867-4F40-B7B3-45201DBC3EED}"/>
    <cellStyle name="Comma [0] 2 169 2 2" xfId="60099" hidden="1" xr:uid="{BBA967DE-4BD6-45D6-A5F3-D520A1387A29}"/>
    <cellStyle name="Comma [0] 2 169 2 2" xfId="60537" hidden="1" xr:uid="{AFF49C8B-A618-4AE3-A05A-A010E3BF02E9}"/>
    <cellStyle name="Comma [0] 2 169 2 2" xfId="60634" hidden="1" xr:uid="{E719C90C-CEDF-4C05-9BAD-28EAFCC76C8D}"/>
    <cellStyle name="Comma [0] 2 169 2 2" xfId="60694" hidden="1" xr:uid="{CF185CB9-784E-412D-BFF6-2304B89B81EB}"/>
    <cellStyle name="Comma [0] 2 169 2 2" xfId="61745" hidden="1" xr:uid="{5A9AF4C3-B0AC-4F02-944A-7CC9B23202F8}"/>
    <cellStyle name="Comma [0] 2 169 2 2" xfId="62172" hidden="1" xr:uid="{CFCDDC1D-CC57-4F3E-95A2-EDD334626122}"/>
    <cellStyle name="Comma [0] 2 169 2 2" xfId="62269" hidden="1" xr:uid="{CFB7AA10-D18A-4BCC-8E4A-F638FE41AE69}"/>
    <cellStyle name="Comma [0] 2 169 2 2" xfId="62329" hidden="1" xr:uid="{EF9F4A7D-FC1D-4FE8-A8FB-85A0FA03FEB3}"/>
    <cellStyle name="Comma [0] 2 169 2 2" xfId="63322" hidden="1" xr:uid="{6C077774-2454-44F4-813F-4D8ABC1C437F}"/>
    <cellStyle name="Comma [0] 2 169 2 2" xfId="63694" hidden="1" xr:uid="{ABDA97B2-5E4D-40C3-81B6-1637AA51D75B}"/>
    <cellStyle name="Comma [0] 2 169 2 2" xfId="63842" hidden="1" xr:uid="{5AA8DC3F-6340-4ECF-9825-5FFFBC61ADE1}"/>
    <cellStyle name="Comma [0] 2 169 3" xfId="4292" hidden="1" xr:uid="{00000000-0005-0000-0000-0000C7100000}"/>
    <cellStyle name="Comma [0] 2 169 3" xfId="6511" hidden="1" xr:uid="{00000000-0005-0000-0000-000072190000}"/>
    <cellStyle name="Comma [0] 2 169 3" xfId="6835" hidden="1" xr:uid="{00000000-0005-0000-0000-0000B61A0000}"/>
    <cellStyle name="Comma [0] 2 169 3" xfId="7031" hidden="1" xr:uid="{00000000-0005-0000-0000-00007A1B0000}"/>
    <cellStyle name="Comma [0] 2 169 3" xfId="8787" hidden="1" xr:uid="{00000000-0005-0000-0000-000056220000}"/>
    <cellStyle name="Comma [0] 2 169 3" xfId="10543" hidden="1" xr:uid="{00000000-0005-0000-0000-000032290000}"/>
    <cellStyle name="Comma [0] 2 169 3" xfId="12299" hidden="1" xr:uid="{00000000-0005-0000-0000-00000E300000}"/>
    <cellStyle name="Comma [0] 2 169 3" xfId="14055" hidden="1" xr:uid="{00000000-0005-0000-0000-0000EA360000}"/>
    <cellStyle name="Comma [0] 2 169 3" xfId="15808" hidden="1" xr:uid="{00000000-0005-0000-0000-0000C33D0000}"/>
    <cellStyle name="Comma [0] 2 169 3" xfId="17558" hidden="1" xr:uid="{00000000-0005-0000-0000-000099440000}"/>
    <cellStyle name="Comma [0] 2 169 3" xfId="19304" hidden="1" xr:uid="{00000000-0005-0000-0000-00006B4B0000}"/>
    <cellStyle name="Comma [0] 2 169 3" xfId="21042" hidden="1" xr:uid="{00000000-0005-0000-0000-000035520000}"/>
    <cellStyle name="Comma [0] 2 169 3" xfId="22770" hidden="1" xr:uid="{00000000-0005-0000-0000-0000F5580000}"/>
    <cellStyle name="Comma [0] 2 169 3" xfId="24486" hidden="1" xr:uid="{00000000-0005-0000-0000-0000A95F0000}"/>
    <cellStyle name="Comma [0] 2 169 3" xfId="26183" hidden="1" xr:uid="{00000000-0005-0000-0000-00004A660000}"/>
    <cellStyle name="Comma [0] 2 169 3" xfId="27863" hidden="1" xr:uid="{00000000-0005-0000-0000-0000DA6C0000}"/>
    <cellStyle name="Comma [0] 2 169 3" xfId="36396" hidden="1" xr:uid="{8EEB1A6B-3600-42CE-A4A3-AC020528DEDC}"/>
    <cellStyle name="Comma [0] 2 169 3" xfId="38615" hidden="1" xr:uid="{5CE34187-7B8F-47D0-BDBF-261CBBB06F03}"/>
    <cellStyle name="Comma [0] 2 169 3" xfId="38939" hidden="1" xr:uid="{038DBE58-C2DC-43EC-A30D-FD5E3A3B0519}"/>
    <cellStyle name="Comma [0] 2 169 3" xfId="39135" hidden="1" xr:uid="{0ABB870C-F3E2-4CC8-B2D0-A7847892AA6E}"/>
    <cellStyle name="Comma [0] 2 169 3" xfId="40891" hidden="1" xr:uid="{0E80E6F3-DBC1-4AC9-B2B0-8CD17B6E6945}"/>
    <cellStyle name="Comma [0] 2 169 3" xfId="42647" hidden="1" xr:uid="{3317320B-786F-474A-9994-6A8EAED95847}"/>
    <cellStyle name="Comma [0] 2 169 3" xfId="44403" hidden="1" xr:uid="{382F5FD6-0D8F-4150-8D6A-5BFAE4CF90E1}"/>
    <cellStyle name="Comma [0] 2 169 3" xfId="46159" hidden="1" xr:uid="{64211288-68F3-4243-8407-11BACAA0B08E}"/>
    <cellStyle name="Comma [0] 2 169 3" xfId="47912" hidden="1" xr:uid="{E9780FF0-8BC7-46B0-99CB-EFE002445446}"/>
    <cellStyle name="Comma [0] 2 169 3" xfId="49662" hidden="1" xr:uid="{AE040B47-052F-42A7-B463-9DA9E180FC21}"/>
    <cellStyle name="Comma [0] 2 169 3" xfId="51408" hidden="1" xr:uid="{51E8CE2F-5671-41D5-AF93-AD3B8EF08716}"/>
    <cellStyle name="Comma [0] 2 169 3" xfId="53146" hidden="1" xr:uid="{2E8C0832-DB9A-483B-BCD6-0CD3280B690B}"/>
    <cellStyle name="Comma [0] 2 169 3" xfId="54874" hidden="1" xr:uid="{28C5EF06-D1B1-43E2-8AC9-0886F2F91949}"/>
    <cellStyle name="Comma [0] 2 169 3" xfId="56590" hidden="1" xr:uid="{61AC42DA-7D37-48E4-AED4-8FADA20AEB6E}"/>
    <cellStyle name="Comma [0] 2 169 3" xfId="58287" hidden="1" xr:uid="{C9EEDBDF-725E-4EA4-A38E-CAB50F0F5B7C}"/>
    <cellStyle name="Comma [0] 2 169 3" xfId="59967" hidden="1" xr:uid="{87BDA723-DD03-4CE4-B5F5-9ACB728E26A0}"/>
    <cellStyle name="Comma [0] 2 17" xfId="902" xr:uid="{00000000-0005-0000-0000-000089030000}"/>
    <cellStyle name="Comma [0] 2 17 2" xfId="1557" hidden="1" xr:uid="{00000000-0005-0000-0000-000018060000}"/>
    <cellStyle name="Comma [0] 2 17 2" xfId="2091" hidden="1" xr:uid="{00000000-0005-0000-0000-00002E080000}"/>
    <cellStyle name="Comma [0] 2 17 2" xfId="2364" hidden="1" xr:uid="{00000000-0005-0000-0000-00003F090000}"/>
    <cellStyle name="Comma [0] 2 17 2" xfId="2569" hidden="1" xr:uid="{00000000-0005-0000-0000-00000C0A0000}"/>
    <cellStyle name="Comma [0] 2 17 2" xfId="33675" hidden="1" xr:uid="{3E90C8E6-3C27-4FCE-99E5-A598F081630C}"/>
    <cellStyle name="Comma [0] 2 17 2" xfId="34206" hidden="1" xr:uid="{F6E785BA-78AA-4B38-9A2B-36F6BF763CBC}"/>
    <cellStyle name="Comma [0] 2 17 2" xfId="34479" hidden="1" xr:uid="{F057D557-09A9-471D-B611-5B38B48AEAB8}"/>
    <cellStyle name="Comma [0] 2 17 2" xfId="34684" hidden="1" xr:uid="{84C034E2-1661-4143-9D52-90AEB3A86ECD}"/>
    <cellStyle name="Comma [0] 2 17 2" xfId="33040" xr:uid="{C7CF1B88-D6A0-462F-8424-EB9D460820A2}"/>
    <cellStyle name="Comma [0] 2 17 2 2" xfId="5354" hidden="1" xr:uid="{00000000-0005-0000-0000-0000ED140000}"/>
    <cellStyle name="Comma [0] 2 17 2 2" xfId="5893" hidden="1" xr:uid="{00000000-0005-0000-0000-000008170000}"/>
    <cellStyle name="Comma [0] 2 17 2 2" xfId="6166" hidden="1" xr:uid="{00000000-0005-0000-0000-000019180000}"/>
    <cellStyle name="Comma [0] 2 17 2 2" xfId="6371" hidden="1" xr:uid="{00000000-0005-0000-0000-0000E6180000}"/>
    <cellStyle name="Comma [0] 2 17 2 2" xfId="7573" hidden="1" xr:uid="{00000000-0005-0000-0000-0000981D0000}"/>
    <cellStyle name="Comma [0] 2 17 2 2" xfId="8112" hidden="1" xr:uid="{00000000-0005-0000-0000-0000B31F0000}"/>
    <cellStyle name="Comma [0] 2 17 2 2" xfId="8385" hidden="1" xr:uid="{00000000-0005-0000-0000-0000C4200000}"/>
    <cellStyle name="Comma [0] 2 17 2 2" xfId="8590" hidden="1" xr:uid="{00000000-0005-0000-0000-000091210000}"/>
    <cellStyle name="Comma [0] 2 17 2 2" xfId="9329" hidden="1" xr:uid="{00000000-0005-0000-0000-000074240000}"/>
    <cellStyle name="Comma [0] 2 17 2 2" xfId="9868" hidden="1" xr:uid="{00000000-0005-0000-0000-00008F260000}"/>
    <cellStyle name="Comma [0] 2 17 2 2" xfId="10141" hidden="1" xr:uid="{00000000-0005-0000-0000-0000A0270000}"/>
    <cellStyle name="Comma [0] 2 17 2 2" xfId="10346" hidden="1" xr:uid="{00000000-0005-0000-0000-00006D280000}"/>
    <cellStyle name="Comma [0] 2 17 2 2" xfId="11085" hidden="1" xr:uid="{00000000-0005-0000-0000-0000502B0000}"/>
    <cellStyle name="Comma [0] 2 17 2 2" xfId="11624" hidden="1" xr:uid="{00000000-0005-0000-0000-00006B2D0000}"/>
    <cellStyle name="Comma [0] 2 17 2 2" xfId="11897" hidden="1" xr:uid="{00000000-0005-0000-0000-00007C2E0000}"/>
    <cellStyle name="Comma [0] 2 17 2 2" xfId="12102" hidden="1" xr:uid="{00000000-0005-0000-0000-0000492F0000}"/>
    <cellStyle name="Comma [0] 2 17 2 2" xfId="12841" hidden="1" xr:uid="{00000000-0005-0000-0000-00002C320000}"/>
    <cellStyle name="Comma [0] 2 17 2 2" xfId="13380" hidden="1" xr:uid="{00000000-0005-0000-0000-000047340000}"/>
    <cellStyle name="Comma [0] 2 17 2 2" xfId="13653" hidden="1" xr:uid="{00000000-0005-0000-0000-000058350000}"/>
    <cellStyle name="Comma [0] 2 17 2 2" xfId="13858" hidden="1" xr:uid="{00000000-0005-0000-0000-000025360000}"/>
    <cellStyle name="Comma [0] 2 17 2 2" xfId="14597" hidden="1" xr:uid="{00000000-0005-0000-0000-000008390000}"/>
    <cellStyle name="Comma [0] 2 17 2 2" xfId="15136" hidden="1" xr:uid="{00000000-0005-0000-0000-0000233B0000}"/>
    <cellStyle name="Comma [0] 2 17 2 2" xfId="15409" hidden="1" xr:uid="{00000000-0005-0000-0000-0000343C0000}"/>
    <cellStyle name="Comma [0] 2 17 2 2" xfId="15614" hidden="1" xr:uid="{00000000-0005-0000-0000-0000013D0000}"/>
    <cellStyle name="Comma [0] 2 17 2 2" xfId="16350" hidden="1" xr:uid="{00000000-0005-0000-0000-0000E13F0000}"/>
    <cellStyle name="Comma [0] 2 17 2 2" xfId="16889" hidden="1" xr:uid="{00000000-0005-0000-0000-0000FC410000}"/>
    <cellStyle name="Comma [0] 2 17 2 2" xfId="17162" hidden="1" xr:uid="{00000000-0005-0000-0000-00000D430000}"/>
    <cellStyle name="Comma [0] 2 17 2 2" xfId="17367" hidden="1" xr:uid="{00000000-0005-0000-0000-0000DA430000}"/>
    <cellStyle name="Comma [0] 2 17 2 2" xfId="18100" hidden="1" xr:uid="{00000000-0005-0000-0000-0000B7460000}"/>
    <cellStyle name="Comma [0] 2 17 2 2" xfId="18639" hidden="1" xr:uid="{00000000-0005-0000-0000-0000D2480000}"/>
    <cellStyle name="Comma [0] 2 17 2 2" xfId="18912" hidden="1" xr:uid="{00000000-0005-0000-0000-0000E3490000}"/>
    <cellStyle name="Comma [0] 2 17 2 2" xfId="19117" hidden="1" xr:uid="{00000000-0005-0000-0000-0000B04A0000}"/>
    <cellStyle name="Comma [0] 2 17 2 2" xfId="19844" hidden="1" xr:uid="{00000000-0005-0000-0000-0000874D0000}"/>
    <cellStyle name="Comma [0] 2 17 2 2" xfId="20383" hidden="1" xr:uid="{00000000-0005-0000-0000-0000A24F0000}"/>
    <cellStyle name="Comma [0] 2 17 2 2" xfId="20656" hidden="1" xr:uid="{00000000-0005-0000-0000-0000B3500000}"/>
    <cellStyle name="Comma [0] 2 17 2 2" xfId="20861" hidden="1" xr:uid="{00000000-0005-0000-0000-000080510000}"/>
    <cellStyle name="Comma [0] 2 17 2 2" xfId="21578" hidden="1" xr:uid="{00000000-0005-0000-0000-00004D540000}"/>
    <cellStyle name="Comma [0] 2 17 2 2" xfId="22117" hidden="1" xr:uid="{00000000-0005-0000-0000-000068560000}"/>
    <cellStyle name="Comma [0] 2 17 2 2" xfId="22390" hidden="1" xr:uid="{00000000-0005-0000-0000-000079570000}"/>
    <cellStyle name="Comma [0] 2 17 2 2" xfId="22595" hidden="1" xr:uid="{00000000-0005-0000-0000-000046580000}"/>
    <cellStyle name="Comma [0] 2 17 2 2" xfId="23304" hidden="1" xr:uid="{00000000-0005-0000-0000-00000B5B0000}"/>
    <cellStyle name="Comma [0] 2 17 2 2" xfId="23841" hidden="1" xr:uid="{00000000-0005-0000-0000-0000245D0000}"/>
    <cellStyle name="Comma [0] 2 17 2 2" xfId="24114" hidden="1" xr:uid="{00000000-0005-0000-0000-0000355E0000}"/>
    <cellStyle name="Comma [0] 2 17 2 2" xfId="24319" hidden="1" xr:uid="{00000000-0005-0000-0000-0000025F0000}"/>
    <cellStyle name="Comma [0] 2 17 2 2" xfId="25012" hidden="1" xr:uid="{00000000-0005-0000-0000-0000B7610000}"/>
    <cellStyle name="Comma [0] 2 17 2 2" xfId="25548" hidden="1" xr:uid="{00000000-0005-0000-0000-0000CF630000}"/>
    <cellStyle name="Comma [0] 2 17 2 2" xfId="25821" hidden="1" xr:uid="{00000000-0005-0000-0000-0000E0640000}"/>
    <cellStyle name="Comma [0] 2 17 2 2" xfId="26026" hidden="1" xr:uid="{00000000-0005-0000-0000-0000AD650000}"/>
    <cellStyle name="Comma [0] 2 17 2 2" xfId="26707" hidden="1" xr:uid="{00000000-0005-0000-0000-000056680000}"/>
    <cellStyle name="Comma [0] 2 17 2 2" xfId="27242" hidden="1" xr:uid="{00000000-0005-0000-0000-00006D6A0000}"/>
    <cellStyle name="Comma [0] 2 17 2 2" xfId="27515" hidden="1" xr:uid="{00000000-0005-0000-0000-00007E6B0000}"/>
    <cellStyle name="Comma [0] 2 17 2 2" xfId="27720" hidden="1" xr:uid="{00000000-0005-0000-0000-00004B6C0000}"/>
    <cellStyle name="Comma [0] 2 17 2 2" xfId="28371" hidden="1" xr:uid="{00000000-0005-0000-0000-0000D66E0000}"/>
    <cellStyle name="Comma [0] 2 17 2 2" xfId="28903" hidden="1" xr:uid="{00000000-0005-0000-0000-0000EA700000}"/>
    <cellStyle name="Comma [0] 2 17 2 2" xfId="29176" hidden="1" xr:uid="{00000000-0005-0000-0000-0000FB710000}"/>
    <cellStyle name="Comma [0] 2 17 2 2" xfId="29381" hidden="1" xr:uid="{00000000-0005-0000-0000-0000C8720000}"/>
    <cellStyle name="Comma [0] 2 17 2 2" xfId="30006" hidden="1" xr:uid="{00000000-0005-0000-0000-000039750000}"/>
    <cellStyle name="Comma [0] 2 17 2 2" xfId="30538" hidden="1" xr:uid="{00000000-0005-0000-0000-00004D770000}"/>
    <cellStyle name="Comma [0] 2 17 2 2" xfId="30811" hidden="1" xr:uid="{00000000-0005-0000-0000-00005E780000}"/>
    <cellStyle name="Comma [0] 2 17 2 2" xfId="31016" hidden="1" xr:uid="{00000000-0005-0000-0000-00002B790000}"/>
    <cellStyle name="Comma [0] 2 17 2 2" xfId="31533" hidden="1" xr:uid="{00000000-0005-0000-0000-0000307B0000}"/>
    <cellStyle name="Comma [0] 2 17 2 2" xfId="37458" hidden="1" xr:uid="{DA34202C-ADCD-4827-8F2B-7D9EB6F630F8}"/>
    <cellStyle name="Comma [0] 2 17 2 2" xfId="37997" hidden="1" xr:uid="{08CEB370-96B7-478E-84BA-7ACF58FE633C}"/>
    <cellStyle name="Comma [0] 2 17 2 2" xfId="38270" hidden="1" xr:uid="{648701DD-D775-473F-BAD8-3DEA6686C051}"/>
    <cellStyle name="Comma [0] 2 17 2 2" xfId="38475" hidden="1" xr:uid="{EF55F0DB-434F-4722-B30A-B2F9C3C82EBC}"/>
    <cellStyle name="Comma [0] 2 17 2 2" xfId="39677" hidden="1" xr:uid="{CB7EF67C-4C78-46C4-BA3E-AD168B4667F4}"/>
    <cellStyle name="Comma [0] 2 17 2 2" xfId="40216" hidden="1" xr:uid="{9DF0A30D-5FB1-4783-8DC5-FD7CB3D27A57}"/>
    <cellStyle name="Comma [0] 2 17 2 2" xfId="40489" hidden="1" xr:uid="{7D0283AB-8D36-493C-BACF-DD6CD2EBA303}"/>
    <cellStyle name="Comma [0] 2 17 2 2" xfId="40694" hidden="1" xr:uid="{4CE059C1-27EF-47B3-93C0-590EDEF1A6CC}"/>
    <cellStyle name="Comma [0] 2 17 2 2" xfId="41433" hidden="1" xr:uid="{988DF244-E890-45BF-A874-0C86A2B1170C}"/>
    <cellStyle name="Comma [0] 2 17 2 2" xfId="41972" hidden="1" xr:uid="{B8D77E5F-2A10-4221-8D2B-1377850838A4}"/>
    <cellStyle name="Comma [0] 2 17 2 2" xfId="42245" hidden="1" xr:uid="{67A42AA0-3D68-4325-A6F7-266C8CE3B79F}"/>
    <cellStyle name="Comma [0] 2 17 2 2" xfId="42450" hidden="1" xr:uid="{A6A53E87-4902-46BB-95CB-81F43F84CE16}"/>
    <cellStyle name="Comma [0] 2 17 2 2" xfId="43189" hidden="1" xr:uid="{939FC9CD-9F65-401D-B57D-63FB1E07553E}"/>
    <cellStyle name="Comma [0] 2 17 2 2" xfId="43728" hidden="1" xr:uid="{AD4F7410-AC0F-40CF-A985-53615498D196}"/>
    <cellStyle name="Comma [0] 2 17 2 2" xfId="44001" hidden="1" xr:uid="{99551657-FCEF-43EE-8A92-22F733D2CD74}"/>
    <cellStyle name="Comma [0] 2 17 2 2" xfId="44206" hidden="1" xr:uid="{0CBBF65B-9D5A-4E7F-AAAC-1777C118C0DC}"/>
    <cellStyle name="Comma [0] 2 17 2 2" xfId="44945" hidden="1" xr:uid="{5543FA89-DDB8-49FE-BD1A-C86CE2E11A89}"/>
    <cellStyle name="Comma [0] 2 17 2 2" xfId="45484" hidden="1" xr:uid="{345FDE5B-70EF-40C0-9710-46EEF0C789F2}"/>
    <cellStyle name="Comma [0] 2 17 2 2" xfId="45757" hidden="1" xr:uid="{0654BD2C-2D53-492D-B478-03D50830A1AA}"/>
    <cellStyle name="Comma [0] 2 17 2 2" xfId="45962" hidden="1" xr:uid="{CE25D720-47B0-4F92-AFA6-220A37B1F001}"/>
    <cellStyle name="Comma [0] 2 17 2 2" xfId="46701" hidden="1" xr:uid="{0E6DDAA5-7520-43C6-9101-FAD449EFEA91}"/>
    <cellStyle name="Comma [0] 2 17 2 2" xfId="47240" hidden="1" xr:uid="{67EB7BFB-9D99-4288-8D1A-4535893D8E16}"/>
    <cellStyle name="Comma [0] 2 17 2 2" xfId="47513" hidden="1" xr:uid="{430EFB99-BA45-4198-9053-8E9FA3C09C55}"/>
    <cellStyle name="Comma [0] 2 17 2 2" xfId="47718" hidden="1" xr:uid="{3FD45423-45E5-44D9-B88C-6B6CAB84FB7F}"/>
    <cellStyle name="Comma [0] 2 17 2 2" xfId="48454" hidden="1" xr:uid="{AF8251D4-4C1B-45F2-AE0F-8F7B86E742A1}"/>
    <cellStyle name="Comma [0] 2 17 2 2" xfId="48993" hidden="1" xr:uid="{CD87F329-9149-4796-9151-2FFB400870A9}"/>
    <cellStyle name="Comma [0] 2 17 2 2" xfId="49266" hidden="1" xr:uid="{6207E623-19E0-43D2-AD4D-F4596794E069}"/>
    <cellStyle name="Comma [0] 2 17 2 2" xfId="49471" hidden="1" xr:uid="{F297F6CE-9862-421D-AEF3-577A9C7E063F}"/>
    <cellStyle name="Comma [0] 2 17 2 2" xfId="50204" hidden="1" xr:uid="{9FF3CE58-6E4F-4C37-A39B-10D7A317D8B0}"/>
    <cellStyle name="Comma [0] 2 17 2 2" xfId="50743" hidden="1" xr:uid="{C47CE656-F851-4A89-BA55-69A31068AF64}"/>
    <cellStyle name="Comma [0] 2 17 2 2" xfId="51016" hidden="1" xr:uid="{93D5FAE9-332A-433A-B4CF-ABEBFE7A44AF}"/>
    <cellStyle name="Comma [0] 2 17 2 2" xfId="51221" hidden="1" xr:uid="{D27AFE9E-7592-4664-B397-380FD6A100B0}"/>
    <cellStyle name="Comma [0] 2 17 2 2" xfId="51948" hidden="1" xr:uid="{88752248-52B5-479A-9BF2-FE69ADD2E903}"/>
    <cellStyle name="Comma [0] 2 17 2 2" xfId="52487" hidden="1" xr:uid="{188A89A8-51B0-4648-B2F9-59C745B91C55}"/>
    <cellStyle name="Comma [0] 2 17 2 2" xfId="52760" hidden="1" xr:uid="{39CB4C85-E6B0-4EA9-BBC7-F43EB55BA906}"/>
    <cellStyle name="Comma [0] 2 17 2 2" xfId="52965" hidden="1" xr:uid="{BB1386C9-7BC3-4ED2-A74F-07B0F51602CE}"/>
    <cellStyle name="Comma [0] 2 17 2 2" xfId="53682" hidden="1" xr:uid="{60938D09-F8DB-41E2-B82C-192784EA791A}"/>
    <cellStyle name="Comma [0] 2 17 2 2" xfId="54221" hidden="1" xr:uid="{0E314675-09FF-43A0-90A9-28D932DD0A2B}"/>
    <cellStyle name="Comma [0] 2 17 2 2" xfId="54494" hidden="1" xr:uid="{5F5ADAF1-4136-4D4A-998E-564035EA7C9E}"/>
    <cellStyle name="Comma [0] 2 17 2 2" xfId="54699" hidden="1" xr:uid="{4C129CC0-032B-4421-A9E7-6500153BD448}"/>
    <cellStyle name="Comma [0] 2 17 2 2" xfId="55408" hidden="1" xr:uid="{ADF2055C-625F-4A0F-8C36-4BA86779FE93}"/>
    <cellStyle name="Comma [0] 2 17 2 2" xfId="55945" hidden="1" xr:uid="{A3FED370-D17B-447D-B6E2-3F0C3441E48B}"/>
    <cellStyle name="Comma [0] 2 17 2 2" xfId="56218" hidden="1" xr:uid="{C31B58A3-0D04-441A-ADB5-F2CEF6862DB2}"/>
    <cellStyle name="Comma [0] 2 17 2 2" xfId="56423" hidden="1" xr:uid="{67500186-9180-4CE9-B70D-9959701B1D5A}"/>
    <cellStyle name="Comma [0] 2 17 2 2" xfId="57116" hidden="1" xr:uid="{A67429A4-9903-4899-BDC8-7C5D49B520C5}"/>
    <cellStyle name="Comma [0] 2 17 2 2" xfId="57652" hidden="1" xr:uid="{E2456E60-41BE-47A6-88B2-AF7DD36B18A4}"/>
    <cellStyle name="Comma [0] 2 17 2 2" xfId="57925" hidden="1" xr:uid="{1B55CA58-DCB8-4887-B96E-4C9609F1A6A9}"/>
    <cellStyle name="Comma [0] 2 17 2 2" xfId="58130" hidden="1" xr:uid="{F802B5C9-8C26-481E-8DD0-2886F4712CAC}"/>
    <cellStyle name="Comma [0] 2 17 2 2" xfId="58811" hidden="1" xr:uid="{36A961AF-34BD-490B-AE41-7FF9557C6730}"/>
    <cellStyle name="Comma [0] 2 17 2 2" xfId="59346" hidden="1" xr:uid="{F34A9A4F-43BE-460B-857F-B1B37698A83C}"/>
    <cellStyle name="Comma [0] 2 17 2 2" xfId="59619" hidden="1" xr:uid="{78C97B4F-2425-4431-9FCF-A37C066EDE24}"/>
    <cellStyle name="Comma [0] 2 17 2 2" xfId="59824" hidden="1" xr:uid="{DC84A093-5D61-4872-8648-83F7B5AC1700}"/>
    <cellStyle name="Comma [0] 2 17 2 2" xfId="60475" hidden="1" xr:uid="{18D7EF32-C5F6-4274-BF6C-B2B2ECF6223C}"/>
    <cellStyle name="Comma [0] 2 17 2 2" xfId="61007" hidden="1" xr:uid="{427469D5-2423-401E-9D8E-F4BA22C22972}"/>
    <cellStyle name="Comma [0] 2 17 2 2" xfId="61280" hidden="1" xr:uid="{F7F9E349-7FA5-4295-B72A-721D2057FC4A}"/>
    <cellStyle name="Comma [0] 2 17 2 2" xfId="61485" hidden="1" xr:uid="{21354DFF-9292-40C1-AFB2-64FF46E54E12}"/>
    <cellStyle name="Comma [0] 2 17 2 2" xfId="62110" hidden="1" xr:uid="{58592896-8FEB-4C7C-B024-92FFB7F81ACA}"/>
    <cellStyle name="Comma [0] 2 17 2 2" xfId="62642" hidden="1" xr:uid="{991DD02D-45F6-43B8-9889-00387B1158A2}"/>
    <cellStyle name="Comma [0] 2 17 2 2" xfId="62915" hidden="1" xr:uid="{15F14838-90BE-4E74-AC06-F6BE91CAD46F}"/>
    <cellStyle name="Comma [0] 2 17 2 2" xfId="63120" hidden="1" xr:uid="{1DEB033B-1560-49D4-9483-372FE3B9FA52}"/>
    <cellStyle name="Comma [0] 2 17 2 2" xfId="63637" hidden="1" xr:uid="{7D238528-8AAA-4135-AD16-B9EF95377F6A}"/>
    <cellStyle name="Comma [0] 2 17 3" xfId="4693" hidden="1" xr:uid="{00000000-0005-0000-0000-000058120000}"/>
    <cellStyle name="Comma [0] 2 17 3" xfId="6912" hidden="1" xr:uid="{00000000-0005-0000-0000-0000031B0000}"/>
    <cellStyle name="Comma [0] 2 17 3" xfId="8668" hidden="1" xr:uid="{00000000-0005-0000-0000-0000DF210000}"/>
    <cellStyle name="Comma [0] 2 17 3" xfId="10424" hidden="1" xr:uid="{00000000-0005-0000-0000-0000BB280000}"/>
    <cellStyle name="Comma [0] 2 17 3" xfId="12180" hidden="1" xr:uid="{00000000-0005-0000-0000-0000972F0000}"/>
    <cellStyle name="Comma [0] 2 17 3" xfId="13936" hidden="1" xr:uid="{00000000-0005-0000-0000-000073360000}"/>
    <cellStyle name="Comma [0] 2 17 3" xfId="15692" hidden="1" xr:uid="{00000000-0005-0000-0000-00004F3D0000}"/>
    <cellStyle name="Comma [0] 2 17 3" xfId="17444" hidden="1" xr:uid="{00000000-0005-0000-0000-000027440000}"/>
    <cellStyle name="Comma [0] 2 17 3" xfId="19193" hidden="1" xr:uid="{00000000-0005-0000-0000-0000FC4A0000}"/>
    <cellStyle name="Comma [0] 2 17 3" xfId="20936" hidden="1" xr:uid="{00000000-0005-0000-0000-0000CB510000}"/>
    <cellStyle name="Comma [0] 2 17 3" xfId="22666" hidden="1" xr:uid="{00000000-0005-0000-0000-00008D580000}"/>
    <cellStyle name="Comma [0] 2 17 3" xfId="24389" hidden="1" xr:uid="{00000000-0005-0000-0000-0000485F0000}"/>
    <cellStyle name="Comma [0] 2 17 3" xfId="26092" hidden="1" xr:uid="{00000000-0005-0000-0000-0000EF650000}"/>
    <cellStyle name="Comma [0] 2 17 3" xfId="27781" hidden="1" xr:uid="{00000000-0005-0000-0000-0000886C0000}"/>
    <cellStyle name="Comma [0] 2 17 3" xfId="29436" hidden="1" xr:uid="{00000000-0005-0000-0000-0000FF720000}"/>
    <cellStyle name="Comma [0] 2 17 3" xfId="31055" hidden="1" xr:uid="{00000000-0005-0000-0000-000052790000}"/>
    <cellStyle name="Comma [0] 2 17 3" xfId="36797" hidden="1" xr:uid="{FDC02A52-7527-4D6B-B615-32DEFE69C055}"/>
    <cellStyle name="Comma [0] 2 17 3" xfId="39016" hidden="1" xr:uid="{583E5B53-5DA9-4A83-90C7-0E524051F5EF}"/>
    <cellStyle name="Comma [0] 2 17 3" xfId="40772" hidden="1" xr:uid="{9271865D-63DE-453E-B743-7AEA4EA490AC}"/>
    <cellStyle name="Comma [0] 2 17 3" xfId="42528" hidden="1" xr:uid="{CD2BCB46-1D37-47C8-B8A2-2FC4016AFB29}"/>
    <cellStyle name="Comma [0] 2 17 3" xfId="44284" hidden="1" xr:uid="{500E50BF-E59F-4AF4-92A7-EEA12CF72EB5}"/>
    <cellStyle name="Comma [0] 2 17 3" xfId="46040" hidden="1" xr:uid="{DF7A9A1B-F35B-4373-B03C-AB9EE68356D8}"/>
    <cellStyle name="Comma [0] 2 17 3" xfId="47796" hidden="1" xr:uid="{F06282A6-3845-4C37-BB4C-C5833277B0C0}"/>
    <cellStyle name="Comma [0] 2 17 3" xfId="49548" hidden="1" xr:uid="{B12709E8-73CD-407D-B9A1-D0C42A831B94}"/>
    <cellStyle name="Comma [0] 2 17 3" xfId="51297" hidden="1" xr:uid="{F7EC35CE-1BD9-4738-80E7-0C9CB07529EB}"/>
    <cellStyle name="Comma [0] 2 17 3" xfId="53040" hidden="1" xr:uid="{1FD72936-62B9-498D-AD3A-0EBB9BC76897}"/>
    <cellStyle name="Comma [0] 2 17 3" xfId="54770" hidden="1" xr:uid="{5842A7EA-4744-4C1A-B24C-C4EF0BDF0576}"/>
    <cellStyle name="Comma [0] 2 17 3" xfId="56493" hidden="1" xr:uid="{746E84D6-C98F-49CF-9CA9-D7136969AE36}"/>
    <cellStyle name="Comma [0] 2 17 3" xfId="58196" hidden="1" xr:uid="{F6EB8DAE-8AFE-4E7D-BB31-0CAC11C12381}"/>
    <cellStyle name="Comma [0] 2 17 3" xfId="59885" hidden="1" xr:uid="{EFBD8518-260B-4078-AD8C-482D80389016}"/>
    <cellStyle name="Comma [0] 2 17 3" xfId="61540" hidden="1" xr:uid="{DA25D2F1-5F3F-4966-9DD7-77A7DE21E17E}"/>
    <cellStyle name="Comma [0] 2 17 3" xfId="63159" hidden="1" xr:uid="{769B1633-FBD6-4B60-A8FD-B7C8785CC3A7}"/>
    <cellStyle name="Comma [0] 2 170" xfId="499" xr:uid="{00000000-0005-0000-0000-0000F6010000}"/>
    <cellStyle name="Comma [0] 2 170 2" xfId="1154" hidden="1" xr:uid="{00000000-0005-0000-0000-000085040000}"/>
    <cellStyle name="Comma [0] 2 170 2" xfId="1654" hidden="1" xr:uid="{00000000-0005-0000-0000-000079060000}"/>
    <cellStyle name="Comma [0] 2 170 2" xfId="1765" hidden="1" xr:uid="{00000000-0005-0000-0000-0000E8060000}"/>
    <cellStyle name="Comma [0] 2 170 2" xfId="33275" hidden="1" xr:uid="{E854E540-EA71-43F8-BF06-F930E7DEC8D3}"/>
    <cellStyle name="Comma [0] 2 170 2" xfId="33772" hidden="1" xr:uid="{FFA68DBA-176E-4B25-995F-D1CB4710BEF1}"/>
    <cellStyle name="Comma [0] 2 170 2" xfId="33880" hidden="1" xr:uid="{5F347463-FEA0-428B-A40C-690824C792FA}"/>
    <cellStyle name="Comma [0] 2 170 2" xfId="32637" xr:uid="{D2E1AE17-036B-4D1E-81E1-6C3D5B953F65}"/>
    <cellStyle name="Comma [0] 2 170 2 2" xfId="4951" hidden="1" xr:uid="{00000000-0005-0000-0000-00005A130000}"/>
    <cellStyle name="Comma [0] 2 170 2 2" xfId="5451" hidden="1" xr:uid="{00000000-0005-0000-0000-00004E150000}"/>
    <cellStyle name="Comma [0] 2 170 2 2" xfId="5518" hidden="1" xr:uid="{00000000-0005-0000-0000-000091150000}"/>
    <cellStyle name="Comma [0] 2 170 2 2" xfId="5566" hidden="1" xr:uid="{00000000-0005-0000-0000-0000C1150000}"/>
    <cellStyle name="Comma [0] 2 170 2 2" xfId="7170" hidden="1" xr:uid="{00000000-0005-0000-0000-0000051C0000}"/>
    <cellStyle name="Comma [0] 2 170 2 2" xfId="7670" hidden="1" xr:uid="{00000000-0005-0000-0000-0000F91D0000}"/>
    <cellStyle name="Comma [0] 2 170 2 2" xfId="7737" hidden="1" xr:uid="{00000000-0005-0000-0000-00003C1E0000}"/>
    <cellStyle name="Comma [0] 2 170 2 2" xfId="7785" hidden="1" xr:uid="{00000000-0005-0000-0000-00006C1E0000}"/>
    <cellStyle name="Comma [0] 2 170 2 2" xfId="8926" hidden="1" xr:uid="{00000000-0005-0000-0000-0000E1220000}"/>
    <cellStyle name="Comma [0] 2 170 2 2" xfId="9426" hidden="1" xr:uid="{00000000-0005-0000-0000-0000D5240000}"/>
    <cellStyle name="Comma [0] 2 170 2 2" xfId="9493" hidden="1" xr:uid="{00000000-0005-0000-0000-000018250000}"/>
    <cellStyle name="Comma [0] 2 170 2 2" xfId="9541" hidden="1" xr:uid="{00000000-0005-0000-0000-000048250000}"/>
    <cellStyle name="Comma [0] 2 170 2 2" xfId="10682" hidden="1" xr:uid="{00000000-0005-0000-0000-0000BD290000}"/>
    <cellStyle name="Comma [0] 2 170 2 2" xfId="11182" hidden="1" xr:uid="{00000000-0005-0000-0000-0000B12B0000}"/>
    <cellStyle name="Comma [0] 2 170 2 2" xfId="11249" hidden="1" xr:uid="{00000000-0005-0000-0000-0000F42B0000}"/>
    <cellStyle name="Comma [0] 2 170 2 2" xfId="11297" hidden="1" xr:uid="{00000000-0005-0000-0000-0000242C0000}"/>
    <cellStyle name="Comma [0] 2 170 2 2" xfId="12438" hidden="1" xr:uid="{00000000-0005-0000-0000-000099300000}"/>
    <cellStyle name="Comma [0] 2 170 2 2" xfId="12938" hidden="1" xr:uid="{00000000-0005-0000-0000-00008D320000}"/>
    <cellStyle name="Comma [0] 2 170 2 2" xfId="13005" hidden="1" xr:uid="{00000000-0005-0000-0000-0000D0320000}"/>
    <cellStyle name="Comma [0] 2 170 2 2" xfId="13053" hidden="1" xr:uid="{00000000-0005-0000-0000-000000330000}"/>
    <cellStyle name="Comma [0] 2 170 2 2" xfId="14194" hidden="1" xr:uid="{00000000-0005-0000-0000-000075370000}"/>
    <cellStyle name="Comma [0] 2 170 2 2" xfId="14694" hidden="1" xr:uid="{00000000-0005-0000-0000-000069390000}"/>
    <cellStyle name="Comma [0] 2 170 2 2" xfId="14761" hidden="1" xr:uid="{00000000-0005-0000-0000-0000AC390000}"/>
    <cellStyle name="Comma [0] 2 170 2 2" xfId="14809" hidden="1" xr:uid="{00000000-0005-0000-0000-0000DC390000}"/>
    <cellStyle name="Comma [0] 2 170 2 2" xfId="15947" hidden="1" xr:uid="{00000000-0005-0000-0000-00004E3E0000}"/>
    <cellStyle name="Comma [0] 2 170 2 2" xfId="16447" hidden="1" xr:uid="{00000000-0005-0000-0000-000042400000}"/>
    <cellStyle name="Comma [0] 2 170 2 2" xfId="16514" hidden="1" xr:uid="{00000000-0005-0000-0000-000085400000}"/>
    <cellStyle name="Comma [0] 2 170 2 2" xfId="16562" hidden="1" xr:uid="{00000000-0005-0000-0000-0000B5400000}"/>
    <cellStyle name="Comma [0] 2 170 2 2" xfId="17697" hidden="1" xr:uid="{00000000-0005-0000-0000-000024450000}"/>
    <cellStyle name="Comma [0] 2 170 2 2" xfId="18197" hidden="1" xr:uid="{00000000-0005-0000-0000-000018470000}"/>
    <cellStyle name="Comma [0] 2 170 2 2" xfId="18264" hidden="1" xr:uid="{00000000-0005-0000-0000-00005B470000}"/>
    <cellStyle name="Comma [0] 2 170 2 2" xfId="18312" hidden="1" xr:uid="{00000000-0005-0000-0000-00008B470000}"/>
    <cellStyle name="Comma [0] 2 170 2 2" xfId="19442" hidden="1" xr:uid="{00000000-0005-0000-0000-0000F54B0000}"/>
    <cellStyle name="Comma [0] 2 170 2 2" xfId="19941" hidden="1" xr:uid="{00000000-0005-0000-0000-0000E84D0000}"/>
    <cellStyle name="Comma [0] 2 170 2 2" xfId="20008" hidden="1" xr:uid="{00000000-0005-0000-0000-00002B4E0000}"/>
    <cellStyle name="Comma [0] 2 170 2 2" xfId="20056" hidden="1" xr:uid="{00000000-0005-0000-0000-00005B4E0000}"/>
    <cellStyle name="Comma [0] 2 170 2 2" xfId="21180" hidden="1" xr:uid="{00000000-0005-0000-0000-0000BF520000}"/>
    <cellStyle name="Comma [0] 2 170 2 2" xfId="21675" hidden="1" xr:uid="{00000000-0005-0000-0000-0000AE540000}"/>
    <cellStyle name="Comma [0] 2 170 2 2" xfId="21742" hidden="1" xr:uid="{00000000-0005-0000-0000-0000F1540000}"/>
    <cellStyle name="Comma [0] 2 170 2 2" xfId="21790" hidden="1" xr:uid="{00000000-0005-0000-0000-000021550000}"/>
    <cellStyle name="Comma [0] 2 170 2 2" xfId="22908" hidden="1" xr:uid="{00000000-0005-0000-0000-00007F590000}"/>
    <cellStyle name="Comma [0] 2 170 2 2" xfId="23399" hidden="1" xr:uid="{00000000-0005-0000-0000-00006A5B0000}"/>
    <cellStyle name="Comma [0] 2 170 2 2" xfId="23466" hidden="1" xr:uid="{00000000-0005-0000-0000-0000AD5B0000}"/>
    <cellStyle name="Comma [0] 2 170 2 2" xfId="23514" hidden="1" xr:uid="{00000000-0005-0000-0000-0000DD5B0000}"/>
    <cellStyle name="Comma [0] 2 170 2 2" xfId="24621" hidden="1" xr:uid="{00000000-0005-0000-0000-000030600000}"/>
    <cellStyle name="Comma [0] 2 170 2 2" xfId="25106" hidden="1" xr:uid="{00000000-0005-0000-0000-000015620000}"/>
    <cellStyle name="Comma [0] 2 170 2 2" xfId="25173" hidden="1" xr:uid="{00000000-0005-0000-0000-000058620000}"/>
    <cellStyle name="Comma [0] 2 170 2 2" xfId="25221" hidden="1" xr:uid="{00000000-0005-0000-0000-000088620000}"/>
    <cellStyle name="Comma [0] 2 170 2 2" xfId="26318" hidden="1" xr:uid="{00000000-0005-0000-0000-0000D1660000}"/>
    <cellStyle name="Comma [0] 2 170 2 2" xfId="26800" hidden="1" xr:uid="{00000000-0005-0000-0000-0000B3680000}"/>
    <cellStyle name="Comma [0] 2 170 2 2" xfId="26867" hidden="1" xr:uid="{00000000-0005-0000-0000-0000F6680000}"/>
    <cellStyle name="Comma [0] 2 170 2 2" xfId="26915" hidden="1" xr:uid="{00000000-0005-0000-0000-000026690000}"/>
    <cellStyle name="Comma [0] 2 170 2 2" xfId="27993" hidden="1" xr:uid="{00000000-0005-0000-0000-00005C6D0000}"/>
    <cellStyle name="Comma [0] 2 170 2 2" xfId="28461" hidden="1" xr:uid="{00000000-0005-0000-0000-0000306F0000}"/>
    <cellStyle name="Comma [0] 2 170 2 2" xfId="28528" hidden="1" xr:uid="{00000000-0005-0000-0000-0000736F0000}"/>
    <cellStyle name="Comma [0] 2 170 2 2" xfId="28576" hidden="1" xr:uid="{00000000-0005-0000-0000-0000A36F0000}"/>
    <cellStyle name="Comma [0] 2 170 2 2" xfId="29639" hidden="1" xr:uid="{00000000-0005-0000-0000-0000CA730000}"/>
    <cellStyle name="Comma [0] 2 170 2 2" xfId="30096" hidden="1" xr:uid="{00000000-0005-0000-0000-000093750000}"/>
    <cellStyle name="Comma [0] 2 170 2 2" xfId="30163" hidden="1" xr:uid="{00000000-0005-0000-0000-0000D6750000}"/>
    <cellStyle name="Comma [0] 2 170 2 2" xfId="30211" hidden="1" xr:uid="{00000000-0005-0000-0000-000006760000}"/>
    <cellStyle name="Comma [0] 2 170 2 2" xfId="31216" hidden="1" xr:uid="{00000000-0005-0000-0000-0000F3790000}"/>
    <cellStyle name="Comma [0] 2 170 2 2" xfId="31618" hidden="1" xr:uid="{00000000-0005-0000-0000-0000857B0000}"/>
    <cellStyle name="Comma [0] 2 170 2 2" xfId="31724" hidden="1" xr:uid="{00000000-0005-0000-0000-0000EF7B0000}"/>
    <cellStyle name="Comma [0] 2 170 2 2" xfId="37055" hidden="1" xr:uid="{C0DA4D50-E740-481D-AF0B-7AD3A6099BEC}"/>
    <cellStyle name="Comma [0] 2 170 2 2" xfId="37555" hidden="1" xr:uid="{5B032A77-4A7C-425D-92CC-A5163C23C80A}"/>
    <cellStyle name="Comma [0] 2 170 2 2" xfId="37622" hidden="1" xr:uid="{A9B9C50E-3D59-4091-8B52-3184408378F7}"/>
    <cellStyle name="Comma [0] 2 170 2 2" xfId="37670" hidden="1" xr:uid="{A06907BA-8E96-4CF1-9273-C8AB144739F9}"/>
    <cellStyle name="Comma [0] 2 170 2 2" xfId="39274" hidden="1" xr:uid="{F1994786-A2DE-4BC7-BE3F-88EC1A3DB9B9}"/>
    <cellStyle name="Comma [0] 2 170 2 2" xfId="39774" hidden="1" xr:uid="{05141489-6067-47EA-BC13-E29FF1068817}"/>
    <cellStyle name="Comma [0] 2 170 2 2" xfId="39841" hidden="1" xr:uid="{D9EBADA8-DE42-4A6E-BC9D-DE02FB63F426}"/>
    <cellStyle name="Comma [0] 2 170 2 2" xfId="39889" hidden="1" xr:uid="{8C0771DD-34D8-4721-B36E-B4B6B257639B}"/>
    <cellStyle name="Comma [0] 2 170 2 2" xfId="41030" hidden="1" xr:uid="{28B40C17-844E-450C-8E73-666F6A2F8954}"/>
    <cellStyle name="Comma [0] 2 170 2 2" xfId="41530" hidden="1" xr:uid="{EBEC0EEE-92F2-4E30-8ECA-D17C6309088C}"/>
    <cellStyle name="Comma [0] 2 170 2 2" xfId="41597" hidden="1" xr:uid="{C6A08CD6-B295-487E-A4A3-74DDE533E7D5}"/>
    <cellStyle name="Comma [0] 2 170 2 2" xfId="41645" hidden="1" xr:uid="{67D14781-C38B-4C84-8A35-B708C60D7376}"/>
    <cellStyle name="Comma [0] 2 170 2 2" xfId="42786" hidden="1" xr:uid="{7A51E312-B728-448F-920D-406645EC4E5E}"/>
    <cellStyle name="Comma [0] 2 170 2 2" xfId="43286" hidden="1" xr:uid="{20DF0817-A258-429A-94A1-626DF19B85DA}"/>
    <cellStyle name="Comma [0] 2 170 2 2" xfId="43353" hidden="1" xr:uid="{55B01B80-59D1-44AC-B1FF-56FF36A48857}"/>
    <cellStyle name="Comma [0] 2 170 2 2" xfId="43401" hidden="1" xr:uid="{BAC6AF9C-0CCE-4FD3-BA3F-8F0D0DF8F93B}"/>
    <cellStyle name="Comma [0] 2 170 2 2" xfId="44542" hidden="1" xr:uid="{403BFB05-D413-42C5-A9E3-4FD61D9A37C2}"/>
    <cellStyle name="Comma [0] 2 170 2 2" xfId="45042" hidden="1" xr:uid="{3ECD6CA4-5D7C-4A4D-AD42-AE4EBAD3C656}"/>
    <cellStyle name="Comma [0] 2 170 2 2" xfId="45109" hidden="1" xr:uid="{CB29B146-7228-4B1C-BA32-4D77037A59B0}"/>
    <cellStyle name="Comma [0] 2 170 2 2" xfId="45157" hidden="1" xr:uid="{5DBB6450-F580-4C98-AB10-A2D862A2F152}"/>
    <cellStyle name="Comma [0] 2 170 2 2" xfId="46298" hidden="1" xr:uid="{BBC6F1A2-9CDA-4280-97CF-BDB0BB230DEA}"/>
    <cellStyle name="Comma [0] 2 170 2 2" xfId="46798" hidden="1" xr:uid="{988FFDB7-942E-401E-A885-C9D2595E2404}"/>
    <cellStyle name="Comma [0] 2 170 2 2" xfId="46865" hidden="1" xr:uid="{985DEC73-30CB-49C1-9CA5-1153FD165FAF}"/>
    <cellStyle name="Comma [0] 2 170 2 2" xfId="46913" hidden="1" xr:uid="{68407E7F-7944-4A21-94B5-07F685841500}"/>
    <cellStyle name="Comma [0] 2 170 2 2" xfId="48051" hidden="1" xr:uid="{DB64AC0E-7A8A-4912-A804-31B9873344D3}"/>
    <cellStyle name="Comma [0] 2 170 2 2" xfId="48551" hidden="1" xr:uid="{0A390BE8-28D5-45E3-832D-FAA85D9F223D}"/>
    <cellStyle name="Comma [0] 2 170 2 2" xfId="48618" hidden="1" xr:uid="{4A6D3E82-0FDC-49EF-9BB6-3235C7819BBF}"/>
    <cellStyle name="Comma [0] 2 170 2 2" xfId="48666" hidden="1" xr:uid="{0AB87A81-7689-4490-A048-9AB5F804ABC0}"/>
    <cellStyle name="Comma [0] 2 170 2 2" xfId="49801" hidden="1" xr:uid="{9A27D2AA-28FF-40A7-9A17-4E094DC340E6}"/>
    <cellStyle name="Comma [0] 2 170 2 2" xfId="50301" hidden="1" xr:uid="{297156D5-E136-4697-981D-178C1FEC9D9E}"/>
    <cellStyle name="Comma [0] 2 170 2 2" xfId="50368" hidden="1" xr:uid="{6B0EF323-1245-4E6C-85EB-06751DAA0E2A}"/>
    <cellStyle name="Comma [0] 2 170 2 2" xfId="50416" hidden="1" xr:uid="{677AC11C-5789-4072-A760-FF10533E8348}"/>
    <cellStyle name="Comma [0] 2 170 2 2" xfId="51546" hidden="1" xr:uid="{526AF91A-EAB5-4908-A64A-5261FA05C522}"/>
    <cellStyle name="Comma [0] 2 170 2 2" xfId="52045" hidden="1" xr:uid="{425F9286-A919-48C3-A8DD-C090968CA359}"/>
    <cellStyle name="Comma [0] 2 170 2 2" xfId="52112" hidden="1" xr:uid="{273F1EE9-7A98-4EF9-B7B2-9649F7F95978}"/>
    <cellStyle name="Comma [0] 2 170 2 2" xfId="52160" hidden="1" xr:uid="{4821BD43-E856-433F-A287-639F4ED8029C}"/>
    <cellStyle name="Comma [0] 2 170 2 2" xfId="53284" hidden="1" xr:uid="{D42B6339-0D47-4A2F-B2A3-4C7441A6C1B6}"/>
    <cellStyle name="Comma [0] 2 170 2 2" xfId="53779" hidden="1" xr:uid="{3F1066A3-D4B3-4409-9441-F82B16C9983B}"/>
    <cellStyle name="Comma [0] 2 170 2 2" xfId="53846" hidden="1" xr:uid="{A5EBB96F-5C40-4BF6-BA53-F6647464177D}"/>
    <cellStyle name="Comma [0] 2 170 2 2" xfId="53894" hidden="1" xr:uid="{9152D5DF-ED98-43CA-8E2E-BE795296E23A}"/>
    <cellStyle name="Comma [0] 2 170 2 2" xfId="55012" hidden="1" xr:uid="{F184E04E-0238-4290-8BEB-725502BFCC23}"/>
    <cellStyle name="Comma [0] 2 170 2 2" xfId="55503" hidden="1" xr:uid="{F3DFE936-1091-4DE5-98CE-F7C5A46E5BE0}"/>
    <cellStyle name="Comma [0] 2 170 2 2" xfId="55570" hidden="1" xr:uid="{DFD86BE2-F001-41E5-B764-FB7DF8E1BBA2}"/>
    <cellStyle name="Comma [0] 2 170 2 2" xfId="55618" hidden="1" xr:uid="{4D0314D8-E7F8-41F9-8FEC-F2A88366EC44}"/>
    <cellStyle name="Comma [0] 2 170 2 2" xfId="56725" hidden="1" xr:uid="{164924D6-9FE1-43AD-8FEC-E8DE83E646E8}"/>
    <cellStyle name="Comma [0] 2 170 2 2" xfId="57210" hidden="1" xr:uid="{CA068A2A-1406-4F3D-A677-A728615A57CC}"/>
    <cellStyle name="Comma [0] 2 170 2 2" xfId="57277" hidden="1" xr:uid="{C8C7E5A3-57A0-4774-A770-1FEBF4C17FFA}"/>
    <cellStyle name="Comma [0] 2 170 2 2" xfId="57325" hidden="1" xr:uid="{EBEF5D92-B816-4775-8434-BE1A3823ECA3}"/>
    <cellStyle name="Comma [0] 2 170 2 2" xfId="58422" hidden="1" xr:uid="{75863A82-0F74-40D9-9582-83F70D229AE3}"/>
    <cellStyle name="Comma [0] 2 170 2 2" xfId="58904" hidden="1" xr:uid="{BF869E05-2D9E-461E-AAAC-49E1E061CC1F}"/>
    <cellStyle name="Comma [0] 2 170 2 2" xfId="58971" hidden="1" xr:uid="{3C685728-39C2-4AA9-B2C8-9D711C6E6A6F}"/>
    <cellStyle name="Comma [0] 2 170 2 2" xfId="59019" hidden="1" xr:uid="{20DC97DD-262E-4596-B96D-9DA757B6D585}"/>
    <cellStyle name="Comma [0] 2 170 2 2" xfId="60097" hidden="1" xr:uid="{3C842591-BE4B-4DB6-A863-C9EDF6C969F8}"/>
    <cellStyle name="Comma [0] 2 170 2 2" xfId="60565" hidden="1" xr:uid="{C8D2F638-3C6C-450A-9190-8D336C59A2D3}"/>
    <cellStyle name="Comma [0] 2 170 2 2" xfId="60632" hidden="1" xr:uid="{852F0557-9D6B-40CF-A9BC-67B656DDE3E3}"/>
    <cellStyle name="Comma [0] 2 170 2 2" xfId="60680" hidden="1" xr:uid="{3FEE5F1E-CF5B-4283-ADB5-C7D98E33EEC3}"/>
    <cellStyle name="Comma [0] 2 170 2 2" xfId="61743" hidden="1" xr:uid="{4CAEB9F0-3716-4D1C-926B-AA68919F1BFC}"/>
    <cellStyle name="Comma [0] 2 170 2 2" xfId="62200" hidden="1" xr:uid="{3528109D-7B1D-48C0-91EA-958817184BC4}"/>
    <cellStyle name="Comma [0] 2 170 2 2" xfId="62267" hidden="1" xr:uid="{DCAEE316-150D-496F-87B5-1934A9EB40DC}"/>
    <cellStyle name="Comma [0] 2 170 2 2" xfId="62315" hidden="1" xr:uid="{73D63406-45F9-44D3-BAB6-D9406DD72AC4}"/>
    <cellStyle name="Comma [0] 2 170 2 2" xfId="63320" hidden="1" xr:uid="{9FE43EA0-30D1-44D0-8B2F-C838AC6C75F5}"/>
    <cellStyle name="Comma [0] 2 170 2 2" xfId="63722" hidden="1" xr:uid="{7F0E3D06-206C-46A8-B982-7E8661D8F342}"/>
    <cellStyle name="Comma [0] 2 170 2 2" xfId="63828" hidden="1" xr:uid="{ED8F4D82-48CB-4013-9B3A-D41335F2A2FB}"/>
    <cellStyle name="Comma [0] 2 170 3" xfId="4034" hidden="1" xr:uid="{00000000-0005-0000-0000-0000C50F0000}"/>
    <cellStyle name="Comma [0] 2 170 3" xfId="4043" hidden="1" xr:uid="{00000000-0005-0000-0000-0000CE0F0000}"/>
    <cellStyle name="Comma [0] 2 170 3" xfId="4072" hidden="1" xr:uid="{00000000-0005-0000-0000-0000EB0F0000}"/>
    <cellStyle name="Comma [0] 2 170 3" xfId="4110" hidden="1" xr:uid="{00000000-0005-0000-0000-000011100000}"/>
    <cellStyle name="Comma [0] 2 170 3" xfId="4139" hidden="1" xr:uid="{00000000-0005-0000-0000-00002E100000}"/>
    <cellStyle name="Comma [0] 2 170 3" xfId="4150" hidden="1" xr:uid="{00000000-0005-0000-0000-000039100000}"/>
    <cellStyle name="Comma [0] 2 170 3" xfId="4290" hidden="1" xr:uid="{00000000-0005-0000-0000-0000C5100000}"/>
    <cellStyle name="Comma [0] 2 170 3" xfId="4747" hidden="1" xr:uid="{00000000-0005-0000-0000-00008E120000}"/>
    <cellStyle name="Comma [0] 2 170 3" xfId="6509" hidden="1" xr:uid="{00000000-0005-0000-0000-000070190000}"/>
    <cellStyle name="Comma [0] 2 170 3" xfId="6828" hidden="1" xr:uid="{00000000-0005-0000-0000-0000AF1A0000}"/>
    <cellStyle name="Comma [0] 2 170 3" xfId="7019" hidden="1" xr:uid="{00000000-0005-0000-0000-00006E1B0000}"/>
    <cellStyle name="Comma [0] 2 170 3" xfId="8775" hidden="1" xr:uid="{00000000-0005-0000-0000-00004A220000}"/>
    <cellStyle name="Comma [0] 2 170 3" xfId="10531" hidden="1" xr:uid="{00000000-0005-0000-0000-000026290000}"/>
    <cellStyle name="Comma [0] 2 170 3" xfId="12287" hidden="1" xr:uid="{00000000-0005-0000-0000-000002300000}"/>
    <cellStyle name="Comma [0] 2 170 3" xfId="14043" hidden="1" xr:uid="{00000000-0005-0000-0000-0000DE360000}"/>
    <cellStyle name="Comma [0] 2 170 3" xfId="15797" hidden="1" xr:uid="{00000000-0005-0000-0000-0000B83D0000}"/>
    <cellStyle name="Comma [0] 2 170 3" xfId="36138" hidden="1" xr:uid="{59C58B64-1AE7-4D8B-ADA7-2F02D36839AB}"/>
    <cellStyle name="Comma [0] 2 170 3" xfId="36147" hidden="1" xr:uid="{264B8D18-FEBA-4A74-8EB4-EA88F9BF73D0}"/>
    <cellStyle name="Comma [0] 2 170 3" xfId="36176" hidden="1" xr:uid="{B6C1128C-96DF-4751-B9AA-46389233EF78}"/>
    <cellStyle name="Comma [0] 2 170 3" xfId="36214" hidden="1" xr:uid="{AE070830-AE26-4932-9F16-3188F73BE81B}"/>
    <cellStyle name="Comma [0] 2 170 3" xfId="36243" hidden="1" xr:uid="{EED56966-FD61-4AE3-89D2-C01E9DFD0877}"/>
    <cellStyle name="Comma [0] 2 170 3" xfId="36254" hidden="1" xr:uid="{A27CFF43-ED37-43AD-AF30-F71DF0D58628}"/>
    <cellStyle name="Comma [0] 2 170 3" xfId="36394" hidden="1" xr:uid="{F30817CC-EBE3-47BF-B7A7-67AFBE4FFE0F}"/>
    <cellStyle name="Comma [0] 2 170 3" xfId="36851" hidden="1" xr:uid="{5C257E8F-93B8-4DAD-9291-DBC16B9D678F}"/>
    <cellStyle name="Comma [0] 2 170 3" xfId="38613" hidden="1" xr:uid="{E411C031-D0E3-4A80-8AE1-3271E9D9A2C8}"/>
    <cellStyle name="Comma [0] 2 170 3" xfId="38932" hidden="1" xr:uid="{94BE609E-B64D-47A5-9408-285109B4173C}"/>
    <cellStyle name="Comma [0] 2 170 3" xfId="39123" hidden="1" xr:uid="{1CE72A62-5906-4CB1-AF09-5C09082107BF}"/>
    <cellStyle name="Comma [0] 2 170 3" xfId="40879" hidden="1" xr:uid="{A9154650-ECD0-4F7A-9605-2B9A2355CD8B}"/>
    <cellStyle name="Comma [0] 2 170 3" xfId="42635" hidden="1" xr:uid="{FAA80B80-1B80-4285-848B-E6247D144360}"/>
    <cellStyle name="Comma [0] 2 170 3" xfId="44391" hidden="1" xr:uid="{BCA323C2-E9D0-43BE-A02B-A17B2E1CAB43}"/>
    <cellStyle name="Comma [0] 2 170 3" xfId="46147" hidden="1" xr:uid="{8B65260E-5045-40DE-AD5C-FCC35CAFC329}"/>
    <cellStyle name="Comma [0] 2 170 3" xfId="47901" hidden="1" xr:uid="{F9EA0395-A6C9-44FC-9B77-21B75AD2342A}"/>
    <cellStyle name="Comma [0] 2 171" xfId="515" xr:uid="{00000000-0005-0000-0000-000006020000}"/>
    <cellStyle name="Comma [0] 2 171 2" xfId="1170" hidden="1" xr:uid="{00000000-0005-0000-0000-000095040000}"/>
    <cellStyle name="Comma [0] 2 171 2" xfId="1719" hidden="1" xr:uid="{00000000-0005-0000-0000-0000BA060000}"/>
    <cellStyle name="Comma [0] 2 171 2" xfId="1743" hidden="1" xr:uid="{00000000-0005-0000-0000-0000D2060000}"/>
    <cellStyle name="Comma [0] 2 171 2" xfId="33291" hidden="1" xr:uid="{F5917376-0317-4A16-8B4A-0592EA5ED9E5}"/>
    <cellStyle name="Comma [0] 2 171 2" xfId="33837" hidden="1" xr:uid="{62653CA3-F50B-4402-988D-7F04A54C815E}"/>
    <cellStyle name="Comma [0] 2 171 2" xfId="33858" hidden="1" xr:uid="{FD8C859E-A1F3-49EA-B0D6-2F5F7EE3822A}"/>
    <cellStyle name="Comma [0] 2 171 2" xfId="32653" xr:uid="{D78F0144-E86B-42A7-87DD-370277A617F5}"/>
    <cellStyle name="Comma [0] 2 171 2 2" xfId="4967" hidden="1" xr:uid="{00000000-0005-0000-0000-00006A130000}"/>
    <cellStyle name="Comma [0] 2 171 2 2" xfId="5517" hidden="1" xr:uid="{00000000-0005-0000-0000-000090150000}"/>
    <cellStyle name="Comma [0] 2 171 2 2" xfId="5532" hidden="1" xr:uid="{00000000-0005-0000-0000-00009F150000}"/>
    <cellStyle name="Comma [0] 2 171 2 2" xfId="5544" hidden="1" xr:uid="{00000000-0005-0000-0000-0000AB150000}"/>
    <cellStyle name="Comma [0] 2 171 2 2" xfId="7186" hidden="1" xr:uid="{00000000-0005-0000-0000-0000151C0000}"/>
    <cellStyle name="Comma [0] 2 171 2 2" xfId="7736" hidden="1" xr:uid="{00000000-0005-0000-0000-00003B1E0000}"/>
    <cellStyle name="Comma [0] 2 171 2 2" xfId="7751" hidden="1" xr:uid="{00000000-0005-0000-0000-00004A1E0000}"/>
    <cellStyle name="Comma [0] 2 171 2 2" xfId="7763" hidden="1" xr:uid="{00000000-0005-0000-0000-0000561E0000}"/>
    <cellStyle name="Comma [0] 2 171 2 2" xfId="8942" hidden="1" xr:uid="{00000000-0005-0000-0000-0000F1220000}"/>
    <cellStyle name="Comma [0] 2 171 2 2" xfId="9492" hidden="1" xr:uid="{00000000-0005-0000-0000-000017250000}"/>
    <cellStyle name="Comma [0] 2 171 2 2" xfId="9507" hidden="1" xr:uid="{00000000-0005-0000-0000-000026250000}"/>
    <cellStyle name="Comma [0] 2 171 2 2" xfId="9519" hidden="1" xr:uid="{00000000-0005-0000-0000-000032250000}"/>
    <cellStyle name="Comma [0] 2 171 2 2" xfId="10698" hidden="1" xr:uid="{00000000-0005-0000-0000-0000CD290000}"/>
    <cellStyle name="Comma [0] 2 171 2 2" xfId="11248" hidden="1" xr:uid="{00000000-0005-0000-0000-0000F32B0000}"/>
    <cellStyle name="Comma [0] 2 171 2 2" xfId="11263" hidden="1" xr:uid="{00000000-0005-0000-0000-0000022C0000}"/>
    <cellStyle name="Comma [0] 2 171 2 2" xfId="11275" hidden="1" xr:uid="{00000000-0005-0000-0000-00000E2C0000}"/>
    <cellStyle name="Comma [0] 2 171 2 2" xfId="12454" hidden="1" xr:uid="{00000000-0005-0000-0000-0000A9300000}"/>
    <cellStyle name="Comma [0] 2 171 2 2" xfId="13004" hidden="1" xr:uid="{00000000-0005-0000-0000-0000CF320000}"/>
    <cellStyle name="Comma [0] 2 171 2 2" xfId="13019" hidden="1" xr:uid="{00000000-0005-0000-0000-0000DE320000}"/>
    <cellStyle name="Comma [0] 2 171 2 2" xfId="13031" hidden="1" xr:uid="{00000000-0005-0000-0000-0000EA320000}"/>
    <cellStyle name="Comma [0] 2 171 2 2" xfId="14210" hidden="1" xr:uid="{00000000-0005-0000-0000-000085370000}"/>
    <cellStyle name="Comma [0] 2 171 2 2" xfId="14760" hidden="1" xr:uid="{00000000-0005-0000-0000-0000AB390000}"/>
    <cellStyle name="Comma [0] 2 171 2 2" xfId="14775" hidden="1" xr:uid="{00000000-0005-0000-0000-0000BA390000}"/>
    <cellStyle name="Comma [0] 2 171 2 2" xfId="14787" hidden="1" xr:uid="{00000000-0005-0000-0000-0000C6390000}"/>
    <cellStyle name="Comma [0] 2 171 2 2" xfId="15963" hidden="1" xr:uid="{00000000-0005-0000-0000-00005E3E0000}"/>
    <cellStyle name="Comma [0] 2 171 2 2" xfId="16513" hidden="1" xr:uid="{00000000-0005-0000-0000-000084400000}"/>
    <cellStyle name="Comma [0] 2 171 2 2" xfId="16528" hidden="1" xr:uid="{00000000-0005-0000-0000-000093400000}"/>
    <cellStyle name="Comma [0] 2 171 2 2" xfId="16540" hidden="1" xr:uid="{00000000-0005-0000-0000-00009F400000}"/>
    <cellStyle name="Comma [0] 2 171 2 2" xfId="17713" hidden="1" xr:uid="{00000000-0005-0000-0000-000034450000}"/>
    <cellStyle name="Comma [0] 2 171 2 2" xfId="18263" hidden="1" xr:uid="{00000000-0005-0000-0000-00005A470000}"/>
    <cellStyle name="Comma [0] 2 171 2 2" xfId="18278" hidden="1" xr:uid="{00000000-0005-0000-0000-000069470000}"/>
    <cellStyle name="Comma [0] 2 171 2 2" xfId="18290" hidden="1" xr:uid="{00000000-0005-0000-0000-000075470000}"/>
    <cellStyle name="Comma [0] 2 171 2 2" xfId="19458" hidden="1" xr:uid="{00000000-0005-0000-0000-0000054C0000}"/>
    <cellStyle name="Comma [0] 2 171 2 2" xfId="20007" hidden="1" xr:uid="{00000000-0005-0000-0000-00002A4E0000}"/>
    <cellStyle name="Comma [0] 2 171 2 2" xfId="20022" hidden="1" xr:uid="{00000000-0005-0000-0000-0000394E0000}"/>
    <cellStyle name="Comma [0] 2 171 2 2" xfId="20034" hidden="1" xr:uid="{00000000-0005-0000-0000-0000454E0000}"/>
    <cellStyle name="Comma [0] 2 171 2 2" xfId="21196" hidden="1" xr:uid="{00000000-0005-0000-0000-0000CF520000}"/>
    <cellStyle name="Comma [0] 2 171 2 2" xfId="21741" hidden="1" xr:uid="{00000000-0005-0000-0000-0000F0540000}"/>
    <cellStyle name="Comma [0] 2 171 2 2" xfId="21756" hidden="1" xr:uid="{00000000-0005-0000-0000-0000FF540000}"/>
    <cellStyle name="Comma [0] 2 171 2 2" xfId="21768" hidden="1" xr:uid="{00000000-0005-0000-0000-00000B550000}"/>
    <cellStyle name="Comma [0] 2 171 2 2" xfId="22924" hidden="1" xr:uid="{00000000-0005-0000-0000-00008F590000}"/>
    <cellStyle name="Comma [0] 2 171 2 2" xfId="23465" hidden="1" xr:uid="{00000000-0005-0000-0000-0000AC5B0000}"/>
    <cellStyle name="Comma [0] 2 171 2 2" xfId="23480" hidden="1" xr:uid="{00000000-0005-0000-0000-0000BB5B0000}"/>
    <cellStyle name="Comma [0] 2 171 2 2" xfId="23492" hidden="1" xr:uid="{00000000-0005-0000-0000-0000C75B0000}"/>
    <cellStyle name="Comma [0] 2 171 2 2" xfId="24637" hidden="1" xr:uid="{00000000-0005-0000-0000-000040600000}"/>
    <cellStyle name="Comma [0] 2 171 2 2" xfId="25172" hidden="1" xr:uid="{00000000-0005-0000-0000-000057620000}"/>
    <cellStyle name="Comma [0] 2 171 2 2" xfId="25187" hidden="1" xr:uid="{00000000-0005-0000-0000-000066620000}"/>
    <cellStyle name="Comma [0] 2 171 2 2" xfId="25199" hidden="1" xr:uid="{00000000-0005-0000-0000-000072620000}"/>
    <cellStyle name="Comma [0] 2 171 2 2" xfId="26334" hidden="1" xr:uid="{00000000-0005-0000-0000-0000E1660000}"/>
    <cellStyle name="Comma [0] 2 171 2 2" xfId="26866" hidden="1" xr:uid="{00000000-0005-0000-0000-0000F5680000}"/>
    <cellStyle name="Comma [0] 2 171 2 2" xfId="26881" hidden="1" xr:uid="{00000000-0005-0000-0000-000004690000}"/>
    <cellStyle name="Comma [0] 2 171 2 2" xfId="26893" hidden="1" xr:uid="{00000000-0005-0000-0000-000010690000}"/>
    <cellStyle name="Comma [0] 2 171 2 2" xfId="28009" hidden="1" xr:uid="{00000000-0005-0000-0000-00006C6D0000}"/>
    <cellStyle name="Comma [0] 2 171 2 2" xfId="28527" hidden="1" xr:uid="{00000000-0005-0000-0000-0000726F0000}"/>
    <cellStyle name="Comma [0] 2 171 2 2" xfId="28542" hidden="1" xr:uid="{00000000-0005-0000-0000-0000816F0000}"/>
    <cellStyle name="Comma [0] 2 171 2 2" xfId="28554" hidden="1" xr:uid="{00000000-0005-0000-0000-00008D6F0000}"/>
    <cellStyle name="Comma [0] 2 171 2 2" xfId="29655" hidden="1" xr:uid="{00000000-0005-0000-0000-0000DA730000}"/>
    <cellStyle name="Comma [0] 2 171 2 2" xfId="30162" hidden="1" xr:uid="{00000000-0005-0000-0000-0000D5750000}"/>
    <cellStyle name="Comma [0] 2 171 2 2" xfId="30177" hidden="1" xr:uid="{00000000-0005-0000-0000-0000E4750000}"/>
    <cellStyle name="Comma [0] 2 171 2 2" xfId="30189" hidden="1" xr:uid="{00000000-0005-0000-0000-0000F0750000}"/>
    <cellStyle name="Comma [0] 2 171 2 2" xfId="31232" hidden="1" xr:uid="{00000000-0005-0000-0000-0000037A0000}"/>
    <cellStyle name="Comma [0] 2 171 2 2" xfId="31683" hidden="1" xr:uid="{00000000-0005-0000-0000-0000C67B0000}"/>
    <cellStyle name="Comma [0] 2 171 2 2" xfId="31702" hidden="1" xr:uid="{00000000-0005-0000-0000-0000D97B0000}"/>
    <cellStyle name="Comma [0] 2 171 2 2" xfId="37071" hidden="1" xr:uid="{5E2404F6-B51D-4D26-BC92-1B6DCD57FDB6}"/>
    <cellStyle name="Comma [0] 2 171 2 2" xfId="37621" hidden="1" xr:uid="{CA05447B-C5DC-4014-8233-9B32B164D26C}"/>
    <cellStyle name="Comma [0] 2 171 2 2" xfId="37636" hidden="1" xr:uid="{F416E5A0-DDAB-4F15-B69E-FC336D0BD66B}"/>
    <cellStyle name="Comma [0] 2 171 2 2" xfId="37648" hidden="1" xr:uid="{7BEA8642-D191-474A-A789-36687F97C820}"/>
    <cellStyle name="Comma [0] 2 171 2 2" xfId="39290" hidden="1" xr:uid="{8707AC4C-6639-4484-BF6E-29F9E2B406CC}"/>
    <cellStyle name="Comma [0] 2 171 2 2" xfId="39840" hidden="1" xr:uid="{2042C4F5-B414-45CB-8D11-9B39B4D9E18A}"/>
    <cellStyle name="Comma [0] 2 171 2 2" xfId="39855" hidden="1" xr:uid="{79E564EC-4C8B-43AC-A8BD-E25E480CCEB5}"/>
    <cellStyle name="Comma [0] 2 171 2 2" xfId="39867" hidden="1" xr:uid="{31652216-0771-4AA6-82A8-B722E802E5A5}"/>
    <cellStyle name="Comma [0] 2 171 2 2" xfId="41046" hidden="1" xr:uid="{E830605A-A108-4798-994A-823676144B68}"/>
    <cellStyle name="Comma [0] 2 171 2 2" xfId="41596" hidden="1" xr:uid="{EBE5E34E-273B-48C4-97E0-6E2C05C67E3F}"/>
    <cellStyle name="Comma [0] 2 171 2 2" xfId="41611" hidden="1" xr:uid="{F2387CC1-911A-44B7-8D60-DD293B79B293}"/>
    <cellStyle name="Comma [0] 2 171 2 2" xfId="41623" hidden="1" xr:uid="{1E3EFF80-B924-4D3C-B93B-4CB2B8A28533}"/>
    <cellStyle name="Comma [0] 2 171 2 2" xfId="42802" hidden="1" xr:uid="{83E7336D-61C7-46F1-ACA5-2C8614D0C88D}"/>
    <cellStyle name="Comma [0] 2 171 2 2" xfId="43352" hidden="1" xr:uid="{54AF04E0-B203-49C8-818E-740F44769AEF}"/>
    <cellStyle name="Comma [0] 2 171 2 2" xfId="43367" hidden="1" xr:uid="{BAA69026-7AF9-47D3-B164-40AD3926D304}"/>
    <cellStyle name="Comma [0] 2 171 2 2" xfId="43379" hidden="1" xr:uid="{90BED275-12E1-486A-B140-A5459B14E3D6}"/>
    <cellStyle name="Comma [0] 2 171 2 2" xfId="44558" hidden="1" xr:uid="{946C616F-B508-464E-9A01-6D57D1C58573}"/>
    <cellStyle name="Comma [0] 2 171 2 2" xfId="45108" hidden="1" xr:uid="{787C1116-6E58-4702-9D06-684523FC4F65}"/>
    <cellStyle name="Comma [0] 2 171 2 2" xfId="45123" hidden="1" xr:uid="{05DBEE5C-83CD-4DF8-BCFE-63E9B7514D2E}"/>
    <cellStyle name="Comma [0] 2 171 2 2" xfId="45135" hidden="1" xr:uid="{2AFE3D16-D9B5-4884-9334-5F76E21CD27E}"/>
    <cellStyle name="Comma [0] 2 171 2 2" xfId="46314" hidden="1" xr:uid="{FCF93639-FD7B-47B1-BA2B-47560645DA9C}"/>
    <cellStyle name="Comma [0] 2 171 2 2" xfId="46864" hidden="1" xr:uid="{FAE969DB-F224-4B35-9429-DAD890F507E6}"/>
    <cellStyle name="Comma [0] 2 171 2 2" xfId="46879" hidden="1" xr:uid="{BB74E464-389F-4C07-A51E-3FDD921C6BD7}"/>
    <cellStyle name="Comma [0] 2 171 2 2" xfId="46891" hidden="1" xr:uid="{BC40CB69-5D9E-4106-927D-F34C2574AADB}"/>
    <cellStyle name="Comma [0] 2 171 2 2" xfId="48067" hidden="1" xr:uid="{8557468E-20B1-45E9-9FC6-8213E1DCC9A7}"/>
    <cellStyle name="Comma [0] 2 171 2 2" xfId="48617" hidden="1" xr:uid="{485B5C8E-E188-4702-8783-7DF379FE36DD}"/>
    <cellStyle name="Comma [0] 2 171 2 2" xfId="48632" hidden="1" xr:uid="{C9A0047B-979B-48A4-AEF2-E1C8B6DF0D5A}"/>
    <cellStyle name="Comma [0] 2 171 2 2" xfId="48644" hidden="1" xr:uid="{2D89CAD2-BD99-4D83-9C7A-BDCF07538EA3}"/>
    <cellStyle name="Comma [0] 2 171 2 2" xfId="49817" hidden="1" xr:uid="{E3A40283-B276-4090-9A5F-FC92F5832076}"/>
    <cellStyle name="Comma [0] 2 171 2 2" xfId="50367" hidden="1" xr:uid="{6276D29F-7C50-46B0-8228-6226B4811CC4}"/>
    <cellStyle name="Comma [0] 2 171 2 2" xfId="50382" hidden="1" xr:uid="{E671576A-BAEA-41C8-BE39-34337D459937}"/>
    <cellStyle name="Comma [0] 2 171 2 2" xfId="50394" hidden="1" xr:uid="{700CF71E-86EE-4B26-839A-CBE37F325D69}"/>
    <cellStyle name="Comma [0] 2 171 2 2" xfId="51562" hidden="1" xr:uid="{B60967BC-539E-41EB-90ED-5377E877C5FB}"/>
    <cellStyle name="Comma [0] 2 171 2 2" xfId="52111" hidden="1" xr:uid="{E45A534B-4668-4765-B0A1-760C3A2272B7}"/>
    <cellStyle name="Comma [0] 2 171 2 2" xfId="52126" hidden="1" xr:uid="{98C963C0-A42A-40FC-A2E4-6B2B74FB9126}"/>
    <cellStyle name="Comma [0] 2 171 2 2" xfId="52138" hidden="1" xr:uid="{57BE87F4-FC93-41F8-ADA2-4DEC44B704CA}"/>
    <cellStyle name="Comma [0] 2 171 2 2" xfId="53300" hidden="1" xr:uid="{1CE44AF8-188A-4D30-8848-6B6AF00E0515}"/>
    <cellStyle name="Comma [0] 2 171 2 2" xfId="53845" hidden="1" xr:uid="{031402B9-18FE-4E24-B2F2-71A74D34FD6B}"/>
    <cellStyle name="Comma [0] 2 171 2 2" xfId="53860" hidden="1" xr:uid="{0B157D3E-4027-4961-ACB1-7FFD333AE9D2}"/>
    <cellStyle name="Comma [0] 2 171 2 2" xfId="53872" hidden="1" xr:uid="{C3DF6855-1918-4693-A9AD-CCD5A5DB85BA}"/>
    <cellStyle name="Comma [0] 2 171 2 2" xfId="55028" hidden="1" xr:uid="{09639D47-FDE4-4861-BC8F-A16B1A8F9989}"/>
    <cellStyle name="Comma [0] 2 171 2 2" xfId="55569" hidden="1" xr:uid="{5F7013AD-DF36-42DA-94CF-B2DCC8C79A73}"/>
    <cellStyle name="Comma [0] 2 171 2 2" xfId="55584" hidden="1" xr:uid="{FE501472-2105-4664-B2C4-EF3C2176F255}"/>
    <cellStyle name="Comma [0] 2 171 2 2" xfId="55596" hidden="1" xr:uid="{2235E814-E33F-4DAC-A17C-7165C574129A}"/>
    <cellStyle name="Comma [0] 2 171 2 2" xfId="56741" hidden="1" xr:uid="{6C63E377-67EE-4565-96C2-5B2FAEECE105}"/>
    <cellStyle name="Comma [0] 2 171 2 2" xfId="57276" hidden="1" xr:uid="{859A6615-88BE-4511-B94C-B6E7C76C40F1}"/>
    <cellStyle name="Comma [0] 2 171 2 2" xfId="57291" hidden="1" xr:uid="{1010B16C-68E0-44B9-93C0-C363861E4679}"/>
    <cellStyle name="Comma [0] 2 171 2 2" xfId="57303" hidden="1" xr:uid="{0C261F8E-EF7F-4363-9A84-0F8E3404E469}"/>
    <cellStyle name="Comma [0] 2 171 2 2" xfId="58438" hidden="1" xr:uid="{C93AB226-EE2E-4B92-85AC-E58DACBCF214}"/>
    <cellStyle name="Comma [0] 2 171 2 2" xfId="58970" hidden="1" xr:uid="{1693DA3A-55F1-4B79-A668-C89A21C54CCD}"/>
    <cellStyle name="Comma [0] 2 171 2 2" xfId="58985" hidden="1" xr:uid="{26A52773-4059-45C3-8700-D5E8DA435DEE}"/>
    <cellStyle name="Comma [0] 2 171 2 2" xfId="58997" hidden="1" xr:uid="{9E6D7C5A-593C-486D-9215-54F72D44F4F6}"/>
    <cellStyle name="Comma [0] 2 171 2 2" xfId="60113" hidden="1" xr:uid="{31009E25-2839-4DD2-A48E-5ADE30A9F2E6}"/>
    <cellStyle name="Comma [0] 2 171 2 2" xfId="60631" hidden="1" xr:uid="{FE6AEE8A-8BE6-4C7A-ABAC-028A59662837}"/>
    <cellStyle name="Comma [0] 2 171 2 2" xfId="60646" hidden="1" xr:uid="{EAD1A7C6-97B8-4C20-B410-F6D283EA0153}"/>
    <cellStyle name="Comma [0] 2 171 2 2" xfId="60658" hidden="1" xr:uid="{45998896-E017-481F-A619-FDCC3E99786E}"/>
    <cellStyle name="Comma [0] 2 171 2 2" xfId="61759" hidden="1" xr:uid="{89717200-ACFD-464D-8A3C-866A8FC17092}"/>
    <cellStyle name="Comma [0] 2 171 2 2" xfId="62266" hidden="1" xr:uid="{248FE3CE-8A48-498A-8D25-AE5C82D75A6F}"/>
    <cellStyle name="Comma [0] 2 171 2 2" xfId="62281" hidden="1" xr:uid="{88160C2B-63CA-4277-B083-AC061E2B948E}"/>
    <cellStyle name="Comma [0] 2 171 2 2" xfId="62293" hidden="1" xr:uid="{9F8C4D3B-AE3A-4D9D-86F1-896FB9AB683E}"/>
    <cellStyle name="Comma [0] 2 171 2 2" xfId="63336" hidden="1" xr:uid="{DDBEBB2B-C3A7-43DD-9A8B-26AD65041D46}"/>
    <cellStyle name="Comma [0] 2 171 2 2" xfId="63787" hidden="1" xr:uid="{9C810587-D48F-4CD5-82DF-5D110EA2FF05}"/>
    <cellStyle name="Comma [0] 2 171 2 2" xfId="63806" hidden="1" xr:uid="{4D9CEFA9-9E85-4961-B7AE-54B7379378B2}"/>
    <cellStyle name="Comma [0] 2 171 3" xfId="4100" hidden="1" xr:uid="{00000000-0005-0000-0000-000007100000}"/>
    <cellStyle name="Comma [0] 2 171 3" xfId="4137" hidden="1" xr:uid="{00000000-0005-0000-0000-00002C100000}"/>
    <cellStyle name="Comma [0] 2 171 3" xfId="4306" hidden="1" xr:uid="{00000000-0005-0000-0000-0000D5100000}"/>
    <cellStyle name="Comma [0] 2 171 3" xfId="4748" hidden="1" xr:uid="{00000000-0005-0000-0000-00008F120000}"/>
    <cellStyle name="Comma [0] 2 171 3" xfId="6525" hidden="1" xr:uid="{00000000-0005-0000-0000-000080190000}"/>
    <cellStyle name="Comma [0] 2 171 3" xfId="6848" hidden="1" xr:uid="{00000000-0005-0000-0000-0000C31A0000}"/>
    <cellStyle name="Comma [0] 2 171 3" xfId="6967" hidden="1" xr:uid="{00000000-0005-0000-0000-00003A1B0000}"/>
    <cellStyle name="Comma [0] 2 171 3" xfId="8723" hidden="1" xr:uid="{00000000-0005-0000-0000-000016220000}"/>
    <cellStyle name="Comma [0] 2 171 3" xfId="10479" hidden="1" xr:uid="{00000000-0005-0000-0000-0000F2280000}"/>
    <cellStyle name="Comma [0] 2 171 3" xfId="12235" hidden="1" xr:uid="{00000000-0005-0000-0000-0000CE2F0000}"/>
    <cellStyle name="Comma [0] 2 171 3" xfId="13991" hidden="1" xr:uid="{00000000-0005-0000-0000-0000AA360000}"/>
    <cellStyle name="Comma [0] 2 171 3" xfId="15747" hidden="1" xr:uid="{00000000-0005-0000-0000-0000863D0000}"/>
    <cellStyle name="Comma [0] 2 171 3" xfId="17499" hidden="1" xr:uid="{00000000-0005-0000-0000-00005E440000}"/>
    <cellStyle name="Comma [0] 2 171 3" xfId="19247" hidden="1" xr:uid="{00000000-0005-0000-0000-0000324B0000}"/>
    <cellStyle name="Comma [0] 2 171 3" xfId="20988" hidden="1" xr:uid="{00000000-0005-0000-0000-0000FF510000}"/>
    <cellStyle name="Comma [0] 2 171 3" xfId="22717" hidden="1" xr:uid="{00000000-0005-0000-0000-0000C0580000}"/>
    <cellStyle name="Comma [0] 2 171 3" xfId="36204" hidden="1" xr:uid="{C10A0418-BD1B-46A9-9A5F-3A2381954B34}"/>
    <cellStyle name="Comma [0] 2 171 3" xfId="36241" hidden="1" xr:uid="{D143E284-9AE3-4CEB-BF78-C10DBD230650}"/>
    <cellStyle name="Comma [0] 2 171 3" xfId="36410" hidden="1" xr:uid="{9A3B752C-6E85-486B-80AC-45473B544623}"/>
    <cellStyle name="Comma [0] 2 171 3" xfId="36852" hidden="1" xr:uid="{BCB9B4BC-C91A-431F-ADAC-6EB5C1CB6C83}"/>
    <cellStyle name="Comma [0] 2 171 3" xfId="38629" hidden="1" xr:uid="{759346CC-5542-4E0E-8AC2-7B02A4103C75}"/>
    <cellStyle name="Comma [0] 2 171 3" xfId="38952" hidden="1" xr:uid="{8B66E356-4494-4978-B686-BFADAEAC92E2}"/>
    <cellStyle name="Comma [0] 2 171 3" xfId="39071" hidden="1" xr:uid="{D19F5CBE-3460-4AB4-B0C9-1BB6D0FBD192}"/>
    <cellStyle name="Comma [0] 2 171 3" xfId="40827" hidden="1" xr:uid="{4F2C1430-F606-43F0-8DC5-8A1358AC74CD}"/>
    <cellStyle name="Comma [0] 2 171 3" xfId="42583" hidden="1" xr:uid="{2D70219B-CCD0-4F82-B9C9-36AB15B02F00}"/>
    <cellStyle name="Comma [0] 2 171 3" xfId="44339" hidden="1" xr:uid="{AAC12565-79D6-40E6-A524-A05296F8977C}"/>
    <cellStyle name="Comma [0] 2 171 3" xfId="46095" hidden="1" xr:uid="{F15C5C48-0627-4876-B571-E2B7F87FF798}"/>
    <cellStyle name="Comma [0] 2 171 3" xfId="47851" hidden="1" xr:uid="{5906D275-18C5-43D9-AA13-D1306630A8A4}"/>
    <cellStyle name="Comma [0] 2 171 3" xfId="49603" hidden="1" xr:uid="{53F3F7D6-6F03-4AC8-99BD-89D955C8C455}"/>
    <cellStyle name="Comma [0] 2 171 3" xfId="51351" hidden="1" xr:uid="{9901CFDA-94A1-4B61-AA1E-E6811C0918E5}"/>
    <cellStyle name="Comma [0] 2 171 3" xfId="53092" hidden="1" xr:uid="{BE032064-F96E-49D2-B9FD-FD8DD0EAD5C0}"/>
    <cellStyle name="Comma [0] 2 171 3" xfId="54821" hidden="1" xr:uid="{FC87DE96-9D1A-4105-A04B-3BBEB20909ED}"/>
    <cellStyle name="Comma [0] 2 172" xfId="493" xr:uid="{00000000-0005-0000-0000-0000F0010000}"/>
    <cellStyle name="Comma [0] 2 172 2" xfId="1149" hidden="1" xr:uid="{00000000-0005-0000-0000-000080040000}"/>
    <cellStyle name="Comma [0] 2 172 2" xfId="1604" hidden="1" xr:uid="{00000000-0005-0000-0000-000047060000}"/>
    <cellStyle name="Comma [0] 2 172 2" xfId="1797" hidden="1" xr:uid="{00000000-0005-0000-0000-000008070000}"/>
    <cellStyle name="Comma [0] 2 172 2" xfId="33270" hidden="1" xr:uid="{31ECE8CB-3C61-4F7B-956D-56D35A7F5F78}"/>
    <cellStyle name="Comma [0] 2 172 2" xfId="33722" hidden="1" xr:uid="{0FA3CF23-2BF5-451B-B8D8-96CD8F3D8B85}"/>
    <cellStyle name="Comma [0] 2 172 2" xfId="33912" hidden="1" xr:uid="{4E472322-4B19-4580-A3DD-C96D433F61D7}"/>
    <cellStyle name="Comma [0] 2 172 2" xfId="32631" xr:uid="{23A0067B-82CA-442C-BA14-1A82F3CFE9A0}"/>
    <cellStyle name="Comma [0] 2 172 2 2" xfId="4945" hidden="1" xr:uid="{00000000-0005-0000-0000-000054130000}"/>
    <cellStyle name="Comma [0] 2 172 2 2" xfId="5401" hidden="1" xr:uid="{00000000-0005-0000-0000-00001C150000}"/>
    <cellStyle name="Comma [0] 2 172 2 2" xfId="5512" hidden="1" xr:uid="{00000000-0005-0000-0000-00008B150000}"/>
    <cellStyle name="Comma [0] 2 172 2 2" xfId="5598" hidden="1" xr:uid="{00000000-0005-0000-0000-0000E1150000}"/>
    <cellStyle name="Comma [0] 2 172 2 2" xfId="7164" hidden="1" xr:uid="{00000000-0005-0000-0000-0000FF1B0000}"/>
    <cellStyle name="Comma [0] 2 172 2 2" xfId="7620" hidden="1" xr:uid="{00000000-0005-0000-0000-0000C71D0000}"/>
    <cellStyle name="Comma [0] 2 172 2 2" xfId="7731" hidden="1" xr:uid="{00000000-0005-0000-0000-0000361E0000}"/>
    <cellStyle name="Comma [0] 2 172 2 2" xfId="7817" hidden="1" xr:uid="{00000000-0005-0000-0000-00008C1E0000}"/>
    <cellStyle name="Comma [0] 2 172 2 2" xfId="8920" hidden="1" xr:uid="{00000000-0005-0000-0000-0000DB220000}"/>
    <cellStyle name="Comma [0] 2 172 2 2" xfId="9376" hidden="1" xr:uid="{00000000-0005-0000-0000-0000A3240000}"/>
    <cellStyle name="Comma [0] 2 172 2 2" xfId="9487" hidden="1" xr:uid="{00000000-0005-0000-0000-000012250000}"/>
    <cellStyle name="Comma [0] 2 172 2 2" xfId="9573" hidden="1" xr:uid="{00000000-0005-0000-0000-000068250000}"/>
    <cellStyle name="Comma [0] 2 172 2 2" xfId="10676" hidden="1" xr:uid="{00000000-0005-0000-0000-0000B7290000}"/>
    <cellStyle name="Comma [0] 2 172 2 2" xfId="11132" hidden="1" xr:uid="{00000000-0005-0000-0000-00007F2B0000}"/>
    <cellStyle name="Comma [0] 2 172 2 2" xfId="11243" hidden="1" xr:uid="{00000000-0005-0000-0000-0000EE2B0000}"/>
    <cellStyle name="Comma [0] 2 172 2 2" xfId="11329" hidden="1" xr:uid="{00000000-0005-0000-0000-0000442C0000}"/>
    <cellStyle name="Comma [0] 2 172 2 2" xfId="12432" hidden="1" xr:uid="{00000000-0005-0000-0000-000093300000}"/>
    <cellStyle name="Comma [0] 2 172 2 2" xfId="12888" hidden="1" xr:uid="{00000000-0005-0000-0000-00005B320000}"/>
    <cellStyle name="Comma [0] 2 172 2 2" xfId="12999" hidden="1" xr:uid="{00000000-0005-0000-0000-0000CA320000}"/>
    <cellStyle name="Comma [0] 2 172 2 2" xfId="13085" hidden="1" xr:uid="{00000000-0005-0000-0000-000020330000}"/>
    <cellStyle name="Comma [0] 2 172 2 2" xfId="14188" hidden="1" xr:uid="{00000000-0005-0000-0000-00006F370000}"/>
    <cellStyle name="Comma [0] 2 172 2 2" xfId="14644" hidden="1" xr:uid="{00000000-0005-0000-0000-000037390000}"/>
    <cellStyle name="Comma [0] 2 172 2 2" xfId="14755" hidden="1" xr:uid="{00000000-0005-0000-0000-0000A6390000}"/>
    <cellStyle name="Comma [0] 2 172 2 2" xfId="14841" hidden="1" xr:uid="{00000000-0005-0000-0000-0000FC390000}"/>
    <cellStyle name="Comma [0] 2 172 2 2" xfId="15941" hidden="1" xr:uid="{00000000-0005-0000-0000-0000483E0000}"/>
    <cellStyle name="Comma [0] 2 172 2 2" xfId="16397" hidden="1" xr:uid="{00000000-0005-0000-0000-000010400000}"/>
    <cellStyle name="Comma [0] 2 172 2 2" xfId="16508" hidden="1" xr:uid="{00000000-0005-0000-0000-00007F400000}"/>
    <cellStyle name="Comma [0] 2 172 2 2" xfId="16594" hidden="1" xr:uid="{00000000-0005-0000-0000-0000D5400000}"/>
    <cellStyle name="Comma [0] 2 172 2 2" xfId="17691" hidden="1" xr:uid="{00000000-0005-0000-0000-00001E450000}"/>
    <cellStyle name="Comma [0] 2 172 2 2" xfId="18147" hidden="1" xr:uid="{00000000-0005-0000-0000-0000E6460000}"/>
    <cellStyle name="Comma [0] 2 172 2 2" xfId="18258" hidden="1" xr:uid="{00000000-0005-0000-0000-000055470000}"/>
    <cellStyle name="Comma [0] 2 172 2 2" xfId="18344" hidden="1" xr:uid="{00000000-0005-0000-0000-0000AB470000}"/>
    <cellStyle name="Comma [0] 2 172 2 2" xfId="19436" hidden="1" xr:uid="{00000000-0005-0000-0000-0000EF4B0000}"/>
    <cellStyle name="Comma [0] 2 172 2 2" xfId="19891" hidden="1" xr:uid="{00000000-0005-0000-0000-0000B64D0000}"/>
    <cellStyle name="Comma [0] 2 172 2 2" xfId="20002" hidden="1" xr:uid="{00000000-0005-0000-0000-0000254E0000}"/>
    <cellStyle name="Comma [0] 2 172 2 2" xfId="20088" hidden="1" xr:uid="{00000000-0005-0000-0000-00007B4E0000}"/>
    <cellStyle name="Comma [0] 2 172 2 2" xfId="21174" hidden="1" xr:uid="{00000000-0005-0000-0000-0000B9520000}"/>
    <cellStyle name="Comma [0] 2 172 2 2" xfId="21625" hidden="1" xr:uid="{00000000-0005-0000-0000-00007C540000}"/>
    <cellStyle name="Comma [0] 2 172 2 2" xfId="21736" hidden="1" xr:uid="{00000000-0005-0000-0000-0000EB540000}"/>
    <cellStyle name="Comma [0] 2 172 2 2" xfId="21822" hidden="1" xr:uid="{00000000-0005-0000-0000-000041550000}"/>
    <cellStyle name="Comma [0] 2 172 2 2" xfId="22902" hidden="1" xr:uid="{00000000-0005-0000-0000-000079590000}"/>
    <cellStyle name="Comma [0] 2 172 2 2" xfId="23349" hidden="1" xr:uid="{00000000-0005-0000-0000-0000385B0000}"/>
    <cellStyle name="Comma [0] 2 172 2 2" xfId="23460" hidden="1" xr:uid="{00000000-0005-0000-0000-0000A75B0000}"/>
    <cellStyle name="Comma [0] 2 172 2 2" xfId="23546" hidden="1" xr:uid="{00000000-0005-0000-0000-0000FD5B0000}"/>
    <cellStyle name="Comma [0] 2 172 2 2" xfId="24615" hidden="1" xr:uid="{00000000-0005-0000-0000-00002A600000}"/>
    <cellStyle name="Comma [0] 2 172 2 2" xfId="25057" hidden="1" xr:uid="{00000000-0005-0000-0000-0000E4610000}"/>
    <cellStyle name="Comma [0] 2 172 2 2" xfId="25167" hidden="1" xr:uid="{00000000-0005-0000-0000-000052620000}"/>
    <cellStyle name="Comma [0] 2 172 2 2" xfId="25253" hidden="1" xr:uid="{00000000-0005-0000-0000-0000A8620000}"/>
    <cellStyle name="Comma [0] 2 172 2 2" xfId="26312" hidden="1" xr:uid="{00000000-0005-0000-0000-0000CB660000}"/>
    <cellStyle name="Comma [0] 2 172 2 2" xfId="26751" hidden="1" xr:uid="{00000000-0005-0000-0000-000082680000}"/>
    <cellStyle name="Comma [0] 2 172 2 2" xfId="26861" hidden="1" xr:uid="{00000000-0005-0000-0000-0000F0680000}"/>
    <cellStyle name="Comma [0] 2 172 2 2" xfId="26947" hidden="1" xr:uid="{00000000-0005-0000-0000-000046690000}"/>
    <cellStyle name="Comma [0] 2 172 2 2" xfId="27987" hidden="1" xr:uid="{00000000-0005-0000-0000-0000566D0000}"/>
    <cellStyle name="Comma [0] 2 172 2 2" xfId="28413" hidden="1" xr:uid="{00000000-0005-0000-0000-0000006F0000}"/>
    <cellStyle name="Comma [0] 2 172 2 2" xfId="28522" hidden="1" xr:uid="{00000000-0005-0000-0000-00006D6F0000}"/>
    <cellStyle name="Comma [0] 2 172 2 2" xfId="28608" hidden="1" xr:uid="{00000000-0005-0000-0000-0000C36F0000}"/>
    <cellStyle name="Comma [0] 2 172 2 2" xfId="29633" hidden="1" xr:uid="{00000000-0005-0000-0000-0000C4730000}"/>
    <cellStyle name="Comma [0] 2 172 2 2" xfId="30048" hidden="1" xr:uid="{00000000-0005-0000-0000-000063750000}"/>
    <cellStyle name="Comma [0] 2 172 2 2" xfId="30157" hidden="1" xr:uid="{00000000-0005-0000-0000-0000D0750000}"/>
    <cellStyle name="Comma [0] 2 172 2 2" xfId="30243" hidden="1" xr:uid="{00000000-0005-0000-0000-000026760000}"/>
    <cellStyle name="Comma [0] 2 172 2 2" xfId="31211" hidden="1" xr:uid="{00000000-0005-0000-0000-0000EE790000}"/>
    <cellStyle name="Comma [0] 2 172 2 2" xfId="31570" hidden="1" xr:uid="{00000000-0005-0000-0000-0000557B0000}"/>
    <cellStyle name="Comma [0] 2 172 2 2" xfId="31756" hidden="1" xr:uid="{00000000-0005-0000-0000-00000F7C0000}"/>
    <cellStyle name="Comma [0] 2 172 2 2" xfId="37049" hidden="1" xr:uid="{BDAF7E5D-5A39-4BBC-A3B7-62E0C5471057}"/>
    <cellStyle name="Comma [0] 2 172 2 2" xfId="37505" hidden="1" xr:uid="{CC7C2389-AA70-4966-B616-6FBA2CE29831}"/>
    <cellStyle name="Comma [0] 2 172 2 2" xfId="37616" hidden="1" xr:uid="{B615DEC0-E57F-465C-B36E-16C0CA8AD9A1}"/>
    <cellStyle name="Comma [0] 2 172 2 2" xfId="37702" hidden="1" xr:uid="{62305604-4148-46F8-873D-C462035BD06C}"/>
    <cellStyle name="Comma [0] 2 172 2 2" xfId="39268" hidden="1" xr:uid="{E7045BF6-C0F2-4AC7-9E40-9FDAFF25E187}"/>
    <cellStyle name="Comma [0] 2 172 2 2" xfId="39724" hidden="1" xr:uid="{6E7BD941-457D-44D8-B926-C8CB2FCBD57F}"/>
    <cellStyle name="Comma [0] 2 172 2 2" xfId="39835" hidden="1" xr:uid="{B87149E2-4711-4A30-B826-C53CC4F54E8A}"/>
    <cellStyle name="Comma [0] 2 172 2 2" xfId="39921" hidden="1" xr:uid="{9984D278-86C2-4D84-9DED-BD22C2AD37BD}"/>
    <cellStyle name="Comma [0] 2 172 2 2" xfId="41024" hidden="1" xr:uid="{B4A8A997-AD50-4999-AF81-6C79B8B4B621}"/>
    <cellStyle name="Comma [0] 2 172 2 2" xfId="41480" hidden="1" xr:uid="{4FF8D0D6-3619-4A60-8323-6CE5CF4D5CCF}"/>
    <cellStyle name="Comma [0] 2 172 2 2" xfId="41591" hidden="1" xr:uid="{F85A1502-AEB8-4983-A3F5-CF7227BBF856}"/>
    <cellStyle name="Comma [0] 2 172 2 2" xfId="41677" hidden="1" xr:uid="{F0FDA61E-0338-43AA-9B5B-733EBDCBA3BF}"/>
    <cellStyle name="Comma [0] 2 172 2 2" xfId="42780" hidden="1" xr:uid="{32D09E1A-B29E-431E-B1C5-9FAF615D390F}"/>
    <cellStyle name="Comma [0] 2 172 2 2" xfId="43236" hidden="1" xr:uid="{A7A6226E-7DC0-41DC-A2B2-FB4E3BDB6B2E}"/>
    <cellStyle name="Comma [0] 2 172 2 2" xfId="43347" hidden="1" xr:uid="{A673B986-AFD3-4B27-A6A4-CA2374CE4C1E}"/>
    <cellStyle name="Comma [0] 2 172 2 2" xfId="43433" hidden="1" xr:uid="{4EFACA82-9DD9-42FB-ACFA-5CF3633815A9}"/>
    <cellStyle name="Comma [0] 2 172 2 2" xfId="44536" hidden="1" xr:uid="{CA2C4242-7373-4F10-919C-C74F6BDDA721}"/>
    <cellStyle name="Comma [0] 2 172 2 2" xfId="44992" hidden="1" xr:uid="{35A81D36-F7A4-485E-98DB-19ACEE5884BB}"/>
    <cellStyle name="Comma [0] 2 172 2 2" xfId="45103" hidden="1" xr:uid="{D1931E21-8FCA-4A66-97E8-276278C9B9A9}"/>
    <cellStyle name="Comma [0] 2 172 2 2" xfId="45189" hidden="1" xr:uid="{72E6CA78-2D89-401B-A2A6-24EAC8783F1B}"/>
    <cellStyle name="Comma [0] 2 172 2 2" xfId="46292" hidden="1" xr:uid="{C6F65703-C4AE-4CEA-99A9-258E52186CE4}"/>
    <cellStyle name="Comma [0] 2 172 2 2" xfId="46748" hidden="1" xr:uid="{88B24596-81C6-4C32-91F0-B11E2C957D72}"/>
    <cellStyle name="Comma [0] 2 172 2 2" xfId="46859" hidden="1" xr:uid="{6152D0FF-E2A9-4E57-8A15-7D8E9D117E79}"/>
    <cellStyle name="Comma [0] 2 172 2 2" xfId="46945" hidden="1" xr:uid="{F9E8FDBC-3C07-4B83-B71D-5DDCC461F014}"/>
    <cellStyle name="Comma [0] 2 172 2 2" xfId="48045" hidden="1" xr:uid="{F953CB89-5F76-49DF-99C9-524543D0EA72}"/>
    <cellStyle name="Comma [0] 2 172 2 2" xfId="48501" hidden="1" xr:uid="{2B026E30-8884-4B09-9888-45AD3B22BDD4}"/>
    <cellStyle name="Comma [0] 2 172 2 2" xfId="48612" hidden="1" xr:uid="{E526ADB2-D84A-40D1-8ABF-6F9BF8DCC716}"/>
    <cellStyle name="Comma [0] 2 172 2 2" xfId="48698" hidden="1" xr:uid="{089F380A-08E8-4C48-AFC6-66C3B755476C}"/>
    <cellStyle name="Comma [0] 2 172 2 2" xfId="49795" hidden="1" xr:uid="{F5A31A1C-8D1B-48F2-9491-3E78C96AFACF}"/>
    <cellStyle name="Comma [0] 2 172 2 2" xfId="50251" hidden="1" xr:uid="{803D2FB5-F11E-45CC-BB65-C49B6CCC2E12}"/>
    <cellStyle name="Comma [0] 2 172 2 2" xfId="50362" hidden="1" xr:uid="{15A0FABF-3CA8-453F-B268-DB0308D1B6CF}"/>
    <cellStyle name="Comma [0] 2 172 2 2" xfId="50448" hidden="1" xr:uid="{6986886E-8B55-4537-8F65-F9B6D2BC13B3}"/>
    <cellStyle name="Comma [0] 2 172 2 2" xfId="51540" hidden="1" xr:uid="{C484F78B-0240-4099-8E5D-4B9673924DD3}"/>
    <cellStyle name="Comma [0] 2 172 2 2" xfId="51995" hidden="1" xr:uid="{5C99AA85-E264-48EB-B1F8-720BCE47315C}"/>
    <cellStyle name="Comma [0] 2 172 2 2" xfId="52106" hidden="1" xr:uid="{C68B9F19-5948-4C8A-9343-0C4A2ACB4F4C}"/>
    <cellStyle name="Comma [0] 2 172 2 2" xfId="52192" hidden="1" xr:uid="{81F6D413-F265-4EF5-A195-DA18366B832A}"/>
    <cellStyle name="Comma [0] 2 172 2 2" xfId="53278" hidden="1" xr:uid="{02205E90-6CF9-4BCE-99C3-C61C24E4428C}"/>
    <cellStyle name="Comma [0] 2 172 2 2" xfId="53729" hidden="1" xr:uid="{1AB009BA-CB33-4647-8130-CA6184843A00}"/>
    <cellStyle name="Comma [0] 2 172 2 2" xfId="53840" hidden="1" xr:uid="{A5F3B2AC-9058-4981-9051-592B6862A686}"/>
    <cellStyle name="Comma [0] 2 172 2 2" xfId="53926" hidden="1" xr:uid="{A20667B6-6B2A-4365-A5BF-1FCA7300D038}"/>
    <cellStyle name="Comma [0] 2 172 2 2" xfId="55006" hidden="1" xr:uid="{507514AD-B12D-4D22-8BDD-1B4DF586CF88}"/>
    <cellStyle name="Comma [0] 2 172 2 2" xfId="55453" hidden="1" xr:uid="{BDE7FB03-328B-4166-84F7-68568F88F3A3}"/>
    <cellStyle name="Comma [0] 2 172 2 2" xfId="55564" hidden="1" xr:uid="{CB3F387B-EEC6-488C-9E72-66F6DA200AFA}"/>
    <cellStyle name="Comma [0] 2 172 2 2" xfId="55650" hidden="1" xr:uid="{CDCE21B7-4A33-45DE-9B34-DCFC3EBF9931}"/>
    <cellStyle name="Comma [0] 2 172 2 2" xfId="56719" hidden="1" xr:uid="{76D352B1-D8F5-4DA4-AD28-A887EC714C50}"/>
    <cellStyle name="Comma [0] 2 172 2 2" xfId="57161" hidden="1" xr:uid="{44C01624-DA54-42BA-A968-F749771FB3C7}"/>
    <cellStyle name="Comma [0] 2 172 2 2" xfId="57271" hidden="1" xr:uid="{3111ABAD-5EA0-40DE-8FCC-A87BB5F79DA6}"/>
    <cellStyle name="Comma [0] 2 172 2 2" xfId="57357" hidden="1" xr:uid="{5E78406E-D84C-438A-8AF1-1A9CDC2966C7}"/>
    <cellStyle name="Comma [0] 2 172 2 2" xfId="58416" hidden="1" xr:uid="{3EC80B68-5A5E-4DFF-8B5D-AFB6FD22EC2C}"/>
    <cellStyle name="Comma [0] 2 172 2 2" xfId="58855" hidden="1" xr:uid="{EC9B1FF3-2548-45C2-8BAA-5643EA8B937E}"/>
    <cellStyle name="Comma [0] 2 172 2 2" xfId="58965" hidden="1" xr:uid="{EAE49A8C-858A-4F0A-92B3-091C81723A2D}"/>
    <cellStyle name="Comma [0] 2 172 2 2" xfId="59051" hidden="1" xr:uid="{042D6438-76A0-4E0C-B106-824C04124687}"/>
    <cellStyle name="Comma [0] 2 172 2 2" xfId="60091" hidden="1" xr:uid="{6496ED98-3FFD-4F86-96CE-F20D3F7234DD}"/>
    <cellStyle name="Comma [0] 2 172 2 2" xfId="60517" hidden="1" xr:uid="{684499E4-2677-4DDA-BE7E-56426F29B9D6}"/>
    <cellStyle name="Comma [0] 2 172 2 2" xfId="60626" hidden="1" xr:uid="{9D5E519D-A506-4338-B673-592C43CBA6AB}"/>
    <cellStyle name="Comma [0] 2 172 2 2" xfId="60712" hidden="1" xr:uid="{2AED614D-2CF4-48AC-AEEB-6B507E282DDC}"/>
    <cellStyle name="Comma [0] 2 172 2 2" xfId="61737" hidden="1" xr:uid="{1EFB432A-0D49-4FC7-90B6-A274190D4564}"/>
    <cellStyle name="Comma [0] 2 172 2 2" xfId="62152" hidden="1" xr:uid="{BCDA533C-C5C6-4AE9-94EC-1AC11B53D8E6}"/>
    <cellStyle name="Comma [0] 2 172 2 2" xfId="62261" hidden="1" xr:uid="{9A9A8F97-9735-41B7-99AF-9CB896C34B38}"/>
    <cellStyle name="Comma [0] 2 172 2 2" xfId="62347" hidden="1" xr:uid="{A2FE15EA-7A01-4A96-9245-ADBE80389584}"/>
    <cellStyle name="Comma [0] 2 172 2 2" xfId="63315" hidden="1" xr:uid="{627A007D-8721-4A06-A989-39C7C71FC59D}"/>
    <cellStyle name="Comma [0] 2 172 2 2" xfId="63674" hidden="1" xr:uid="{DF5EDD37-4526-45B5-9685-FDAEE406E714}"/>
    <cellStyle name="Comma [0] 2 172 2 2" xfId="63860" hidden="1" xr:uid="{EB4C1288-5F4C-46CC-89AC-A510861AEBB7}"/>
    <cellStyle name="Comma [0] 2 172 3" xfId="4284" hidden="1" xr:uid="{00000000-0005-0000-0000-0000BF100000}"/>
    <cellStyle name="Comma [0] 2 172 3" xfId="6409" hidden="1" xr:uid="{00000000-0005-0000-0000-00000C190000}"/>
    <cellStyle name="Comma [0] 2 172 3" xfId="6503" hidden="1" xr:uid="{00000000-0005-0000-0000-00006A190000}"/>
    <cellStyle name="Comma [0] 2 172 3" xfId="6588" hidden="1" xr:uid="{00000000-0005-0000-0000-0000BF190000}"/>
    <cellStyle name="Comma [0] 2 172 3" xfId="6692" hidden="1" xr:uid="{00000000-0005-0000-0000-0000271A0000}"/>
    <cellStyle name="Comma [0] 2 172 3" xfId="6707" hidden="1" xr:uid="{00000000-0005-0000-0000-0000361A0000}"/>
    <cellStyle name="Comma [0] 2 172 3" xfId="6713" hidden="1" xr:uid="{00000000-0005-0000-0000-00003C1A0000}"/>
    <cellStyle name="Comma [0] 2 172 3" xfId="6752" hidden="1" xr:uid="{00000000-0005-0000-0000-0000631A0000}"/>
    <cellStyle name="Comma [0] 2 172 3" xfId="6823" hidden="1" xr:uid="{00000000-0005-0000-0000-0000AA1A0000}"/>
    <cellStyle name="Comma [0] 2 172 3" xfId="7076" hidden="1" xr:uid="{00000000-0005-0000-0000-0000A71B0000}"/>
    <cellStyle name="Comma [0] 2 172 3" xfId="8832" hidden="1" xr:uid="{00000000-0005-0000-0000-000083220000}"/>
    <cellStyle name="Comma [0] 2 172 3" xfId="10588" hidden="1" xr:uid="{00000000-0005-0000-0000-00005F290000}"/>
    <cellStyle name="Comma [0] 2 172 3" xfId="12344" hidden="1" xr:uid="{00000000-0005-0000-0000-00003B300000}"/>
    <cellStyle name="Comma [0] 2 172 3" xfId="14100" hidden="1" xr:uid="{00000000-0005-0000-0000-000017370000}"/>
    <cellStyle name="Comma [0] 2 172 3" xfId="15853" hidden="1" xr:uid="{00000000-0005-0000-0000-0000F03D0000}"/>
    <cellStyle name="Comma [0] 2 172 3" xfId="17603" hidden="1" xr:uid="{00000000-0005-0000-0000-0000C6440000}"/>
    <cellStyle name="Comma [0] 2 172 3" xfId="36388" hidden="1" xr:uid="{61DF7CAF-E077-461B-97A2-B5F85DB60CB7}"/>
    <cellStyle name="Comma [0] 2 172 3" xfId="38513" hidden="1" xr:uid="{8479E8B4-C85F-49EB-AA75-48E609B54C45}"/>
    <cellStyle name="Comma [0] 2 172 3" xfId="38607" hidden="1" xr:uid="{1A26C40C-6E1B-4FE2-973E-6758525D16EB}"/>
    <cellStyle name="Comma [0] 2 172 3" xfId="38692" hidden="1" xr:uid="{67367FC0-F16F-4D13-B844-89EC4620D6F8}"/>
    <cellStyle name="Comma [0] 2 172 3" xfId="38796" hidden="1" xr:uid="{1B655F3E-6D11-44C0-BCAD-36F5BF531ABF}"/>
    <cellStyle name="Comma [0] 2 172 3" xfId="38811" hidden="1" xr:uid="{04DF445F-AB7F-45E8-A080-29BD85C25D2A}"/>
    <cellStyle name="Comma [0] 2 172 3" xfId="38817" hidden="1" xr:uid="{4DEC1F22-B268-4C1C-AD81-CA63A282EB25}"/>
    <cellStyle name="Comma [0] 2 172 3" xfId="38856" hidden="1" xr:uid="{B2EB383F-6D14-4DA6-91C1-634B08CDC7C8}"/>
    <cellStyle name="Comma [0] 2 172 3" xfId="38927" hidden="1" xr:uid="{63729C33-77BF-43F3-8274-712E46AA3F1E}"/>
    <cellStyle name="Comma [0] 2 172 3" xfId="39180" hidden="1" xr:uid="{5E5C6C8C-7F16-46DD-8B5C-DD9F328B775D}"/>
    <cellStyle name="Comma [0] 2 172 3" xfId="40936" hidden="1" xr:uid="{AF5F8E5D-4897-40BE-ABB2-D036D7DC59C4}"/>
    <cellStyle name="Comma [0] 2 172 3" xfId="42692" hidden="1" xr:uid="{1FDBD189-636E-47F4-BA63-39D5CD762C13}"/>
    <cellStyle name="Comma [0] 2 172 3" xfId="44448" hidden="1" xr:uid="{09B5B6BD-D771-4C04-9A63-EC29A862BA22}"/>
    <cellStyle name="Comma [0] 2 172 3" xfId="46204" hidden="1" xr:uid="{B9EE6BBA-3478-4BE6-B183-6FD832CCC166}"/>
    <cellStyle name="Comma [0] 2 172 3" xfId="47957" hidden="1" xr:uid="{6BDA3CBB-1909-4228-9742-331C9DEF5236}"/>
    <cellStyle name="Comma [0] 2 172 3" xfId="49707" hidden="1" xr:uid="{F4CA49CC-1530-4A13-B689-1C40447FE61D}"/>
    <cellStyle name="Comma [0] 2 173" xfId="491" xr:uid="{00000000-0005-0000-0000-0000EE010000}"/>
    <cellStyle name="Comma [0] 2 173 2" xfId="1012" hidden="1" xr:uid="{00000000-0005-0000-0000-0000F7030000}"/>
    <cellStyle name="Comma [0] 2 173 2" xfId="1713" hidden="1" xr:uid="{00000000-0005-0000-0000-0000B4060000}"/>
    <cellStyle name="Comma [0] 2 173 2" xfId="1804" hidden="1" xr:uid="{00000000-0005-0000-0000-00000F070000}"/>
    <cellStyle name="Comma [0] 2 173 2" xfId="33134" hidden="1" xr:uid="{D8D28E96-236A-4A87-8B7D-8078D2869837}"/>
    <cellStyle name="Comma [0] 2 173 2" xfId="33831" hidden="1" xr:uid="{6C5C0AB4-8EC6-4A59-BA65-0FE6DB507A84}"/>
    <cellStyle name="Comma [0] 2 173 2" xfId="33919" hidden="1" xr:uid="{614533AE-378E-4176-80B6-03F37E30D43C}"/>
    <cellStyle name="Comma [0] 2 173 2" xfId="32629" xr:uid="{4A9809D7-D8E8-4972-A53E-203F59DE622C}"/>
    <cellStyle name="Comma [0] 2 173 2 2" xfId="4804" hidden="1" xr:uid="{00000000-0005-0000-0000-0000C7120000}"/>
    <cellStyle name="Comma [0] 2 173 2 2" xfId="4943" hidden="1" xr:uid="{00000000-0005-0000-0000-000052130000}"/>
    <cellStyle name="Comma [0] 2 173 2 2" xfId="5510" hidden="1" xr:uid="{00000000-0005-0000-0000-000089150000}"/>
    <cellStyle name="Comma [0] 2 173 2 2" xfId="5605" hidden="1" xr:uid="{00000000-0005-0000-0000-0000E8150000}"/>
    <cellStyle name="Comma [0] 2 173 2 2" xfId="7023" hidden="1" xr:uid="{00000000-0005-0000-0000-0000721B0000}"/>
    <cellStyle name="Comma [0] 2 173 2 2" xfId="7162" hidden="1" xr:uid="{00000000-0005-0000-0000-0000FD1B0000}"/>
    <cellStyle name="Comma [0] 2 173 2 2" xfId="7729" hidden="1" xr:uid="{00000000-0005-0000-0000-0000341E0000}"/>
    <cellStyle name="Comma [0] 2 173 2 2" xfId="7824" hidden="1" xr:uid="{00000000-0005-0000-0000-0000931E0000}"/>
    <cellStyle name="Comma [0] 2 173 2 2" xfId="8779" hidden="1" xr:uid="{00000000-0005-0000-0000-00004E220000}"/>
    <cellStyle name="Comma [0] 2 173 2 2" xfId="8918" hidden="1" xr:uid="{00000000-0005-0000-0000-0000D9220000}"/>
    <cellStyle name="Comma [0] 2 173 2 2" xfId="9485" hidden="1" xr:uid="{00000000-0005-0000-0000-000010250000}"/>
    <cellStyle name="Comma [0] 2 173 2 2" xfId="9580" hidden="1" xr:uid="{00000000-0005-0000-0000-00006F250000}"/>
    <cellStyle name="Comma [0] 2 173 2 2" xfId="10535" hidden="1" xr:uid="{00000000-0005-0000-0000-00002A290000}"/>
    <cellStyle name="Comma [0] 2 173 2 2" xfId="10674" hidden="1" xr:uid="{00000000-0005-0000-0000-0000B5290000}"/>
    <cellStyle name="Comma [0] 2 173 2 2" xfId="11241" hidden="1" xr:uid="{00000000-0005-0000-0000-0000EC2B0000}"/>
    <cellStyle name="Comma [0] 2 173 2 2" xfId="11336" hidden="1" xr:uid="{00000000-0005-0000-0000-00004B2C0000}"/>
    <cellStyle name="Comma [0] 2 173 2 2" xfId="12291" hidden="1" xr:uid="{00000000-0005-0000-0000-000006300000}"/>
    <cellStyle name="Comma [0] 2 173 2 2" xfId="12430" hidden="1" xr:uid="{00000000-0005-0000-0000-000091300000}"/>
    <cellStyle name="Comma [0] 2 173 2 2" xfId="12997" hidden="1" xr:uid="{00000000-0005-0000-0000-0000C8320000}"/>
    <cellStyle name="Comma [0] 2 173 2 2" xfId="13092" hidden="1" xr:uid="{00000000-0005-0000-0000-000027330000}"/>
    <cellStyle name="Comma [0] 2 173 2 2" xfId="14047" hidden="1" xr:uid="{00000000-0005-0000-0000-0000E2360000}"/>
    <cellStyle name="Comma [0] 2 173 2 2" xfId="14186" hidden="1" xr:uid="{00000000-0005-0000-0000-00006D370000}"/>
    <cellStyle name="Comma [0] 2 173 2 2" xfId="14753" hidden="1" xr:uid="{00000000-0005-0000-0000-0000A4390000}"/>
    <cellStyle name="Comma [0] 2 173 2 2" xfId="14848" hidden="1" xr:uid="{00000000-0005-0000-0000-0000033A0000}"/>
    <cellStyle name="Comma [0] 2 173 2 2" xfId="15800" hidden="1" xr:uid="{00000000-0005-0000-0000-0000BB3D0000}"/>
    <cellStyle name="Comma [0] 2 173 2 2" xfId="15939" hidden="1" xr:uid="{00000000-0005-0000-0000-0000463E0000}"/>
    <cellStyle name="Comma [0] 2 173 2 2" xfId="16506" hidden="1" xr:uid="{00000000-0005-0000-0000-00007D400000}"/>
    <cellStyle name="Comma [0] 2 173 2 2" xfId="16601" hidden="1" xr:uid="{00000000-0005-0000-0000-0000DC400000}"/>
    <cellStyle name="Comma [0] 2 173 2 2" xfId="17550" hidden="1" xr:uid="{00000000-0005-0000-0000-000091440000}"/>
    <cellStyle name="Comma [0] 2 173 2 2" xfId="17689" hidden="1" xr:uid="{00000000-0005-0000-0000-00001C450000}"/>
    <cellStyle name="Comma [0] 2 173 2 2" xfId="18256" hidden="1" xr:uid="{00000000-0005-0000-0000-000053470000}"/>
    <cellStyle name="Comma [0] 2 173 2 2" xfId="18351" hidden="1" xr:uid="{00000000-0005-0000-0000-0000B2470000}"/>
    <cellStyle name="Comma [0] 2 173 2 2" xfId="19296" hidden="1" xr:uid="{00000000-0005-0000-0000-0000634B0000}"/>
    <cellStyle name="Comma [0] 2 173 2 2" xfId="19434" hidden="1" xr:uid="{00000000-0005-0000-0000-0000ED4B0000}"/>
    <cellStyle name="Comma [0] 2 173 2 2" xfId="20000" hidden="1" xr:uid="{00000000-0005-0000-0000-0000234E0000}"/>
    <cellStyle name="Comma [0] 2 173 2 2" xfId="20095" hidden="1" xr:uid="{00000000-0005-0000-0000-0000824E0000}"/>
    <cellStyle name="Comma [0] 2 173 2 2" xfId="21034" hidden="1" xr:uid="{00000000-0005-0000-0000-00002D520000}"/>
    <cellStyle name="Comma [0] 2 173 2 2" xfId="21172" hidden="1" xr:uid="{00000000-0005-0000-0000-0000B7520000}"/>
    <cellStyle name="Comma [0] 2 173 2 2" xfId="21734" hidden="1" xr:uid="{00000000-0005-0000-0000-0000E9540000}"/>
    <cellStyle name="Comma [0] 2 173 2 2" xfId="21829" hidden="1" xr:uid="{00000000-0005-0000-0000-000048550000}"/>
    <cellStyle name="Comma [0] 2 173 2 2" xfId="22762" hidden="1" xr:uid="{00000000-0005-0000-0000-0000ED580000}"/>
    <cellStyle name="Comma [0] 2 173 2 2" xfId="22900" hidden="1" xr:uid="{00000000-0005-0000-0000-000077590000}"/>
    <cellStyle name="Comma [0] 2 173 2 2" xfId="23458" hidden="1" xr:uid="{00000000-0005-0000-0000-0000A55B0000}"/>
    <cellStyle name="Comma [0] 2 173 2 2" xfId="23553" hidden="1" xr:uid="{00000000-0005-0000-0000-0000045C0000}"/>
    <cellStyle name="Comma [0] 2 173 2 2" xfId="24478" hidden="1" xr:uid="{00000000-0005-0000-0000-0000A15F0000}"/>
    <cellStyle name="Comma [0] 2 173 2 2" xfId="24613" hidden="1" xr:uid="{00000000-0005-0000-0000-000028600000}"/>
    <cellStyle name="Comma [0] 2 173 2 2" xfId="25165" hidden="1" xr:uid="{00000000-0005-0000-0000-000050620000}"/>
    <cellStyle name="Comma [0] 2 173 2 2" xfId="25260" hidden="1" xr:uid="{00000000-0005-0000-0000-0000AF620000}"/>
    <cellStyle name="Comma [0] 2 173 2 2" xfId="26176" hidden="1" xr:uid="{00000000-0005-0000-0000-000043660000}"/>
    <cellStyle name="Comma [0] 2 173 2 2" xfId="26310" hidden="1" xr:uid="{00000000-0005-0000-0000-0000C9660000}"/>
    <cellStyle name="Comma [0] 2 173 2 2" xfId="26859" hidden="1" xr:uid="{00000000-0005-0000-0000-0000EE680000}"/>
    <cellStyle name="Comma [0] 2 173 2 2" xfId="26954" hidden="1" xr:uid="{00000000-0005-0000-0000-00004D690000}"/>
    <cellStyle name="Comma [0] 2 173 2 2" xfId="27856" hidden="1" xr:uid="{00000000-0005-0000-0000-0000D36C0000}"/>
    <cellStyle name="Comma [0] 2 173 2 2" xfId="27985" hidden="1" xr:uid="{00000000-0005-0000-0000-0000546D0000}"/>
    <cellStyle name="Comma [0] 2 173 2 2" xfId="28520" hidden="1" xr:uid="{00000000-0005-0000-0000-00006B6F0000}"/>
    <cellStyle name="Comma [0] 2 173 2 2" xfId="28615" hidden="1" xr:uid="{00000000-0005-0000-0000-0000CA6F0000}"/>
    <cellStyle name="Comma [0] 2 173 2 2" xfId="29504" hidden="1" xr:uid="{00000000-0005-0000-0000-000043730000}"/>
    <cellStyle name="Comma [0] 2 173 2 2" xfId="29631" hidden="1" xr:uid="{00000000-0005-0000-0000-0000C2730000}"/>
    <cellStyle name="Comma [0] 2 173 2 2" xfId="30155" hidden="1" xr:uid="{00000000-0005-0000-0000-0000CE750000}"/>
    <cellStyle name="Comma [0] 2 173 2 2" xfId="30250" hidden="1" xr:uid="{00000000-0005-0000-0000-00002D760000}"/>
    <cellStyle name="Comma [0] 2 173 2 2" xfId="31100" hidden="1" xr:uid="{00000000-0005-0000-0000-00007F790000}"/>
    <cellStyle name="Comma [0] 2 173 2 2" xfId="31677" hidden="1" xr:uid="{00000000-0005-0000-0000-0000C07B0000}"/>
    <cellStyle name="Comma [0] 2 173 2 2" xfId="31763" hidden="1" xr:uid="{00000000-0005-0000-0000-0000167C0000}"/>
    <cellStyle name="Comma [0] 2 173 2 2" xfId="36908" hidden="1" xr:uid="{EE09603E-A460-4FAC-8E48-98D16D0D1AB6}"/>
    <cellStyle name="Comma [0] 2 173 2 2" xfId="37047" hidden="1" xr:uid="{B2A086E5-F847-40D1-9F39-A039ED5A9A15}"/>
    <cellStyle name="Comma [0] 2 173 2 2" xfId="37614" hidden="1" xr:uid="{AEC7042B-D57D-47C6-A5C0-8576E3CDAB7B}"/>
    <cellStyle name="Comma [0] 2 173 2 2" xfId="37709" hidden="1" xr:uid="{890E5585-7392-4899-BF66-E1C40E07663F}"/>
    <cellStyle name="Comma [0] 2 173 2 2" xfId="39127" hidden="1" xr:uid="{04092D43-A5A6-4E83-906D-C02A2A9448EA}"/>
    <cellStyle name="Comma [0] 2 173 2 2" xfId="39266" hidden="1" xr:uid="{1A70FC12-9EFD-400A-81AC-77ECE0A0D04C}"/>
    <cellStyle name="Comma [0] 2 173 2 2" xfId="39833" hidden="1" xr:uid="{D3D0F224-BC57-43C3-8341-DCB4B008FF76}"/>
    <cellStyle name="Comma [0] 2 173 2 2" xfId="39928" hidden="1" xr:uid="{128A9314-5084-4440-935B-E9F178660C4D}"/>
    <cellStyle name="Comma [0] 2 173 2 2" xfId="40883" hidden="1" xr:uid="{A0AB174B-A4CB-4E76-B403-61F4EF46AEAA}"/>
    <cellStyle name="Comma [0] 2 173 2 2" xfId="41022" hidden="1" xr:uid="{5B80DA6D-91DB-4194-8FAD-FD4ABD5EC05E}"/>
    <cellStyle name="Comma [0] 2 173 2 2" xfId="41589" hidden="1" xr:uid="{A19859E3-5656-4979-8546-FECC83F81AAE}"/>
    <cellStyle name="Comma [0] 2 173 2 2" xfId="41684" hidden="1" xr:uid="{3B1124AC-856A-4528-9B8E-A6202E55652B}"/>
    <cellStyle name="Comma [0] 2 173 2 2" xfId="42639" hidden="1" xr:uid="{D56AFD9B-9B1D-4A8A-983D-D0872EC329F4}"/>
    <cellStyle name="Comma [0] 2 173 2 2" xfId="42778" hidden="1" xr:uid="{BB681165-F194-443D-8554-C620B1CC881B}"/>
    <cellStyle name="Comma [0] 2 173 2 2" xfId="43345" hidden="1" xr:uid="{B0099829-E14B-45F3-AF4E-658533DAF7F7}"/>
    <cellStyle name="Comma [0] 2 173 2 2" xfId="43440" hidden="1" xr:uid="{DDED7DA8-72BB-4E2B-9033-C459C95D5BFF}"/>
    <cellStyle name="Comma [0] 2 173 2 2" xfId="44395" hidden="1" xr:uid="{9C1A74B1-5A40-4881-8159-93736274AF09}"/>
    <cellStyle name="Comma [0] 2 173 2 2" xfId="44534" hidden="1" xr:uid="{3FA7D00B-AB28-4063-8341-9CD097E08305}"/>
    <cellStyle name="Comma [0] 2 173 2 2" xfId="45101" hidden="1" xr:uid="{986B77D1-B376-4404-959B-44E312201557}"/>
    <cellStyle name="Comma [0] 2 173 2 2" xfId="45196" hidden="1" xr:uid="{DBDEA40A-8CEE-476E-A7FF-010E2A4B6695}"/>
    <cellStyle name="Comma [0] 2 173 2 2" xfId="46151" hidden="1" xr:uid="{AB3C5627-6033-444D-B3E5-C34CCD6EC288}"/>
    <cellStyle name="Comma [0] 2 173 2 2" xfId="46290" hidden="1" xr:uid="{AA97DB34-75E4-49BD-98FF-29928A920B06}"/>
    <cellStyle name="Comma [0] 2 173 2 2" xfId="46857" hidden="1" xr:uid="{7D790257-DC5C-4DF6-9DEA-D1330545D5FD}"/>
    <cellStyle name="Comma [0] 2 173 2 2" xfId="46952" hidden="1" xr:uid="{C5C77623-0FCB-465E-A99B-7E3550716E9F}"/>
    <cellStyle name="Comma [0] 2 173 2 2" xfId="47904" hidden="1" xr:uid="{1D4E7728-6963-446D-9DE0-C83330155E6E}"/>
    <cellStyle name="Comma [0] 2 173 2 2" xfId="48043" hidden="1" xr:uid="{62D06130-1F92-4230-ADE3-7D0FE84B639F}"/>
    <cellStyle name="Comma [0] 2 173 2 2" xfId="48610" hidden="1" xr:uid="{D43A852D-9DB8-424F-8476-23A3BE3A6791}"/>
    <cellStyle name="Comma [0] 2 173 2 2" xfId="48705" hidden="1" xr:uid="{BCDF9BA4-3728-45C7-95F8-23E35B5914E9}"/>
    <cellStyle name="Comma [0] 2 173 2 2" xfId="49654" hidden="1" xr:uid="{6A9741EE-839E-4F52-A974-EC847A82B4A9}"/>
    <cellStyle name="Comma [0] 2 173 2 2" xfId="49793" hidden="1" xr:uid="{4253BB10-E15E-4D19-ADDB-65B3D17B6320}"/>
    <cellStyle name="Comma [0] 2 173 2 2" xfId="50360" hidden="1" xr:uid="{6BD16FD8-1393-43A7-99DC-F5930111037D}"/>
    <cellStyle name="Comma [0] 2 173 2 2" xfId="50455" hidden="1" xr:uid="{7382145F-8F63-4301-A0CE-298650266E14}"/>
    <cellStyle name="Comma [0] 2 173 2 2" xfId="51400" hidden="1" xr:uid="{04384A05-0E46-4FEA-AF09-FA4E54B53EEE}"/>
    <cellStyle name="Comma [0] 2 173 2 2" xfId="51538" hidden="1" xr:uid="{4DFFE5A6-DC10-4F8E-A899-C8CF6AA9C57B}"/>
    <cellStyle name="Comma [0] 2 173 2 2" xfId="52104" hidden="1" xr:uid="{34D2CAED-FCB8-48A5-9380-1773C74BF82E}"/>
    <cellStyle name="Comma [0] 2 173 2 2" xfId="52199" hidden="1" xr:uid="{68E9B7FF-70B7-4BA6-83D8-DAB676B7E769}"/>
    <cellStyle name="Comma [0] 2 173 2 2" xfId="53138" hidden="1" xr:uid="{7998606C-FE9E-4EEA-8978-6B57C7541C85}"/>
    <cellStyle name="Comma [0] 2 173 2 2" xfId="53276" hidden="1" xr:uid="{802B3F0A-5853-4213-9A15-6B535659DCB3}"/>
    <cellStyle name="Comma [0] 2 173 2 2" xfId="53838" hidden="1" xr:uid="{11C4B3FD-B37C-4161-85E8-B54A7887C8E2}"/>
    <cellStyle name="Comma [0] 2 173 2 2" xfId="53933" hidden="1" xr:uid="{C48AEB6D-242D-4DC8-9569-9E96060CA213}"/>
    <cellStyle name="Comma [0] 2 173 2 2" xfId="54866" hidden="1" xr:uid="{93C04930-DEA2-4A6A-9283-38A2FE63F889}"/>
    <cellStyle name="Comma [0] 2 173 2 2" xfId="55004" hidden="1" xr:uid="{16117422-4ED3-4EF1-8DAA-5997E3BF9A33}"/>
    <cellStyle name="Comma [0] 2 173 2 2" xfId="55562" hidden="1" xr:uid="{346D5B77-2774-4C39-A0DF-B89714588700}"/>
    <cellStyle name="Comma [0] 2 173 2 2" xfId="55657" hidden="1" xr:uid="{8190B3C0-B3ED-411F-9A72-C1ABC2CEB855}"/>
    <cellStyle name="Comma [0] 2 173 2 2" xfId="56582" hidden="1" xr:uid="{35907169-3542-43C3-99E7-2B8D4240993C}"/>
    <cellStyle name="Comma [0] 2 173 2 2" xfId="56717" hidden="1" xr:uid="{92EF81BF-0244-424F-9154-FEBA3866E989}"/>
    <cellStyle name="Comma [0] 2 173 2 2" xfId="57269" hidden="1" xr:uid="{EF4A429D-E4DD-4A04-A604-A7A90EBCFFE4}"/>
    <cellStyle name="Comma [0] 2 173 2 2" xfId="57364" hidden="1" xr:uid="{FDF775B1-9419-4995-9205-C73BF1CD2338}"/>
    <cellStyle name="Comma [0] 2 173 2 2" xfId="58280" hidden="1" xr:uid="{53636279-9ACF-496A-9AA2-81501F16599B}"/>
    <cellStyle name="Comma [0] 2 173 2 2" xfId="58414" hidden="1" xr:uid="{09F9ED65-5FCB-4047-A7B4-5444895DE00A}"/>
    <cellStyle name="Comma [0] 2 173 2 2" xfId="58963" hidden="1" xr:uid="{B62F7F93-B536-414C-964A-8A2124D3C627}"/>
    <cellStyle name="Comma [0] 2 173 2 2" xfId="59058" hidden="1" xr:uid="{FFD392F1-162F-4A1D-9E8F-40124773A497}"/>
    <cellStyle name="Comma [0] 2 173 2 2" xfId="59960" hidden="1" xr:uid="{1C8D98DB-ACD5-4637-8EE1-20B56AE4EDEB}"/>
    <cellStyle name="Comma [0] 2 173 2 2" xfId="60089" hidden="1" xr:uid="{F0791C5E-2ED0-454F-A0AE-3C3F948C09D0}"/>
    <cellStyle name="Comma [0] 2 173 2 2" xfId="60624" hidden="1" xr:uid="{B048B639-28DD-4A49-8FE3-E9F4067B6208}"/>
    <cellStyle name="Comma [0] 2 173 2 2" xfId="60719" hidden="1" xr:uid="{CE51B1E9-941B-4524-9DB4-B5B71CDCFFEB}"/>
    <cellStyle name="Comma [0] 2 173 2 2" xfId="61608" hidden="1" xr:uid="{BAADAD72-4F0B-4182-B75D-1EB7F3A462F7}"/>
    <cellStyle name="Comma [0] 2 173 2 2" xfId="61735" hidden="1" xr:uid="{3B6502C4-D6C9-4F1C-A16E-99EF3337C0C6}"/>
    <cellStyle name="Comma [0] 2 173 2 2" xfId="62259" hidden="1" xr:uid="{D1B7185C-7F28-4A03-AA79-5A43BC0DC418}"/>
    <cellStyle name="Comma [0] 2 173 2 2" xfId="62354" hidden="1" xr:uid="{F534549D-A6D7-4FB2-AE38-6BAEAAAC7549}"/>
    <cellStyle name="Comma [0] 2 173 2 2" xfId="63204" hidden="1" xr:uid="{D3603EC7-2D41-4BD7-8683-78390D8B4F72}"/>
    <cellStyle name="Comma [0] 2 173 2 2" xfId="63781" hidden="1" xr:uid="{AB3B2A64-BE08-43DF-85C5-4CDCAACF6BE5}"/>
    <cellStyle name="Comma [0] 2 173 2 2" xfId="63867" hidden="1" xr:uid="{9757636F-DBF3-449B-A5E7-D48855E1698A}"/>
    <cellStyle name="Comma [0] 2 173 3" xfId="4282" hidden="1" xr:uid="{00000000-0005-0000-0000-0000BD100000}"/>
    <cellStyle name="Comma [0] 2 173 3" xfId="6417" hidden="1" xr:uid="{00000000-0005-0000-0000-000014190000}"/>
    <cellStyle name="Comma [0] 2 173 3" xfId="6501" hidden="1" xr:uid="{00000000-0005-0000-0000-000068190000}"/>
    <cellStyle name="Comma [0] 2 173 3" xfId="6561" hidden="1" xr:uid="{00000000-0005-0000-0000-0000A4190000}"/>
    <cellStyle name="Comma [0] 2 173 3" xfId="6757" hidden="1" xr:uid="{00000000-0005-0000-0000-0000681A0000}"/>
    <cellStyle name="Comma [0] 2 173 3" xfId="6819" hidden="1" xr:uid="{00000000-0005-0000-0000-0000A61A0000}"/>
    <cellStyle name="Comma [0] 2 173 3" xfId="6891" hidden="1" xr:uid="{00000000-0005-0000-0000-0000EE1A0000}"/>
    <cellStyle name="Comma [0] 2 173 3" xfId="8647" hidden="1" xr:uid="{00000000-0005-0000-0000-0000CA210000}"/>
    <cellStyle name="Comma [0] 2 173 3" xfId="10403" hidden="1" xr:uid="{00000000-0005-0000-0000-0000A6280000}"/>
    <cellStyle name="Comma [0] 2 173 3" xfId="12159" hidden="1" xr:uid="{00000000-0005-0000-0000-0000822F0000}"/>
    <cellStyle name="Comma [0] 2 173 3" xfId="13915" hidden="1" xr:uid="{00000000-0005-0000-0000-00005E360000}"/>
    <cellStyle name="Comma [0] 2 173 3" xfId="15671" hidden="1" xr:uid="{00000000-0005-0000-0000-00003A3D0000}"/>
    <cellStyle name="Comma [0] 2 173 3" xfId="17423" hidden="1" xr:uid="{00000000-0005-0000-0000-000012440000}"/>
    <cellStyle name="Comma [0] 2 173 3" xfId="19172" hidden="1" xr:uid="{00000000-0005-0000-0000-0000E74A0000}"/>
    <cellStyle name="Comma [0] 2 173 3" xfId="20915" hidden="1" xr:uid="{00000000-0005-0000-0000-0000B6510000}"/>
    <cellStyle name="Comma [0] 2 173 3" xfId="22645" hidden="1" xr:uid="{00000000-0005-0000-0000-000078580000}"/>
    <cellStyle name="Comma [0] 2 173 3" xfId="36386" hidden="1" xr:uid="{7774B7D9-21F4-4E66-9B4C-2BB0AC7DB0BF}"/>
    <cellStyle name="Comma [0] 2 173 3" xfId="38521" hidden="1" xr:uid="{79CB33C5-F335-48DF-89C8-C5BDAE88D86F}"/>
    <cellStyle name="Comma [0] 2 173 3" xfId="38605" hidden="1" xr:uid="{37626713-D457-434F-96A8-C9BFCD7A9A98}"/>
    <cellStyle name="Comma [0] 2 173 3" xfId="38665" hidden="1" xr:uid="{23A76EF9-B6EA-49F5-B01C-052934103887}"/>
    <cellStyle name="Comma [0] 2 173 3" xfId="38861" hidden="1" xr:uid="{EC6CFC06-0391-45F8-AB39-90350535217D}"/>
    <cellStyle name="Comma [0] 2 173 3" xfId="38923" hidden="1" xr:uid="{4846CBBE-DAF7-48A3-B90B-502FF439A294}"/>
    <cellStyle name="Comma [0] 2 173 3" xfId="38995" hidden="1" xr:uid="{BEE212AD-516B-435D-A8CC-FC9DA594E997}"/>
    <cellStyle name="Comma [0] 2 173 3" xfId="40751" hidden="1" xr:uid="{CEF99C1C-C4FE-402F-9775-2FA71AC2E71B}"/>
    <cellStyle name="Comma [0] 2 173 3" xfId="42507" hidden="1" xr:uid="{40F1D6F3-E18C-48C9-80B4-67D313981711}"/>
    <cellStyle name="Comma [0] 2 173 3" xfId="44263" hidden="1" xr:uid="{42512B26-2692-4309-AD76-4D8AC6D89157}"/>
    <cellStyle name="Comma [0] 2 173 3" xfId="46019" hidden="1" xr:uid="{33C49AF2-459A-4988-B5F2-A1F652E0503D}"/>
    <cellStyle name="Comma [0] 2 173 3" xfId="47775" hidden="1" xr:uid="{CC54691C-3A98-4FCB-B87A-96305830A7AD}"/>
    <cellStyle name="Comma [0] 2 173 3" xfId="49527" hidden="1" xr:uid="{B5E82A0B-E3FB-4DF8-87D8-96E71C7FD1F8}"/>
    <cellStyle name="Comma [0] 2 173 3" xfId="51276" hidden="1" xr:uid="{CB986C09-368D-478F-82F3-CB6E7A529F05}"/>
    <cellStyle name="Comma [0] 2 173 3" xfId="53019" hidden="1" xr:uid="{3A6D16B8-63CB-460F-BB80-A6CD7FDE8584}"/>
    <cellStyle name="Comma [0] 2 173 3" xfId="54749" hidden="1" xr:uid="{B8C9D5C0-829F-49F1-B762-C35F187B1619}"/>
    <cellStyle name="Comma [0] 2 174" xfId="486" xr:uid="{00000000-0005-0000-0000-0000E9010000}"/>
    <cellStyle name="Comma [0] 2 174 2" xfId="1014" hidden="1" xr:uid="{00000000-0005-0000-0000-0000F9030000}"/>
    <cellStyle name="Comma [0] 2 174 2" xfId="1708" hidden="1" xr:uid="{00000000-0005-0000-0000-0000AF060000}"/>
    <cellStyle name="Comma [0] 2 174 2" xfId="1818" hidden="1" xr:uid="{00000000-0005-0000-0000-00001D070000}"/>
    <cellStyle name="Comma [0] 2 174 2" xfId="33136" hidden="1" xr:uid="{5939F4AA-1CBC-4FCE-8753-B8862A89335C}"/>
    <cellStyle name="Comma [0] 2 174 2" xfId="33826" hidden="1" xr:uid="{4FD1CA75-C5D2-45AF-963C-BE4380B55953}"/>
    <cellStyle name="Comma [0] 2 174 2" xfId="33933" hidden="1" xr:uid="{8B079061-CDEE-4F87-BEA3-32DE572621B2}"/>
    <cellStyle name="Comma [0] 2 174 2" xfId="32624" xr:uid="{FE07609E-4728-456D-B139-35F9D6025189}"/>
    <cellStyle name="Comma [0] 2 174 2 2" xfId="4806" hidden="1" xr:uid="{00000000-0005-0000-0000-0000C9120000}"/>
    <cellStyle name="Comma [0] 2 174 2 2" xfId="4938" hidden="1" xr:uid="{00000000-0005-0000-0000-00004D130000}"/>
    <cellStyle name="Comma [0] 2 174 2 2" xfId="5505" hidden="1" xr:uid="{00000000-0005-0000-0000-000084150000}"/>
    <cellStyle name="Comma [0] 2 174 2 2" xfId="5619" hidden="1" xr:uid="{00000000-0005-0000-0000-0000F6150000}"/>
    <cellStyle name="Comma [0] 2 174 2 2" xfId="7025" hidden="1" xr:uid="{00000000-0005-0000-0000-0000741B0000}"/>
    <cellStyle name="Comma [0] 2 174 2 2" xfId="7157" hidden="1" xr:uid="{00000000-0005-0000-0000-0000F81B0000}"/>
    <cellStyle name="Comma [0] 2 174 2 2" xfId="7724" hidden="1" xr:uid="{00000000-0005-0000-0000-00002F1E0000}"/>
    <cellStyle name="Comma [0] 2 174 2 2" xfId="7838" hidden="1" xr:uid="{00000000-0005-0000-0000-0000A11E0000}"/>
    <cellStyle name="Comma [0] 2 174 2 2" xfId="8781" hidden="1" xr:uid="{00000000-0005-0000-0000-000050220000}"/>
    <cellStyle name="Comma [0] 2 174 2 2" xfId="8913" hidden="1" xr:uid="{00000000-0005-0000-0000-0000D4220000}"/>
    <cellStyle name="Comma [0] 2 174 2 2" xfId="9480" hidden="1" xr:uid="{00000000-0005-0000-0000-00000B250000}"/>
    <cellStyle name="Comma [0] 2 174 2 2" xfId="9594" hidden="1" xr:uid="{00000000-0005-0000-0000-00007D250000}"/>
    <cellStyle name="Comma [0] 2 174 2 2" xfId="10537" hidden="1" xr:uid="{00000000-0005-0000-0000-00002C290000}"/>
    <cellStyle name="Comma [0] 2 174 2 2" xfId="10669" hidden="1" xr:uid="{00000000-0005-0000-0000-0000B0290000}"/>
    <cellStyle name="Comma [0] 2 174 2 2" xfId="11236" hidden="1" xr:uid="{00000000-0005-0000-0000-0000E72B0000}"/>
    <cellStyle name="Comma [0] 2 174 2 2" xfId="11350" hidden="1" xr:uid="{00000000-0005-0000-0000-0000592C0000}"/>
    <cellStyle name="Comma [0] 2 174 2 2" xfId="12293" hidden="1" xr:uid="{00000000-0005-0000-0000-000008300000}"/>
    <cellStyle name="Comma [0] 2 174 2 2" xfId="12425" hidden="1" xr:uid="{00000000-0005-0000-0000-00008C300000}"/>
    <cellStyle name="Comma [0] 2 174 2 2" xfId="12992" hidden="1" xr:uid="{00000000-0005-0000-0000-0000C3320000}"/>
    <cellStyle name="Comma [0] 2 174 2 2" xfId="13106" hidden="1" xr:uid="{00000000-0005-0000-0000-000035330000}"/>
    <cellStyle name="Comma [0] 2 174 2 2" xfId="14049" hidden="1" xr:uid="{00000000-0005-0000-0000-0000E4360000}"/>
    <cellStyle name="Comma [0] 2 174 2 2" xfId="14181" hidden="1" xr:uid="{00000000-0005-0000-0000-000068370000}"/>
    <cellStyle name="Comma [0] 2 174 2 2" xfId="14748" hidden="1" xr:uid="{00000000-0005-0000-0000-00009F390000}"/>
    <cellStyle name="Comma [0] 2 174 2 2" xfId="14862" hidden="1" xr:uid="{00000000-0005-0000-0000-0000113A0000}"/>
    <cellStyle name="Comma [0] 2 174 2 2" xfId="15802" hidden="1" xr:uid="{00000000-0005-0000-0000-0000BD3D0000}"/>
    <cellStyle name="Comma [0] 2 174 2 2" xfId="15934" hidden="1" xr:uid="{00000000-0005-0000-0000-0000413E0000}"/>
    <cellStyle name="Comma [0] 2 174 2 2" xfId="16501" hidden="1" xr:uid="{00000000-0005-0000-0000-000078400000}"/>
    <cellStyle name="Comma [0] 2 174 2 2" xfId="16615" hidden="1" xr:uid="{00000000-0005-0000-0000-0000EA400000}"/>
    <cellStyle name="Comma [0] 2 174 2 2" xfId="17552" hidden="1" xr:uid="{00000000-0005-0000-0000-000093440000}"/>
    <cellStyle name="Comma [0] 2 174 2 2" xfId="17684" hidden="1" xr:uid="{00000000-0005-0000-0000-000017450000}"/>
    <cellStyle name="Comma [0] 2 174 2 2" xfId="18251" hidden="1" xr:uid="{00000000-0005-0000-0000-00004E470000}"/>
    <cellStyle name="Comma [0] 2 174 2 2" xfId="18365" hidden="1" xr:uid="{00000000-0005-0000-0000-0000C0470000}"/>
    <cellStyle name="Comma [0] 2 174 2 2" xfId="19298" hidden="1" xr:uid="{00000000-0005-0000-0000-0000654B0000}"/>
    <cellStyle name="Comma [0] 2 174 2 2" xfId="19429" hidden="1" xr:uid="{00000000-0005-0000-0000-0000E84B0000}"/>
    <cellStyle name="Comma [0] 2 174 2 2" xfId="19995" hidden="1" xr:uid="{00000000-0005-0000-0000-00001E4E0000}"/>
    <cellStyle name="Comma [0] 2 174 2 2" xfId="20109" hidden="1" xr:uid="{00000000-0005-0000-0000-0000904E0000}"/>
    <cellStyle name="Comma [0] 2 174 2 2" xfId="21036" hidden="1" xr:uid="{00000000-0005-0000-0000-00002F520000}"/>
    <cellStyle name="Comma [0] 2 174 2 2" xfId="21167" hidden="1" xr:uid="{00000000-0005-0000-0000-0000B2520000}"/>
    <cellStyle name="Comma [0] 2 174 2 2" xfId="21729" hidden="1" xr:uid="{00000000-0005-0000-0000-0000E4540000}"/>
    <cellStyle name="Comma [0] 2 174 2 2" xfId="21843" hidden="1" xr:uid="{00000000-0005-0000-0000-000056550000}"/>
    <cellStyle name="Comma [0] 2 174 2 2" xfId="22764" hidden="1" xr:uid="{00000000-0005-0000-0000-0000EF580000}"/>
    <cellStyle name="Comma [0] 2 174 2 2" xfId="22895" hidden="1" xr:uid="{00000000-0005-0000-0000-000072590000}"/>
    <cellStyle name="Comma [0] 2 174 2 2" xfId="23453" hidden="1" xr:uid="{00000000-0005-0000-0000-0000A05B0000}"/>
    <cellStyle name="Comma [0] 2 174 2 2" xfId="23567" hidden="1" xr:uid="{00000000-0005-0000-0000-0000125C0000}"/>
    <cellStyle name="Comma [0] 2 174 2 2" xfId="24480" hidden="1" xr:uid="{00000000-0005-0000-0000-0000A35F0000}"/>
    <cellStyle name="Comma [0] 2 174 2 2" xfId="24608" hidden="1" xr:uid="{00000000-0005-0000-0000-000023600000}"/>
    <cellStyle name="Comma [0] 2 174 2 2" xfId="25160" hidden="1" xr:uid="{00000000-0005-0000-0000-00004B620000}"/>
    <cellStyle name="Comma [0] 2 174 2 2" xfId="25274" hidden="1" xr:uid="{00000000-0005-0000-0000-0000BD620000}"/>
    <cellStyle name="Comma [0] 2 174 2 2" xfId="26178" hidden="1" xr:uid="{00000000-0005-0000-0000-000045660000}"/>
    <cellStyle name="Comma [0] 2 174 2 2" xfId="26305" hidden="1" xr:uid="{00000000-0005-0000-0000-0000C4660000}"/>
    <cellStyle name="Comma [0] 2 174 2 2" xfId="26854" hidden="1" xr:uid="{00000000-0005-0000-0000-0000E9680000}"/>
    <cellStyle name="Comma [0] 2 174 2 2" xfId="26968" hidden="1" xr:uid="{00000000-0005-0000-0000-00005B690000}"/>
    <cellStyle name="Comma [0] 2 174 2 2" xfId="27858" hidden="1" xr:uid="{00000000-0005-0000-0000-0000D56C0000}"/>
    <cellStyle name="Comma [0] 2 174 2 2" xfId="27980" hidden="1" xr:uid="{00000000-0005-0000-0000-00004F6D0000}"/>
    <cellStyle name="Comma [0] 2 174 2 2" xfId="28515" hidden="1" xr:uid="{00000000-0005-0000-0000-0000666F0000}"/>
    <cellStyle name="Comma [0] 2 174 2 2" xfId="28629" hidden="1" xr:uid="{00000000-0005-0000-0000-0000D86F0000}"/>
    <cellStyle name="Comma [0] 2 174 2 2" xfId="29506" hidden="1" xr:uid="{00000000-0005-0000-0000-000045730000}"/>
    <cellStyle name="Comma [0] 2 174 2 2" xfId="29626" hidden="1" xr:uid="{00000000-0005-0000-0000-0000BD730000}"/>
    <cellStyle name="Comma [0] 2 174 2 2" xfId="30150" hidden="1" xr:uid="{00000000-0005-0000-0000-0000C9750000}"/>
    <cellStyle name="Comma [0] 2 174 2 2" xfId="30264" hidden="1" xr:uid="{00000000-0005-0000-0000-00003B760000}"/>
    <cellStyle name="Comma [0] 2 174 2 2" xfId="31102" hidden="1" xr:uid="{00000000-0005-0000-0000-000081790000}"/>
    <cellStyle name="Comma [0] 2 174 2 2" xfId="31672" hidden="1" xr:uid="{00000000-0005-0000-0000-0000BB7B0000}"/>
    <cellStyle name="Comma [0] 2 174 2 2" xfId="31776" hidden="1" xr:uid="{00000000-0005-0000-0000-0000237C0000}"/>
    <cellStyle name="Comma [0] 2 174 2 2" xfId="36910" hidden="1" xr:uid="{CE59FDED-0A1C-4E71-8A76-7284BA1D4A70}"/>
    <cellStyle name="Comma [0] 2 174 2 2" xfId="37042" hidden="1" xr:uid="{A82860D1-FFE0-4ADB-B907-8A8C6104F2D0}"/>
    <cellStyle name="Comma [0] 2 174 2 2" xfId="37609" hidden="1" xr:uid="{049A6E80-1B58-4212-BD8E-8168486C5978}"/>
    <cellStyle name="Comma [0] 2 174 2 2" xfId="37723" hidden="1" xr:uid="{EBFDA88D-8A4A-4E10-97A4-C508DE79BBE0}"/>
    <cellStyle name="Comma [0] 2 174 2 2" xfId="39129" hidden="1" xr:uid="{A3B40A1A-A2CB-427C-9DC9-ACAB31D5EC49}"/>
    <cellStyle name="Comma [0] 2 174 2 2" xfId="39261" hidden="1" xr:uid="{7D9397BC-B19B-4C4C-B635-6D3E1F8D20D2}"/>
    <cellStyle name="Comma [0] 2 174 2 2" xfId="39828" hidden="1" xr:uid="{5661E1CA-3CDA-44F3-8C3B-024578A48D25}"/>
    <cellStyle name="Comma [0] 2 174 2 2" xfId="39942" hidden="1" xr:uid="{720D3B4E-4457-4C6E-B27C-43E1932CE99A}"/>
    <cellStyle name="Comma [0] 2 174 2 2" xfId="40885" hidden="1" xr:uid="{6624FC0F-74AE-4BB4-9B56-8C7D3F1FFCB9}"/>
    <cellStyle name="Comma [0] 2 174 2 2" xfId="41017" hidden="1" xr:uid="{4C64F0AF-22DA-4820-8FE1-EB55E8406167}"/>
    <cellStyle name="Comma [0] 2 174 2 2" xfId="41584" hidden="1" xr:uid="{5B4DC2E4-B847-4B08-AB79-313421E2E92C}"/>
    <cellStyle name="Comma [0] 2 174 2 2" xfId="41698" hidden="1" xr:uid="{807EBDBF-1D0F-4346-8F0E-ABCBAC02963C}"/>
    <cellStyle name="Comma [0] 2 174 2 2" xfId="42641" hidden="1" xr:uid="{D10E5FD0-D6FA-468C-B9D8-FBF009D91FC7}"/>
    <cellStyle name="Comma [0] 2 174 2 2" xfId="42773" hidden="1" xr:uid="{186F1EB2-5311-4B6A-9766-F45001AEAEDE}"/>
    <cellStyle name="Comma [0] 2 174 2 2" xfId="43340" hidden="1" xr:uid="{6AB1D48E-B778-4592-A444-F65AA1F7A5DC}"/>
    <cellStyle name="Comma [0] 2 174 2 2" xfId="43454" hidden="1" xr:uid="{C2EBFF21-73B8-41DD-BFE3-44CBE813936B}"/>
    <cellStyle name="Comma [0] 2 174 2 2" xfId="44397" hidden="1" xr:uid="{52CD44BC-B7FB-4B0D-9D67-C4B87111E15E}"/>
    <cellStyle name="Comma [0] 2 174 2 2" xfId="44529" hidden="1" xr:uid="{8B73D967-FEBE-46C3-BD1F-034F112A591D}"/>
    <cellStyle name="Comma [0] 2 174 2 2" xfId="45096" hidden="1" xr:uid="{1EBFA92A-6CF3-4F47-A323-A456C76D54D2}"/>
    <cellStyle name="Comma [0] 2 174 2 2" xfId="45210" hidden="1" xr:uid="{7B30FA68-871F-463A-95FB-7044DD065A87}"/>
    <cellStyle name="Comma [0] 2 174 2 2" xfId="46153" hidden="1" xr:uid="{7BC091E4-7BFF-40BB-AF15-BF2A0EA341EA}"/>
    <cellStyle name="Comma [0] 2 174 2 2" xfId="46285" hidden="1" xr:uid="{D39ABA88-B602-4322-B3E4-03D1ABBF69D1}"/>
    <cellStyle name="Comma [0] 2 174 2 2" xfId="46852" hidden="1" xr:uid="{DA6B8BBB-9980-4D50-91C5-550E622219D5}"/>
    <cellStyle name="Comma [0] 2 174 2 2" xfId="46966" hidden="1" xr:uid="{CCDF3347-7602-4D5A-9978-1739A8D29594}"/>
    <cellStyle name="Comma [0] 2 174 2 2" xfId="47906" hidden="1" xr:uid="{C3873691-623F-42C7-8154-E57568C9335E}"/>
    <cellStyle name="Comma [0] 2 174 2 2" xfId="48038" hidden="1" xr:uid="{4BA356FD-9670-4A2F-9104-9D830D664062}"/>
    <cellStyle name="Comma [0] 2 174 2 2" xfId="48605" hidden="1" xr:uid="{C5882EF8-F912-4C32-87F8-FABFC0F5286B}"/>
    <cellStyle name="Comma [0] 2 174 2 2" xfId="48719" hidden="1" xr:uid="{F0A9B164-15FF-43C3-A6EE-BD24677DC491}"/>
    <cellStyle name="Comma [0] 2 174 2 2" xfId="49656" hidden="1" xr:uid="{075D589D-A1D4-4E74-B01E-F7D6A0150DE4}"/>
    <cellStyle name="Comma [0] 2 174 2 2" xfId="49788" hidden="1" xr:uid="{699BB38C-6386-479A-9102-F7A2C9C805DF}"/>
    <cellStyle name="Comma [0] 2 174 2 2" xfId="50355" hidden="1" xr:uid="{9FCBF904-AA4F-430A-B9EF-AA18389D9CCA}"/>
    <cellStyle name="Comma [0] 2 174 2 2" xfId="50469" hidden="1" xr:uid="{69240B88-5565-4AE6-ABA5-B0807AAC1ABF}"/>
    <cellStyle name="Comma [0] 2 174 2 2" xfId="51402" hidden="1" xr:uid="{DFA7EAC0-31DD-495E-934E-895E19D7E903}"/>
    <cellStyle name="Comma [0] 2 174 2 2" xfId="51533" hidden="1" xr:uid="{E5947B4C-3625-42E4-BEEB-1627FF7F24D3}"/>
    <cellStyle name="Comma [0] 2 174 2 2" xfId="52099" hidden="1" xr:uid="{7208046A-D54E-4F63-9C04-E459A209638A}"/>
    <cellStyle name="Comma [0] 2 174 2 2" xfId="52213" hidden="1" xr:uid="{8CABC5F7-F7D2-4E53-B696-0F3F42067015}"/>
    <cellStyle name="Comma [0] 2 174 2 2" xfId="53140" hidden="1" xr:uid="{CD12EB7B-8250-4FDF-947A-186C02733E84}"/>
    <cellStyle name="Comma [0] 2 174 2 2" xfId="53271" hidden="1" xr:uid="{44834B47-BE9D-48A7-A2A6-20305E48209E}"/>
    <cellStyle name="Comma [0] 2 174 2 2" xfId="53833" hidden="1" xr:uid="{7FAE428F-AE42-44CD-BD31-DD867C540DC9}"/>
    <cellStyle name="Comma [0] 2 174 2 2" xfId="53947" hidden="1" xr:uid="{3768EA59-5C3E-4EA6-9799-38535F175003}"/>
    <cellStyle name="Comma [0] 2 174 2 2" xfId="54868" hidden="1" xr:uid="{4D29B2BC-9D7B-4560-B3A4-A3AC028A1523}"/>
    <cellStyle name="Comma [0] 2 174 2 2" xfId="54999" hidden="1" xr:uid="{38370E6F-9B62-4DE3-8073-3CF32B3B3944}"/>
    <cellStyle name="Comma [0] 2 174 2 2" xfId="55557" hidden="1" xr:uid="{BE55AA1A-55FF-422F-9B57-CFB7BBD9A99C}"/>
    <cellStyle name="Comma [0] 2 174 2 2" xfId="55671" hidden="1" xr:uid="{B388DED2-367C-4726-B3EC-92D2101CA674}"/>
    <cellStyle name="Comma [0] 2 174 2 2" xfId="56584" hidden="1" xr:uid="{9242839E-4880-4408-8EEE-3503AB7B2462}"/>
    <cellStyle name="Comma [0] 2 174 2 2" xfId="56712" hidden="1" xr:uid="{1CF8065C-3580-4519-82B6-E61AFC89B9DE}"/>
    <cellStyle name="Comma [0] 2 174 2 2" xfId="57264" hidden="1" xr:uid="{02179365-D5BD-4129-A51E-8433AE82D2B3}"/>
    <cellStyle name="Comma [0] 2 174 2 2" xfId="57378" hidden="1" xr:uid="{F14082B3-0DDC-4514-AE7B-6B3569BC2FD2}"/>
    <cellStyle name="Comma [0] 2 174 2 2" xfId="58282" hidden="1" xr:uid="{468E677D-939E-4B3A-B7EF-E640DFD64E52}"/>
    <cellStyle name="Comma [0] 2 174 2 2" xfId="58409" hidden="1" xr:uid="{DE656C8C-1C4C-4C6D-9350-E591222D3573}"/>
    <cellStyle name="Comma [0] 2 174 2 2" xfId="58958" hidden="1" xr:uid="{007E2105-37B7-45B0-849C-EA255EE9765C}"/>
    <cellStyle name="Comma [0] 2 174 2 2" xfId="59072" hidden="1" xr:uid="{288E6E9A-1865-4493-993B-C9A392392AFD}"/>
    <cellStyle name="Comma [0] 2 174 2 2" xfId="59962" hidden="1" xr:uid="{460BFD86-560F-4532-B45E-E8269A9DFB93}"/>
    <cellStyle name="Comma [0] 2 174 2 2" xfId="60084" hidden="1" xr:uid="{CB0FEE2C-3B97-4FDD-8E32-5475F1C7B3CB}"/>
    <cellStyle name="Comma [0] 2 174 2 2" xfId="60619" hidden="1" xr:uid="{B102B32D-5EF8-4D30-A8B6-0968916741E6}"/>
    <cellStyle name="Comma [0] 2 174 2 2" xfId="60733" hidden="1" xr:uid="{DAA24933-B5A8-40D6-936A-7AC1E20A30FE}"/>
    <cellStyle name="Comma [0] 2 174 2 2" xfId="61610" hidden="1" xr:uid="{A18BEB10-E540-4036-919E-471C2DE19DF4}"/>
    <cellStyle name="Comma [0] 2 174 2 2" xfId="61730" hidden="1" xr:uid="{141F18C6-314B-4D84-9278-AB53E3B14994}"/>
    <cellStyle name="Comma [0] 2 174 2 2" xfId="62254" hidden="1" xr:uid="{0CCD4DCF-FD9E-498F-92CE-B71F4C0EBBE5}"/>
    <cellStyle name="Comma [0] 2 174 2 2" xfId="62368" hidden="1" xr:uid="{F3517B10-1765-4152-AB82-989723F6242E}"/>
    <cellStyle name="Comma [0] 2 174 2 2" xfId="63206" hidden="1" xr:uid="{3F069035-71AA-474B-8431-8988FB75D4C6}"/>
    <cellStyle name="Comma [0] 2 174 2 2" xfId="63776" hidden="1" xr:uid="{CA504AD0-7D1E-41A2-8FC6-CA4A6CD39FFC}"/>
    <cellStyle name="Comma [0] 2 174 2 2" xfId="63880" hidden="1" xr:uid="{CA7B23BB-3FA1-4B8A-A68E-2B8450CBFBC5}"/>
    <cellStyle name="Comma [0] 2 174 3" xfId="4277" hidden="1" xr:uid="{00000000-0005-0000-0000-0000B8100000}"/>
    <cellStyle name="Comma [0] 2 174 3" xfId="6496" hidden="1" xr:uid="{00000000-0005-0000-0000-000063190000}"/>
    <cellStyle name="Comma [0] 2 174 3" xfId="7472" hidden="1" xr:uid="{00000000-0005-0000-0000-0000331D0000}"/>
    <cellStyle name="Comma [0] 2 174 3" xfId="9228" hidden="1" xr:uid="{00000000-0005-0000-0000-00000F240000}"/>
    <cellStyle name="Comma [0] 2 174 3" xfId="10984" hidden="1" xr:uid="{00000000-0005-0000-0000-0000EB2A0000}"/>
    <cellStyle name="Comma [0] 2 174 3" xfId="12740" hidden="1" xr:uid="{00000000-0005-0000-0000-0000C7310000}"/>
    <cellStyle name="Comma [0] 2 174 3" xfId="14496" hidden="1" xr:uid="{00000000-0005-0000-0000-0000A3380000}"/>
    <cellStyle name="Comma [0] 2 174 3" xfId="16249" hidden="1" xr:uid="{00000000-0005-0000-0000-00007C3F0000}"/>
    <cellStyle name="Comma [0] 2 174 3" xfId="17999" hidden="1" xr:uid="{00000000-0005-0000-0000-000052460000}"/>
    <cellStyle name="Comma [0] 2 174 3" xfId="19743" hidden="1" xr:uid="{00000000-0005-0000-0000-0000224D0000}"/>
    <cellStyle name="Comma [0] 2 174 3" xfId="21479" hidden="1" xr:uid="{00000000-0005-0000-0000-0000EA530000}"/>
    <cellStyle name="Comma [0] 2 174 3" xfId="23205" hidden="1" xr:uid="{00000000-0005-0000-0000-0000A85A0000}"/>
    <cellStyle name="Comma [0] 2 174 3" xfId="24915" hidden="1" xr:uid="{00000000-0005-0000-0000-000056610000}"/>
    <cellStyle name="Comma [0] 2 174 3" xfId="26611" hidden="1" xr:uid="{00000000-0005-0000-0000-0000F6670000}"/>
    <cellStyle name="Comma [0] 2 174 3" xfId="28279" hidden="1" xr:uid="{00000000-0005-0000-0000-00007A6E0000}"/>
    <cellStyle name="Comma [0] 2 174 3" xfId="29916" hidden="1" xr:uid="{00000000-0005-0000-0000-0000DF740000}"/>
    <cellStyle name="Comma [0] 2 174 3" xfId="36381" hidden="1" xr:uid="{F7F6317B-53BB-46C7-8321-351D99D09403}"/>
    <cellStyle name="Comma [0] 2 174 3" xfId="38600" hidden="1" xr:uid="{C4A9B181-1886-43EA-AA79-B23E0A161EEC}"/>
    <cellStyle name="Comma [0] 2 174 3" xfId="39576" hidden="1" xr:uid="{9DBA08F6-85D9-45BF-819D-FAC3026A7EF6}"/>
    <cellStyle name="Comma [0] 2 174 3" xfId="41332" hidden="1" xr:uid="{AE14F82C-6D1B-4C28-B958-0DCE98406FFD}"/>
    <cellStyle name="Comma [0] 2 174 3" xfId="43088" hidden="1" xr:uid="{F341D2B3-0856-4313-916D-C12C4EE56229}"/>
    <cellStyle name="Comma [0] 2 174 3" xfId="44844" hidden="1" xr:uid="{3E3C4897-3948-4CCB-8AF5-CE21CC7B32D9}"/>
    <cellStyle name="Comma [0] 2 174 3" xfId="46600" hidden="1" xr:uid="{BAB6491D-BA57-4656-B7E7-FFD6774AFD42}"/>
    <cellStyle name="Comma [0] 2 174 3" xfId="48353" hidden="1" xr:uid="{793E0BE5-0E96-471E-B7D6-EA4554829F4D}"/>
    <cellStyle name="Comma [0] 2 174 3" xfId="50103" hidden="1" xr:uid="{9E68DDA3-D57E-488E-933C-21857D429655}"/>
    <cellStyle name="Comma [0] 2 174 3" xfId="51847" hidden="1" xr:uid="{9E35E580-E305-4AE2-8768-3E76483475A3}"/>
    <cellStyle name="Comma [0] 2 174 3" xfId="53583" hidden="1" xr:uid="{0E04DBB2-C64F-4E48-928E-9C5A1D7B2828}"/>
    <cellStyle name="Comma [0] 2 174 3" xfId="55309" hidden="1" xr:uid="{0C81BDDE-C896-43A4-96D0-B21752CFE8A9}"/>
    <cellStyle name="Comma [0] 2 174 3" xfId="57019" hidden="1" xr:uid="{0E208233-3281-462E-9EAE-190017585889}"/>
    <cellStyle name="Comma [0] 2 174 3" xfId="58715" hidden="1" xr:uid="{B518E7D5-3F3A-471C-A101-03268A24EDF9}"/>
    <cellStyle name="Comma [0] 2 174 3" xfId="60383" hidden="1" xr:uid="{5224613F-7867-47F8-8550-1371C987E9C1}"/>
    <cellStyle name="Comma [0] 2 174 3" xfId="62020" hidden="1" xr:uid="{8C06B2EF-FAE1-4C66-9008-76F5FFC962AC}"/>
    <cellStyle name="Comma [0] 2 175" xfId="484" xr:uid="{00000000-0005-0000-0000-0000E7010000}"/>
    <cellStyle name="Comma [0] 2 175 2" xfId="982" hidden="1" xr:uid="{00000000-0005-0000-0000-0000D9030000}"/>
    <cellStyle name="Comma [0] 2 175 2" xfId="1706" hidden="1" xr:uid="{00000000-0005-0000-0000-0000AD060000}"/>
    <cellStyle name="Comma [0] 2 175 2" xfId="1785" hidden="1" xr:uid="{00000000-0005-0000-0000-0000FC060000}"/>
    <cellStyle name="Comma [0] 2 175 2" xfId="33104" hidden="1" xr:uid="{68D5CAC1-B4DE-4C27-90A6-BC4808A61DE5}"/>
    <cellStyle name="Comma [0] 2 175 2" xfId="33824" hidden="1" xr:uid="{2A703F0A-4A9F-414C-805D-71DA0D625A85}"/>
    <cellStyle name="Comma [0] 2 175 2" xfId="33900" hidden="1" xr:uid="{89843303-0678-4FC0-A804-5107E5EA9F18}"/>
    <cellStyle name="Comma [0] 2 175 2" xfId="32622" xr:uid="{1028666F-09D4-4622-ADF8-992158AAF9EC}"/>
    <cellStyle name="Comma [0] 2 175 2 2" xfId="4773" hidden="1" xr:uid="{00000000-0005-0000-0000-0000A8120000}"/>
    <cellStyle name="Comma [0] 2 175 2 2" xfId="4936" hidden="1" xr:uid="{00000000-0005-0000-0000-00004B130000}"/>
    <cellStyle name="Comma [0] 2 175 2 2" xfId="5503" hidden="1" xr:uid="{00000000-0005-0000-0000-000082150000}"/>
    <cellStyle name="Comma [0] 2 175 2 2" xfId="5586" hidden="1" xr:uid="{00000000-0005-0000-0000-0000D5150000}"/>
    <cellStyle name="Comma [0] 2 175 2 2" xfId="6992" hidden="1" xr:uid="{00000000-0005-0000-0000-0000531B0000}"/>
    <cellStyle name="Comma [0] 2 175 2 2" xfId="7155" hidden="1" xr:uid="{00000000-0005-0000-0000-0000F61B0000}"/>
    <cellStyle name="Comma [0] 2 175 2 2" xfId="7722" hidden="1" xr:uid="{00000000-0005-0000-0000-00002D1E0000}"/>
    <cellStyle name="Comma [0] 2 175 2 2" xfId="7805" hidden="1" xr:uid="{00000000-0005-0000-0000-0000801E0000}"/>
    <cellStyle name="Comma [0] 2 175 2 2" xfId="8748" hidden="1" xr:uid="{00000000-0005-0000-0000-00002F220000}"/>
    <cellStyle name="Comma [0] 2 175 2 2" xfId="8911" hidden="1" xr:uid="{00000000-0005-0000-0000-0000D2220000}"/>
    <cellStyle name="Comma [0] 2 175 2 2" xfId="9478" hidden="1" xr:uid="{00000000-0005-0000-0000-000009250000}"/>
    <cellStyle name="Comma [0] 2 175 2 2" xfId="9561" hidden="1" xr:uid="{00000000-0005-0000-0000-00005C250000}"/>
    <cellStyle name="Comma [0] 2 175 2 2" xfId="10504" hidden="1" xr:uid="{00000000-0005-0000-0000-00000B290000}"/>
    <cellStyle name="Comma [0] 2 175 2 2" xfId="10667" hidden="1" xr:uid="{00000000-0005-0000-0000-0000AE290000}"/>
    <cellStyle name="Comma [0] 2 175 2 2" xfId="11234" hidden="1" xr:uid="{00000000-0005-0000-0000-0000E52B0000}"/>
    <cellStyle name="Comma [0] 2 175 2 2" xfId="11317" hidden="1" xr:uid="{00000000-0005-0000-0000-0000382C0000}"/>
    <cellStyle name="Comma [0] 2 175 2 2" xfId="12260" hidden="1" xr:uid="{00000000-0005-0000-0000-0000E72F0000}"/>
    <cellStyle name="Comma [0] 2 175 2 2" xfId="12423" hidden="1" xr:uid="{00000000-0005-0000-0000-00008A300000}"/>
    <cellStyle name="Comma [0] 2 175 2 2" xfId="12990" hidden="1" xr:uid="{00000000-0005-0000-0000-0000C1320000}"/>
    <cellStyle name="Comma [0] 2 175 2 2" xfId="13073" hidden="1" xr:uid="{00000000-0005-0000-0000-000014330000}"/>
    <cellStyle name="Comma [0] 2 175 2 2" xfId="14016" hidden="1" xr:uid="{00000000-0005-0000-0000-0000C3360000}"/>
    <cellStyle name="Comma [0] 2 175 2 2" xfId="14179" hidden="1" xr:uid="{00000000-0005-0000-0000-000066370000}"/>
    <cellStyle name="Comma [0] 2 175 2 2" xfId="14746" hidden="1" xr:uid="{00000000-0005-0000-0000-00009D390000}"/>
    <cellStyle name="Comma [0] 2 175 2 2" xfId="14829" hidden="1" xr:uid="{00000000-0005-0000-0000-0000F0390000}"/>
    <cellStyle name="Comma [0] 2 175 2 2" xfId="15770" hidden="1" xr:uid="{00000000-0005-0000-0000-00009D3D0000}"/>
    <cellStyle name="Comma [0] 2 175 2 2" xfId="15932" hidden="1" xr:uid="{00000000-0005-0000-0000-00003F3E0000}"/>
    <cellStyle name="Comma [0] 2 175 2 2" xfId="16499" hidden="1" xr:uid="{00000000-0005-0000-0000-000076400000}"/>
    <cellStyle name="Comma [0] 2 175 2 2" xfId="16582" hidden="1" xr:uid="{00000000-0005-0000-0000-0000C9400000}"/>
    <cellStyle name="Comma [0] 2 175 2 2" xfId="17521" hidden="1" xr:uid="{00000000-0005-0000-0000-000074440000}"/>
    <cellStyle name="Comma [0] 2 175 2 2" xfId="17682" hidden="1" xr:uid="{00000000-0005-0000-0000-000015450000}"/>
    <cellStyle name="Comma [0] 2 175 2 2" xfId="18249" hidden="1" xr:uid="{00000000-0005-0000-0000-00004C470000}"/>
    <cellStyle name="Comma [0] 2 175 2 2" xfId="18332" hidden="1" xr:uid="{00000000-0005-0000-0000-00009F470000}"/>
    <cellStyle name="Comma [0] 2 175 2 2" xfId="19267" hidden="1" xr:uid="{00000000-0005-0000-0000-0000464B0000}"/>
    <cellStyle name="Comma [0] 2 175 2 2" xfId="19427" hidden="1" xr:uid="{00000000-0005-0000-0000-0000E64B0000}"/>
    <cellStyle name="Comma [0] 2 175 2 2" xfId="19993" hidden="1" xr:uid="{00000000-0005-0000-0000-00001C4E0000}"/>
    <cellStyle name="Comma [0] 2 175 2 2" xfId="20076" hidden="1" xr:uid="{00000000-0005-0000-0000-00006F4E0000}"/>
    <cellStyle name="Comma [0] 2 175 2 2" xfId="21006" hidden="1" xr:uid="{00000000-0005-0000-0000-000011520000}"/>
    <cellStyle name="Comma [0] 2 175 2 2" xfId="21165" hidden="1" xr:uid="{00000000-0005-0000-0000-0000B0520000}"/>
    <cellStyle name="Comma [0] 2 175 2 2" xfId="21727" hidden="1" xr:uid="{00000000-0005-0000-0000-0000E2540000}"/>
    <cellStyle name="Comma [0] 2 175 2 2" xfId="21810" hidden="1" xr:uid="{00000000-0005-0000-0000-000035550000}"/>
    <cellStyle name="Comma [0] 2 175 2 2" xfId="22734" hidden="1" xr:uid="{00000000-0005-0000-0000-0000D1580000}"/>
    <cellStyle name="Comma [0] 2 175 2 2" xfId="22893" hidden="1" xr:uid="{00000000-0005-0000-0000-000070590000}"/>
    <cellStyle name="Comma [0] 2 175 2 2" xfId="23451" hidden="1" xr:uid="{00000000-0005-0000-0000-00009E5B0000}"/>
    <cellStyle name="Comma [0] 2 175 2 2" xfId="23534" hidden="1" xr:uid="{00000000-0005-0000-0000-0000F15B0000}"/>
    <cellStyle name="Comma [0] 2 175 2 2" xfId="24451" hidden="1" xr:uid="{00000000-0005-0000-0000-0000865F0000}"/>
    <cellStyle name="Comma [0] 2 175 2 2" xfId="24606" hidden="1" xr:uid="{00000000-0005-0000-0000-000021600000}"/>
    <cellStyle name="Comma [0] 2 175 2 2" xfId="25158" hidden="1" xr:uid="{00000000-0005-0000-0000-000049620000}"/>
    <cellStyle name="Comma [0] 2 175 2 2" xfId="25241" hidden="1" xr:uid="{00000000-0005-0000-0000-00009C620000}"/>
    <cellStyle name="Comma [0] 2 175 2 2" xfId="26149" hidden="1" xr:uid="{00000000-0005-0000-0000-000028660000}"/>
    <cellStyle name="Comma [0] 2 175 2 2" xfId="26303" hidden="1" xr:uid="{00000000-0005-0000-0000-0000C2660000}"/>
    <cellStyle name="Comma [0] 2 175 2 2" xfId="26852" hidden="1" xr:uid="{00000000-0005-0000-0000-0000E7680000}"/>
    <cellStyle name="Comma [0] 2 175 2 2" xfId="26935" hidden="1" xr:uid="{00000000-0005-0000-0000-00003A690000}"/>
    <cellStyle name="Comma [0] 2 175 2 2" xfId="27829" hidden="1" xr:uid="{00000000-0005-0000-0000-0000B86C0000}"/>
    <cellStyle name="Comma [0] 2 175 2 2" xfId="27978" hidden="1" xr:uid="{00000000-0005-0000-0000-00004D6D0000}"/>
    <cellStyle name="Comma [0] 2 175 2 2" xfId="28513" hidden="1" xr:uid="{00000000-0005-0000-0000-0000646F0000}"/>
    <cellStyle name="Comma [0] 2 175 2 2" xfId="28596" hidden="1" xr:uid="{00000000-0005-0000-0000-0000B76F0000}"/>
    <cellStyle name="Comma [0] 2 175 2 2" xfId="29480" hidden="1" xr:uid="{00000000-0005-0000-0000-00002B730000}"/>
    <cellStyle name="Comma [0] 2 175 2 2" xfId="29624" hidden="1" xr:uid="{00000000-0005-0000-0000-0000BB730000}"/>
    <cellStyle name="Comma [0] 2 175 2 2" xfId="30148" hidden="1" xr:uid="{00000000-0005-0000-0000-0000C7750000}"/>
    <cellStyle name="Comma [0] 2 175 2 2" xfId="30231" hidden="1" xr:uid="{00000000-0005-0000-0000-00001A760000}"/>
    <cellStyle name="Comma [0] 2 175 2 2" xfId="31080" hidden="1" xr:uid="{00000000-0005-0000-0000-00006B790000}"/>
    <cellStyle name="Comma [0] 2 175 2 2" xfId="31670" hidden="1" xr:uid="{00000000-0005-0000-0000-0000B97B0000}"/>
    <cellStyle name="Comma [0] 2 175 2 2" xfId="31744" hidden="1" xr:uid="{00000000-0005-0000-0000-0000037C0000}"/>
    <cellStyle name="Comma [0] 2 175 2 2" xfId="36877" hidden="1" xr:uid="{5ADA8B59-3D53-4330-BAA3-13175E0B5037}"/>
    <cellStyle name="Comma [0] 2 175 2 2" xfId="37040" hidden="1" xr:uid="{0554CC4C-6032-4344-A741-AC4F01655369}"/>
    <cellStyle name="Comma [0] 2 175 2 2" xfId="37607" hidden="1" xr:uid="{80AF4E9F-F788-45C1-95F6-B5FBE64DE3A3}"/>
    <cellStyle name="Comma [0] 2 175 2 2" xfId="37690" hidden="1" xr:uid="{BD3F3182-2D52-447E-8895-81AFE29E34F2}"/>
    <cellStyle name="Comma [0] 2 175 2 2" xfId="39096" hidden="1" xr:uid="{8C22351A-C52E-408A-84B6-7A690B3CDB2C}"/>
    <cellStyle name="Comma [0] 2 175 2 2" xfId="39259" hidden="1" xr:uid="{F546F296-7303-49FA-BA42-E0124D4199CC}"/>
    <cellStyle name="Comma [0] 2 175 2 2" xfId="39826" hidden="1" xr:uid="{3C3FFF0A-EB55-497C-BC19-2BE92BD23FA9}"/>
    <cellStyle name="Comma [0] 2 175 2 2" xfId="39909" hidden="1" xr:uid="{C1A06CF5-B5D4-4F63-8D95-1C7A9EB2ED0E}"/>
    <cellStyle name="Comma [0] 2 175 2 2" xfId="40852" hidden="1" xr:uid="{EFD8568B-8639-4F4B-B480-A3497570D24D}"/>
    <cellStyle name="Comma [0] 2 175 2 2" xfId="41015" hidden="1" xr:uid="{264CE0C0-D508-4A9F-AC86-9E6B9742608B}"/>
    <cellStyle name="Comma [0] 2 175 2 2" xfId="41582" hidden="1" xr:uid="{1C49D2C8-3C6C-430D-9833-2F13EF25A5C4}"/>
    <cellStyle name="Comma [0] 2 175 2 2" xfId="41665" hidden="1" xr:uid="{A2E5A8D5-864B-4EAE-BC5B-17A3BDC7E05D}"/>
    <cellStyle name="Comma [0] 2 175 2 2" xfId="42608" hidden="1" xr:uid="{AFD2CC21-2B96-436E-9539-FC419027A13D}"/>
    <cellStyle name="Comma [0] 2 175 2 2" xfId="42771" hidden="1" xr:uid="{B7236731-148D-4241-BFA7-391D8CBFCB3E}"/>
    <cellStyle name="Comma [0] 2 175 2 2" xfId="43338" hidden="1" xr:uid="{A6EF580D-5F70-4092-A045-40AEBB8A3D64}"/>
    <cellStyle name="Comma [0] 2 175 2 2" xfId="43421" hidden="1" xr:uid="{F8BF6B8E-B6EC-4C50-9FDC-CA4BCC663353}"/>
    <cellStyle name="Comma [0] 2 175 2 2" xfId="44364" hidden="1" xr:uid="{F4342A23-FFAC-4CE9-B564-4B526E2A3298}"/>
    <cellStyle name="Comma [0] 2 175 2 2" xfId="44527" hidden="1" xr:uid="{24AE54BE-2F4B-4B36-8C1B-33D06C94830D}"/>
    <cellStyle name="Comma [0] 2 175 2 2" xfId="45094" hidden="1" xr:uid="{34049457-36B1-4579-89B3-309EBBEC8B6B}"/>
    <cellStyle name="Comma [0] 2 175 2 2" xfId="45177" hidden="1" xr:uid="{6E5CA10E-6845-46BA-A409-102F63C018A7}"/>
    <cellStyle name="Comma [0] 2 175 2 2" xfId="46120" hidden="1" xr:uid="{5EB5E4C8-680B-4312-A064-07FE85851325}"/>
    <cellStyle name="Comma [0] 2 175 2 2" xfId="46283" hidden="1" xr:uid="{40A81A65-09CF-4274-B8BF-22F271F1CE56}"/>
    <cellStyle name="Comma [0] 2 175 2 2" xfId="46850" hidden="1" xr:uid="{1485DCF9-7EDD-4BF6-8DCE-2C1A675770DD}"/>
    <cellStyle name="Comma [0] 2 175 2 2" xfId="46933" hidden="1" xr:uid="{793D571D-50AB-4A15-98B9-37A007833F53}"/>
    <cellStyle name="Comma [0] 2 175 2 2" xfId="47874" hidden="1" xr:uid="{D6D75EBE-8FA2-4071-B671-AFB6BA057FEE}"/>
    <cellStyle name="Comma [0] 2 175 2 2" xfId="48036" hidden="1" xr:uid="{599A71C3-1D9E-4A8A-B1AB-1520E301F948}"/>
    <cellStyle name="Comma [0] 2 175 2 2" xfId="48603" hidden="1" xr:uid="{A38BDAB4-5F98-4072-B825-572944321DC7}"/>
    <cellStyle name="Comma [0] 2 175 2 2" xfId="48686" hidden="1" xr:uid="{CA071F9C-191A-44CE-8FBA-DE5E3CD19401}"/>
    <cellStyle name="Comma [0] 2 175 2 2" xfId="49625" hidden="1" xr:uid="{841C5EA1-172D-4FFC-B48E-E865392DF952}"/>
    <cellStyle name="Comma [0] 2 175 2 2" xfId="49786" hidden="1" xr:uid="{DB7FD19E-22A6-4012-B463-589F3DD7A4F1}"/>
    <cellStyle name="Comma [0] 2 175 2 2" xfId="50353" hidden="1" xr:uid="{8B336D9C-2026-43CB-B17D-6851369FEA3B}"/>
    <cellStyle name="Comma [0] 2 175 2 2" xfId="50436" hidden="1" xr:uid="{4E03AA9E-F8C4-4502-89B3-06F8C1DAF84A}"/>
    <cellStyle name="Comma [0] 2 175 2 2" xfId="51371" hidden="1" xr:uid="{5D096DBD-ABEC-4883-8DD4-4AE9E07D2DCD}"/>
    <cellStyle name="Comma [0] 2 175 2 2" xfId="51531" hidden="1" xr:uid="{1AD28E1D-1428-4153-B560-CDC986FD74C1}"/>
    <cellStyle name="Comma [0] 2 175 2 2" xfId="52097" hidden="1" xr:uid="{4A8724F7-7E6F-4CB3-98D0-B0C25E771062}"/>
    <cellStyle name="Comma [0] 2 175 2 2" xfId="52180" hidden="1" xr:uid="{13F2AEE7-8635-4D6C-8D3F-F121948DB662}"/>
    <cellStyle name="Comma [0] 2 175 2 2" xfId="53110" hidden="1" xr:uid="{A4F6A24A-6852-4A05-8C22-9E298BDD7DA0}"/>
    <cellStyle name="Comma [0] 2 175 2 2" xfId="53269" hidden="1" xr:uid="{26E4CFCF-7722-4E8F-A6A8-7C0DD6E8F8F9}"/>
    <cellStyle name="Comma [0] 2 175 2 2" xfId="53831" hidden="1" xr:uid="{CA5A5143-A29A-4624-A5C3-C124CC9F58E0}"/>
    <cellStyle name="Comma [0] 2 175 2 2" xfId="53914" hidden="1" xr:uid="{D41C1D2A-DE30-478C-A7D1-E6C45791B3DA}"/>
    <cellStyle name="Comma [0] 2 175 2 2" xfId="54838" hidden="1" xr:uid="{6384B65D-D98C-4158-804F-7B6F9FE5D2BF}"/>
    <cellStyle name="Comma [0] 2 175 2 2" xfId="54997" hidden="1" xr:uid="{87C5A73F-C33C-4670-9240-198EB12C4F7C}"/>
    <cellStyle name="Comma [0] 2 175 2 2" xfId="55555" hidden="1" xr:uid="{FD390A85-A580-432D-B260-8E46737B2657}"/>
    <cellStyle name="Comma [0] 2 175 2 2" xfId="55638" hidden="1" xr:uid="{44425D83-B416-45A2-A385-DE8C2877A66F}"/>
    <cellStyle name="Comma [0] 2 175 2 2" xfId="56555" hidden="1" xr:uid="{7F9A3122-C48B-4381-BA56-E0004E071C54}"/>
    <cellStyle name="Comma [0] 2 175 2 2" xfId="56710" hidden="1" xr:uid="{C0953D69-4972-4239-9508-9B428039F3A8}"/>
    <cellStyle name="Comma [0] 2 175 2 2" xfId="57262" hidden="1" xr:uid="{0FAD5881-A4B5-43BE-A330-8AEC7F934C08}"/>
    <cellStyle name="Comma [0] 2 175 2 2" xfId="57345" hidden="1" xr:uid="{C3C682CB-D961-4618-8F84-87672418A5ED}"/>
    <cellStyle name="Comma [0] 2 175 2 2" xfId="58253" hidden="1" xr:uid="{DC72C78D-35F5-4DF4-A5E1-F69E2E9EEE44}"/>
    <cellStyle name="Comma [0] 2 175 2 2" xfId="58407" hidden="1" xr:uid="{69B9480C-AF59-4809-BA0F-9C2A48B931A9}"/>
    <cellStyle name="Comma [0] 2 175 2 2" xfId="58956" hidden="1" xr:uid="{A4C30A91-797F-4482-84CC-919326751B27}"/>
    <cellStyle name="Comma [0] 2 175 2 2" xfId="59039" hidden="1" xr:uid="{11E080BE-6D0B-4BC8-84F9-16896B7DB086}"/>
    <cellStyle name="Comma [0] 2 175 2 2" xfId="59933" hidden="1" xr:uid="{EAB85FAF-517C-4A54-9C18-F5C76283C19D}"/>
    <cellStyle name="Comma [0] 2 175 2 2" xfId="60082" hidden="1" xr:uid="{824C6F38-6CFD-4837-A7FD-6EE1475FA7C3}"/>
    <cellStyle name="Comma [0] 2 175 2 2" xfId="60617" hidden="1" xr:uid="{D2CC4719-71A6-4E15-90B9-DF4B24AA9B79}"/>
    <cellStyle name="Comma [0] 2 175 2 2" xfId="60700" hidden="1" xr:uid="{A2CE8BB0-AA22-44E2-980D-12399813AB71}"/>
    <cellStyle name="Comma [0] 2 175 2 2" xfId="61584" hidden="1" xr:uid="{A709DD1A-8895-4C7B-B411-7A3FF8E1D897}"/>
    <cellStyle name="Comma [0] 2 175 2 2" xfId="61728" hidden="1" xr:uid="{E7BCDA60-8028-41FC-AA90-745F632DBE57}"/>
    <cellStyle name="Comma [0] 2 175 2 2" xfId="62252" hidden="1" xr:uid="{0B9B46D9-8433-41DF-9119-3B1B8373AD0C}"/>
    <cellStyle name="Comma [0] 2 175 2 2" xfId="62335" hidden="1" xr:uid="{D12456C4-474F-4354-A811-BF2E19191310}"/>
    <cellStyle name="Comma [0] 2 175 2 2" xfId="63184" hidden="1" xr:uid="{102EF337-8C5E-418E-A2E4-8D09619E7FF9}"/>
    <cellStyle name="Comma [0] 2 175 2 2" xfId="63774" hidden="1" xr:uid="{DEB8AA23-1317-42A8-9F15-7B9B4F46F83F}"/>
    <cellStyle name="Comma [0] 2 175 2 2" xfId="63848" hidden="1" xr:uid="{9212A219-4721-4B0B-8CEF-FEE0384F94F8}"/>
    <cellStyle name="Comma [0] 2 175 3" xfId="4275" hidden="1" xr:uid="{00000000-0005-0000-0000-0000B6100000}"/>
    <cellStyle name="Comma [0] 2 175 3" xfId="6494" hidden="1" xr:uid="{00000000-0005-0000-0000-000061190000}"/>
    <cellStyle name="Comma [0] 2 175 3" xfId="7477" hidden="1" xr:uid="{00000000-0005-0000-0000-0000381D0000}"/>
    <cellStyle name="Comma [0] 2 175 3" xfId="9233" hidden="1" xr:uid="{00000000-0005-0000-0000-000014240000}"/>
    <cellStyle name="Comma [0] 2 175 3" xfId="10989" hidden="1" xr:uid="{00000000-0005-0000-0000-0000F02A0000}"/>
    <cellStyle name="Comma [0] 2 175 3" xfId="12745" hidden="1" xr:uid="{00000000-0005-0000-0000-0000CC310000}"/>
    <cellStyle name="Comma [0] 2 175 3" xfId="14501" hidden="1" xr:uid="{00000000-0005-0000-0000-0000A8380000}"/>
    <cellStyle name="Comma [0] 2 175 3" xfId="16254" hidden="1" xr:uid="{00000000-0005-0000-0000-0000813F0000}"/>
    <cellStyle name="Comma [0] 2 175 3" xfId="18004" hidden="1" xr:uid="{00000000-0005-0000-0000-000057460000}"/>
    <cellStyle name="Comma [0] 2 175 3" xfId="19748" hidden="1" xr:uid="{00000000-0005-0000-0000-0000274D0000}"/>
    <cellStyle name="Comma [0] 2 175 3" xfId="21484" hidden="1" xr:uid="{00000000-0005-0000-0000-0000EF530000}"/>
    <cellStyle name="Comma [0] 2 175 3" xfId="23210" hidden="1" xr:uid="{00000000-0005-0000-0000-0000AD5A0000}"/>
    <cellStyle name="Comma [0] 2 175 3" xfId="24920" hidden="1" xr:uid="{00000000-0005-0000-0000-00005B610000}"/>
    <cellStyle name="Comma [0] 2 175 3" xfId="26616" hidden="1" xr:uid="{00000000-0005-0000-0000-0000FB670000}"/>
    <cellStyle name="Comma [0] 2 175 3" xfId="28284" hidden="1" xr:uid="{00000000-0005-0000-0000-00007F6E0000}"/>
    <cellStyle name="Comma [0] 2 175 3" xfId="29921" hidden="1" xr:uid="{00000000-0005-0000-0000-0000E4740000}"/>
    <cellStyle name="Comma [0] 2 175 3" xfId="36379" hidden="1" xr:uid="{5CC98FC3-FDA9-4FAD-A2D6-E8AE3AD355BB}"/>
    <cellStyle name="Comma [0] 2 175 3" xfId="38598" hidden="1" xr:uid="{562A7C8E-0D82-4EBA-8129-70C268E100DA}"/>
    <cellStyle name="Comma [0] 2 175 3" xfId="39581" hidden="1" xr:uid="{5963EB59-EF45-48EC-98ED-B2F6523F6606}"/>
    <cellStyle name="Comma [0] 2 175 3" xfId="41337" hidden="1" xr:uid="{25D801FF-D3D8-4991-A3BD-CB795F2218B0}"/>
    <cellStyle name="Comma [0] 2 175 3" xfId="43093" hidden="1" xr:uid="{4E7191AC-B4EF-4F2F-A7F0-3BA983E3CC93}"/>
    <cellStyle name="Comma [0] 2 175 3" xfId="44849" hidden="1" xr:uid="{548A98C6-05F5-4218-BA42-DBF8292827CD}"/>
    <cellStyle name="Comma [0] 2 175 3" xfId="46605" hidden="1" xr:uid="{BCCF7EED-A5AE-4A14-AD1B-CD9842FA16EB}"/>
    <cellStyle name="Comma [0] 2 175 3" xfId="48358" hidden="1" xr:uid="{E5E8DDA2-C2B9-4ABB-89E0-8DA1DFB9DC22}"/>
    <cellStyle name="Comma [0] 2 175 3" xfId="50108" hidden="1" xr:uid="{DABBA4EE-0268-4B98-A30C-17774ECAAD7E}"/>
    <cellStyle name="Comma [0] 2 175 3" xfId="51852" hidden="1" xr:uid="{07134EDD-6464-47B2-8D24-EC9664848206}"/>
    <cellStyle name="Comma [0] 2 175 3" xfId="53588" hidden="1" xr:uid="{A54F8AD9-1AF0-472E-A34D-0F772A49CBEA}"/>
    <cellStyle name="Comma [0] 2 175 3" xfId="55314" hidden="1" xr:uid="{37FB349F-6393-4071-ADD0-AD5F7D5B0453}"/>
    <cellStyle name="Comma [0] 2 175 3" xfId="57024" hidden="1" xr:uid="{D82E4FBE-6D4F-4502-B137-2369229F6753}"/>
    <cellStyle name="Comma [0] 2 175 3" xfId="58720" hidden="1" xr:uid="{5983BCFB-D275-4B80-9BDD-8D44C76A2372}"/>
    <cellStyle name="Comma [0] 2 175 3" xfId="60388" hidden="1" xr:uid="{6F7BE62D-EFA3-4AE9-9378-E3693713DD32}"/>
    <cellStyle name="Comma [0] 2 175 3" xfId="62025" hidden="1" xr:uid="{D8F4D71C-6AC0-4044-BD39-A0455CA8D189}"/>
    <cellStyle name="Comma [0] 2 176" xfId="488" xr:uid="{00000000-0005-0000-0000-0000EB010000}"/>
    <cellStyle name="Comma [0] 2 176 2" xfId="1029" hidden="1" xr:uid="{00000000-0005-0000-0000-000008040000}"/>
    <cellStyle name="Comma [0] 2 176 2" xfId="1710" hidden="1" xr:uid="{00000000-0005-0000-0000-0000B1060000}"/>
    <cellStyle name="Comma [0] 2 176 2" xfId="1815" hidden="1" xr:uid="{00000000-0005-0000-0000-00001A070000}"/>
    <cellStyle name="Comma [0] 2 176 2" xfId="33150" hidden="1" xr:uid="{2093A9A4-0437-4DDD-8C9A-14FB39E1B332}"/>
    <cellStyle name="Comma [0] 2 176 2" xfId="33828" hidden="1" xr:uid="{89F52198-261B-4378-B4C5-B9D04B4396DD}"/>
    <cellStyle name="Comma [0] 2 176 2" xfId="33930" hidden="1" xr:uid="{BCC9264B-4EAF-4239-817C-9896171935CC}"/>
    <cellStyle name="Comma [0] 2 176 2" xfId="32626" xr:uid="{6023E010-36E1-48A5-8B42-C99FA8B95CF9}"/>
    <cellStyle name="Comma [0] 2 176 2 2" xfId="4822" hidden="1" xr:uid="{00000000-0005-0000-0000-0000D9120000}"/>
    <cellStyle name="Comma [0] 2 176 2 2" xfId="4940" hidden="1" xr:uid="{00000000-0005-0000-0000-00004F130000}"/>
    <cellStyle name="Comma [0] 2 176 2 2" xfId="5507" hidden="1" xr:uid="{00000000-0005-0000-0000-000086150000}"/>
    <cellStyle name="Comma [0] 2 176 2 2" xfId="5616" hidden="1" xr:uid="{00000000-0005-0000-0000-0000F3150000}"/>
    <cellStyle name="Comma [0] 2 176 2 2" xfId="7041" hidden="1" xr:uid="{00000000-0005-0000-0000-0000841B0000}"/>
    <cellStyle name="Comma [0] 2 176 2 2" xfId="7159" hidden="1" xr:uid="{00000000-0005-0000-0000-0000FA1B0000}"/>
    <cellStyle name="Comma [0] 2 176 2 2" xfId="7726" hidden="1" xr:uid="{00000000-0005-0000-0000-0000311E0000}"/>
    <cellStyle name="Comma [0] 2 176 2 2" xfId="7835" hidden="1" xr:uid="{00000000-0005-0000-0000-00009E1E0000}"/>
    <cellStyle name="Comma [0] 2 176 2 2" xfId="8797" hidden="1" xr:uid="{00000000-0005-0000-0000-000060220000}"/>
    <cellStyle name="Comma [0] 2 176 2 2" xfId="8915" hidden="1" xr:uid="{00000000-0005-0000-0000-0000D6220000}"/>
    <cellStyle name="Comma [0] 2 176 2 2" xfId="9482" hidden="1" xr:uid="{00000000-0005-0000-0000-00000D250000}"/>
    <cellStyle name="Comma [0] 2 176 2 2" xfId="9591" hidden="1" xr:uid="{00000000-0005-0000-0000-00007A250000}"/>
    <cellStyle name="Comma [0] 2 176 2 2" xfId="10553" hidden="1" xr:uid="{00000000-0005-0000-0000-00003C290000}"/>
    <cellStyle name="Comma [0] 2 176 2 2" xfId="10671" hidden="1" xr:uid="{00000000-0005-0000-0000-0000B2290000}"/>
    <cellStyle name="Comma [0] 2 176 2 2" xfId="11238" hidden="1" xr:uid="{00000000-0005-0000-0000-0000E92B0000}"/>
    <cellStyle name="Comma [0] 2 176 2 2" xfId="11347" hidden="1" xr:uid="{00000000-0005-0000-0000-0000562C0000}"/>
    <cellStyle name="Comma [0] 2 176 2 2" xfId="12309" hidden="1" xr:uid="{00000000-0005-0000-0000-000018300000}"/>
    <cellStyle name="Comma [0] 2 176 2 2" xfId="12427" hidden="1" xr:uid="{00000000-0005-0000-0000-00008E300000}"/>
    <cellStyle name="Comma [0] 2 176 2 2" xfId="12994" hidden="1" xr:uid="{00000000-0005-0000-0000-0000C5320000}"/>
    <cellStyle name="Comma [0] 2 176 2 2" xfId="13103" hidden="1" xr:uid="{00000000-0005-0000-0000-000032330000}"/>
    <cellStyle name="Comma [0] 2 176 2 2" xfId="14065" hidden="1" xr:uid="{00000000-0005-0000-0000-0000F4360000}"/>
    <cellStyle name="Comma [0] 2 176 2 2" xfId="14183" hidden="1" xr:uid="{00000000-0005-0000-0000-00006A370000}"/>
    <cellStyle name="Comma [0] 2 176 2 2" xfId="14750" hidden="1" xr:uid="{00000000-0005-0000-0000-0000A1390000}"/>
    <cellStyle name="Comma [0] 2 176 2 2" xfId="14859" hidden="1" xr:uid="{00000000-0005-0000-0000-00000E3A0000}"/>
    <cellStyle name="Comma [0] 2 176 2 2" xfId="15818" hidden="1" xr:uid="{00000000-0005-0000-0000-0000CD3D0000}"/>
    <cellStyle name="Comma [0] 2 176 2 2" xfId="15936" hidden="1" xr:uid="{00000000-0005-0000-0000-0000433E0000}"/>
    <cellStyle name="Comma [0] 2 176 2 2" xfId="16503" hidden="1" xr:uid="{00000000-0005-0000-0000-00007A400000}"/>
    <cellStyle name="Comma [0] 2 176 2 2" xfId="16612" hidden="1" xr:uid="{00000000-0005-0000-0000-0000E7400000}"/>
    <cellStyle name="Comma [0] 2 176 2 2" xfId="17568" hidden="1" xr:uid="{00000000-0005-0000-0000-0000A3440000}"/>
    <cellStyle name="Comma [0] 2 176 2 2" xfId="17686" hidden="1" xr:uid="{00000000-0005-0000-0000-000019450000}"/>
    <cellStyle name="Comma [0] 2 176 2 2" xfId="18253" hidden="1" xr:uid="{00000000-0005-0000-0000-000050470000}"/>
    <cellStyle name="Comma [0] 2 176 2 2" xfId="18362" hidden="1" xr:uid="{00000000-0005-0000-0000-0000BD470000}"/>
    <cellStyle name="Comma [0] 2 176 2 2" xfId="19314" hidden="1" xr:uid="{00000000-0005-0000-0000-0000754B0000}"/>
    <cellStyle name="Comma [0] 2 176 2 2" xfId="19431" hidden="1" xr:uid="{00000000-0005-0000-0000-0000EA4B0000}"/>
    <cellStyle name="Comma [0] 2 176 2 2" xfId="19997" hidden="1" xr:uid="{00000000-0005-0000-0000-0000204E0000}"/>
    <cellStyle name="Comma [0] 2 176 2 2" xfId="20106" hidden="1" xr:uid="{00000000-0005-0000-0000-00008D4E0000}"/>
    <cellStyle name="Comma [0] 2 176 2 2" xfId="21052" hidden="1" xr:uid="{00000000-0005-0000-0000-00003F520000}"/>
    <cellStyle name="Comma [0] 2 176 2 2" xfId="21169" hidden="1" xr:uid="{00000000-0005-0000-0000-0000B4520000}"/>
    <cellStyle name="Comma [0] 2 176 2 2" xfId="21731" hidden="1" xr:uid="{00000000-0005-0000-0000-0000E6540000}"/>
    <cellStyle name="Comma [0] 2 176 2 2" xfId="21840" hidden="1" xr:uid="{00000000-0005-0000-0000-000053550000}"/>
    <cellStyle name="Comma [0] 2 176 2 2" xfId="22780" hidden="1" xr:uid="{00000000-0005-0000-0000-0000FF580000}"/>
    <cellStyle name="Comma [0] 2 176 2 2" xfId="22897" hidden="1" xr:uid="{00000000-0005-0000-0000-000074590000}"/>
    <cellStyle name="Comma [0] 2 176 2 2" xfId="23455" hidden="1" xr:uid="{00000000-0005-0000-0000-0000A25B0000}"/>
    <cellStyle name="Comma [0] 2 176 2 2" xfId="23564" hidden="1" xr:uid="{00000000-0005-0000-0000-00000F5C0000}"/>
    <cellStyle name="Comma [0] 2 176 2 2" xfId="24495" hidden="1" xr:uid="{00000000-0005-0000-0000-0000B25F0000}"/>
    <cellStyle name="Comma [0] 2 176 2 2" xfId="24610" hidden="1" xr:uid="{00000000-0005-0000-0000-000025600000}"/>
    <cellStyle name="Comma [0] 2 176 2 2" xfId="25162" hidden="1" xr:uid="{00000000-0005-0000-0000-00004D620000}"/>
    <cellStyle name="Comma [0] 2 176 2 2" xfId="25271" hidden="1" xr:uid="{00000000-0005-0000-0000-0000BA620000}"/>
    <cellStyle name="Comma [0] 2 176 2 2" xfId="26192" hidden="1" xr:uid="{00000000-0005-0000-0000-000053660000}"/>
    <cellStyle name="Comma [0] 2 176 2 2" xfId="26307" hidden="1" xr:uid="{00000000-0005-0000-0000-0000C6660000}"/>
    <cellStyle name="Comma [0] 2 176 2 2" xfId="26856" hidden="1" xr:uid="{00000000-0005-0000-0000-0000EB680000}"/>
    <cellStyle name="Comma [0] 2 176 2 2" xfId="26965" hidden="1" xr:uid="{00000000-0005-0000-0000-000058690000}"/>
    <cellStyle name="Comma [0] 2 176 2 2" xfId="27872" hidden="1" xr:uid="{00000000-0005-0000-0000-0000E36C0000}"/>
    <cellStyle name="Comma [0] 2 176 2 2" xfId="27982" hidden="1" xr:uid="{00000000-0005-0000-0000-0000516D0000}"/>
    <cellStyle name="Comma [0] 2 176 2 2" xfId="28517" hidden="1" xr:uid="{00000000-0005-0000-0000-0000686F0000}"/>
    <cellStyle name="Comma [0] 2 176 2 2" xfId="28626" hidden="1" xr:uid="{00000000-0005-0000-0000-0000D56F0000}"/>
    <cellStyle name="Comma [0] 2 176 2 2" xfId="29519" hidden="1" xr:uid="{00000000-0005-0000-0000-000052730000}"/>
    <cellStyle name="Comma [0] 2 176 2 2" xfId="29628" hidden="1" xr:uid="{00000000-0005-0000-0000-0000BF730000}"/>
    <cellStyle name="Comma [0] 2 176 2 2" xfId="30152" hidden="1" xr:uid="{00000000-0005-0000-0000-0000CB750000}"/>
    <cellStyle name="Comma [0] 2 176 2 2" xfId="30261" hidden="1" xr:uid="{00000000-0005-0000-0000-000038760000}"/>
    <cellStyle name="Comma [0] 2 176 2 2" xfId="31112" hidden="1" xr:uid="{00000000-0005-0000-0000-00008B790000}"/>
    <cellStyle name="Comma [0] 2 176 2 2" xfId="31674" hidden="1" xr:uid="{00000000-0005-0000-0000-0000BD7B0000}"/>
    <cellStyle name="Comma [0] 2 176 2 2" xfId="31774" hidden="1" xr:uid="{00000000-0005-0000-0000-0000217C0000}"/>
    <cellStyle name="Comma [0] 2 176 2 2" xfId="36926" hidden="1" xr:uid="{8F438397-1852-4C32-BF52-C3EB3BEC49DC}"/>
    <cellStyle name="Comma [0] 2 176 2 2" xfId="37044" hidden="1" xr:uid="{91E6F769-B29A-4E70-A93C-559E89014AFB}"/>
    <cellStyle name="Comma [0] 2 176 2 2" xfId="37611" hidden="1" xr:uid="{4D66D418-B016-4A14-9EB8-7C9A371EA454}"/>
    <cellStyle name="Comma [0] 2 176 2 2" xfId="37720" hidden="1" xr:uid="{755C3633-5D26-4B7E-AF45-3595DAB447B1}"/>
    <cellStyle name="Comma [0] 2 176 2 2" xfId="39145" hidden="1" xr:uid="{57E4AD97-47BA-458A-A584-9A4932655E9D}"/>
    <cellStyle name="Comma [0] 2 176 2 2" xfId="39263" hidden="1" xr:uid="{25EE8351-0B5A-4D0C-93A1-13D02139A99F}"/>
    <cellStyle name="Comma [0] 2 176 2 2" xfId="39830" hidden="1" xr:uid="{7BBF791B-300F-4EEF-94CD-38983ECDD2A6}"/>
    <cellStyle name="Comma [0] 2 176 2 2" xfId="39939" hidden="1" xr:uid="{0B0685DD-1A8D-43EB-89CC-4F802FAA292D}"/>
    <cellStyle name="Comma [0] 2 176 2 2" xfId="40901" hidden="1" xr:uid="{4984B101-C550-4CA6-98E8-F1B4DC3DA23F}"/>
    <cellStyle name="Comma [0] 2 176 2 2" xfId="41019" hidden="1" xr:uid="{D776BA1E-EEAA-419B-BAA2-C3F6E399F0B6}"/>
    <cellStyle name="Comma [0] 2 176 2 2" xfId="41586" hidden="1" xr:uid="{A7F97C03-B0F2-412C-B64E-697C4E76B0A8}"/>
    <cellStyle name="Comma [0] 2 176 2 2" xfId="41695" hidden="1" xr:uid="{B8097039-9C61-409D-B61C-FDC0FE5E16FB}"/>
    <cellStyle name="Comma [0] 2 176 2 2" xfId="42657" hidden="1" xr:uid="{7272EF4E-DF43-4D9C-9A25-D432C0EF1F98}"/>
    <cellStyle name="Comma [0] 2 176 2 2" xfId="42775" hidden="1" xr:uid="{676D103B-E7A3-44DB-A2B5-74D015C3D5B1}"/>
    <cellStyle name="Comma [0] 2 176 2 2" xfId="43342" hidden="1" xr:uid="{74D58C6F-F05C-46A0-B3CB-3681F3BF4D3C}"/>
    <cellStyle name="Comma [0] 2 176 2 2" xfId="43451" hidden="1" xr:uid="{EFB52FD8-115C-416A-B027-352046D57528}"/>
    <cellStyle name="Comma [0] 2 176 2 2" xfId="44413" hidden="1" xr:uid="{303A6251-5FE1-4B0C-B62D-8394D13D9E1D}"/>
    <cellStyle name="Comma [0] 2 176 2 2" xfId="44531" hidden="1" xr:uid="{329229A5-0B75-43D8-B42C-46CC5BDFA98E}"/>
    <cellStyle name="Comma [0] 2 176 2 2" xfId="45098" hidden="1" xr:uid="{9A8BCE50-C6DC-452A-A196-5E6A76AEAEDC}"/>
    <cellStyle name="Comma [0] 2 176 2 2" xfId="45207" hidden="1" xr:uid="{11E0F585-88D2-44C8-A150-73EB706FDB17}"/>
    <cellStyle name="Comma [0] 2 176 2 2" xfId="46169" hidden="1" xr:uid="{E10D79B9-2F85-4938-AE15-C4D3CDE64B2D}"/>
    <cellStyle name="Comma [0] 2 176 2 2" xfId="46287" hidden="1" xr:uid="{1D50A981-4287-47A1-97B3-66A64CC53603}"/>
    <cellStyle name="Comma [0] 2 176 2 2" xfId="46854" hidden="1" xr:uid="{3A977893-A3C2-4E32-9A1D-3C69E2F23CC5}"/>
    <cellStyle name="Comma [0] 2 176 2 2" xfId="46963" hidden="1" xr:uid="{CD2D0807-5903-4701-BAD8-F00246542663}"/>
    <cellStyle name="Comma [0] 2 176 2 2" xfId="47922" hidden="1" xr:uid="{DB915574-2D06-4B95-A8A7-2C5AAF5518EE}"/>
    <cellStyle name="Comma [0] 2 176 2 2" xfId="48040" hidden="1" xr:uid="{F45EA7BB-FCD8-4FFC-B332-F3EFC669EF9A}"/>
    <cellStyle name="Comma [0] 2 176 2 2" xfId="48607" hidden="1" xr:uid="{B826361A-BF9B-4B12-90FC-E80E690BEE4B}"/>
    <cellStyle name="Comma [0] 2 176 2 2" xfId="48716" hidden="1" xr:uid="{02EAFADE-3B8E-447C-9FC1-DF0B4721B83D}"/>
    <cellStyle name="Comma [0] 2 176 2 2" xfId="49672" hidden="1" xr:uid="{8FA7B04E-908B-40F1-9D66-8C69F430C162}"/>
    <cellStyle name="Comma [0] 2 176 2 2" xfId="49790" hidden="1" xr:uid="{EFE0B045-7A12-4E01-81AF-0754E89CE37C}"/>
    <cellStyle name="Comma [0] 2 176 2 2" xfId="50357" hidden="1" xr:uid="{F667FAE2-1D38-47DE-A396-D41D244BFD85}"/>
    <cellStyle name="Comma [0] 2 176 2 2" xfId="50466" hidden="1" xr:uid="{F997A6F4-51E5-4DBE-9CAD-F3303E34AE67}"/>
    <cellStyle name="Comma [0] 2 176 2 2" xfId="51418" hidden="1" xr:uid="{C6CDB4F8-9682-4493-82E8-2B5451E7EB23}"/>
    <cellStyle name="Comma [0] 2 176 2 2" xfId="51535" hidden="1" xr:uid="{A9DAA25C-CF65-404A-9094-3FE8B6135E17}"/>
    <cellStyle name="Comma [0] 2 176 2 2" xfId="52101" hidden="1" xr:uid="{BB6E3EB3-1881-45A4-8705-431A199E86A0}"/>
    <cellStyle name="Comma [0] 2 176 2 2" xfId="52210" hidden="1" xr:uid="{011754DC-82A9-4011-B3A5-FC70A0CA9A26}"/>
    <cellStyle name="Comma [0] 2 176 2 2" xfId="53156" hidden="1" xr:uid="{124C6BC6-96C1-47B1-92FD-4B2A4068EA1E}"/>
    <cellStyle name="Comma [0] 2 176 2 2" xfId="53273" hidden="1" xr:uid="{559C7747-6966-4DA1-B25A-3E8F0AA1239B}"/>
    <cellStyle name="Comma [0] 2 176 2 2" xfId="53835" hidden="1" xr:uid="{C8477193-9931-4229-B02A-F7A686A6D73D}"/>
    <cellStyle name="Comma [0] 2 176 2 2" xfId="53944" hidden="1" xr:uid="{79BA7812-AEEF-4E63-91B1-0D5805F7D2EA}"/>
    <cellStyle name="Comma [0] 2 176 2 2" xfId="54884" hidden="1" xr:uid="{0B7850F9-5750-47A3-9250-28E4197BD2D8}"/>
    <cellStyle name="Comma [0] 2 176 2 2" xfId="55001" hidden="1" xr:uid="{1AC564A8-7720-4067-A4F0-48EE8B2A579D}"/>
    <cellStyle name="Comma [0] 2 176 2 2" xfId="55559" hidden="1" xr:uid="{5DA51547-F577-4D9F-811C-4E131CF706DA}"/>
    <cellStyle name="Comma [0] 2 176 2 2" xfId="55668" hidden="1" xr:uid="{EE86F65E-FEB9-4E32-92AE-541D806074D7}"/>
    <cellStyle name="Comma [0] 2 176 2 2" xfId="56599" hidden="1" xr:uid="{E8DEA6D9-9EBA-4542-A2F6-A1772F740E73}"/>
    <cellStyle name="Comma [0] 2 176 2 2" xfId="56714" hidden="1" xr:uid="{BD632D56-F376-4F06-8BFF-3AB64324C9C8}"/>
    <cellStyle name="Comma [0] 2 176 2 2" xfId="57266" hidden="1" xr:uid="{512AADF9-5E03-4720-BE9E-D1F81D7F17AE}"/>
    <cellStyle name="Comma [0] 2 176 2 2" xfId="57375" hidden="1" xr:uid="{105246D6-3EC5-4452-94BF-E0103C33CD8A}"/>
    <cellStyle name="Comma [0] 2 176 2 2" xfId="58296" hidden="1" xr:uid="{7B1C52DB-983E-49A0-B0F3-FF7708A3CF7C}"/>
    <cellStyle name="Comma [0] 2 176 2 2" xfId="58411" hidden="1" xr:uid="{6C583D56-799D-44C4-9F20-652E92B2CF3C}"/>
    <cellStyle name="Comma [0] 2 176 2 2" xfId="58960" hidden="1" xr:uid="{33842265-8166-4830-B190-547C14A9B2D7}"/>
    <cellStyle name="Comma [0] 2 176 2 2" xfId="59069" hidden="1" xr:uid="{664B352B-D714-4C4F-84C6-3F125153D86E}"/>
    <cellStyle name="Comma [0] 2 176 2 2" xfId="59976" hidden="1" xr:uid="{E61C9C4E-B409-4716-99B7-3BA8F1F307F3}"/>
    <cellStyle name="Comma [0] 2 176 2 2" xfId="60086" hidden="1" xr:uid="{A6AC9DCA-5985-4C3F-B597-BC79936279EF}"/>
    <cellStyle name="Comma [0] 2 176 2 2" xfId="60621" hidden="1" xr:uid="{6D78A6D0-A988-4289-88DD-25FEADBCA901}"/>
    <cellStyle name="Comma [0] 2 176 2 2" xfId="60730" hidden="1" xr:uid="{2CA90E81-96D6-43D7-B593-87F780B91F34}"/>
    <cellStyle name="Comma [0] 2 176 2 2" xfId="61623" hidden="1" xr:uid="{824FF3A7-D813-483B-8CDE-7323D6EA5C3C}"/>
    <cellStyle name="Comma [0] 2 176 2 2" xfId="61732" hidden="1" xr:uid="{A095B834-C66B-44F6-9B3C-D0D30A5A2680}"/>
    <cellStyle name="Comma [0] 2 176 2 2" xfId="62256" hidden="1" xr:uid="{CE1881B4-B130-4B7D-9746-19B46B746077}"/>
    <cellStyle name="Comma [0] 2 176 2 2" xfId="62365" hidden="1" xr:uid="{D3692ED3-8A98-4806-9346-80CD3940FC1D}"/>
    <cellStyle name="Comma [0] 2 176 2 2" xfId="63216" hidden="1" xr:uid="{9F1E98BF-E64B-49AE-A771-26DB9E207924}"/>
    <cellStyle name="Comma [0] 2 176 2 2" xfId="63778" hidden="1" xr:uid="{8EF74A12-ACDE-4318-8E83-04266E5254D8}"/>
    <cellStyle name="Comma [0] 2 176 2 2" xfId="63878" hidden="1" xr:uid="{67E27A51-FD3F-46A5-B8DD-004853730F4F}"/>
    <cellStyle name="Comma [0] 2 176 3" xfId="4279" hidden="1" xr:uid="{00000000-0005-0000-0000-0000BA100000}"/>
    <cellStyle name="Comma [0] 2 176 3" xfId="6498" hidden="1" xr:uid="{00000000-0005-0000-0000-000065190000}"/>
    <cellStyle name="Comma [0] 2 176 3" xfId="7476" hidden="1" xr:uid="{00000000-0005-0000-0000-0000371D0000}"/>
    <cellStyle name="Comma [0] 2 176 3" xfId="9232" hidden="1" xr:uid="{00000000-0005-0000-0000-000013240000}"/>
    <cellStyle name="Comma [0] 2 176 3" xfId="10988" hidden="1" xr:uid="{00000000-0005-0000-0000-0000EF2A0000}"/>
    <cellStyle name="Comma [0] 2 176 3" xfId="12744" hidden="1" xr:uid="{00000000-0005-0000-0000-0000CB310000}"/>
    <cellStyle name="Comma [0] 2 176 3" xfId="14500" hidden="1" xr:uid="{00000000-0005-0000-0000-0000A7380000}"/>
    <cellStyle name="Comma [0] 2 176 3" xfId="16253" hidden="1" xr:uid="{00000000-0005-0000-0000-0000803F0000}"/>
    <cellStyle name="Comma [0] 2 176 3" xfId="18003" hidden="1" xr:uid="{00000000-0005-0000-0000-000056460000}"/>
    <cellStyle name="Comma [0] 2 176 3" xfId="19747" hidden="1" xr:uid="{00000000-0005-0000-0000-0000264D0000}"/>
    <cellStyle name="Comma [0] 2 176 3" xfId="21483" hidden="1" xr:uid="{00000000-0005-0000-0000-0000EE530000}"/>
    <cellStyle name="Comma [0] 2 176 3" xfId="23209" hidden="1" xr:uid="{00000000-0005-0000-0000-0000AC5A0000}"/>
    <cellStyle name="Comma [0] 2 176 3" xfId="24919" hidden="1" xr:uid="{00000000-0005-0000-0000-00005A610000}"/>
    <cellStyle name="Comma [0] 2 176 3" xfId="26615" hidden="1" xr:uid="{00000000-0005-0000-0000-0000FA670000}"/>
    <cellStyle name="Comma [0] 2 176 3" xfId="28283" hidden="1" xr:uid="{00000000-0005-0000-0000-00007E6E0000}"/>
    <cellStyle name="Comma [0] 2 176 3" xfId="29920" hidden="1" xr:uid="{00000000-0005-0000-0000-0000E3740000}"/>
    <cellStyle name="Comma [0] 2 176 3" xfId="36383" hidden="1" xr:uid="{37423E86-55C9-489E-AD31-B6936EDDFD44}"/>
    <cellStyle name="Comma [0] 2 176 3" xfId="38602" hidden="1" xr:uid="{D7F26C33-733A-4E60-BAA2-15D38F23FFDD}"/>
    <cellStyle name="Comma [0] 2 176 3" xfId="39580" hidden="1" xr:uid="{DE203734-7C1A-4F3B-9F14-1E4050D1AFC8}"/>
    <cellStyle name="Comma [0] 2 176 3" xfId="41336" hidden="1" xr:uid="{E63FF6BF-0085-4CE5-AC7E-EEE003A77B35}"/>
    <cellStyle name="Comma [0] 2 176 3" xfId="43092" hidden="1" xr:uid="{7A3ADD4B-9E78-41B1-98A4-548B0918D2AB}"/>
    <cellStyle name="Comma [0] 2 176 3" xfId="44848" hidden="1" xr:uid="{EBC15B27-680B-479F-A772-6ADC22729187}"/>
    <cellStyle name="Comma [0] 2 176 3" xfId="46604" hidden="1" xr:uid="{2E4DCF0A-833D-4CB4-B5A6-D5EB14F16992}"/>
    <cellStyle name="Comma [0] 2 176 3" xfId="48357" hidden="1" xr:uid="{A4CD9580-B3AD-45B0-B68B-6DCAA8AB2EC8}"/>
    <cellStyle name="Comma [0] 2 176 3" xfId="50107" hidden="1" xr:uid="{B43CD210-9658-4603-9D90-C3383666C6F9}"/>
    <cellStyle name="Comma [0] 2 176 3" xfId="51851" hidden="1" xr:uid="{BE2695FE-6A0C-49D0-81B5-A7639133BEC5}"/>
    <cellStyle name="Comma [0] 2 176 3" xfId="53587" hidden="1" xr:uid="{85DD8E6F-6F9A-4CD5-BA92-54997BEBF493}"/>
    <cellStyle name="Comma [0] 2 176 3" xfId="55313" hidden="1" xr:uid="{9EF24001-AE57-4177-B803-4AC9291A6BD2}"/>
    <cellStyle name="Comma [0] 2 176 3" xfId="57023" hidden="1" xr:uid="{CDC862BA-92F9-4BD1-B610-1D39C69FFC66}"/>
    <cellStyle name="Comma [0] 2 176 3" xfId="58719" hidden="1" xr:uid="{882D94D9-6C04-43F7-A446-5F7CF8DE1C30}"/>
    <cellStyle name="Comma [0] 2 176 3" xfId="60387" hidden="1" xr:uid="{67819C97-A3E2-41D3-8BBE-FCB0C65CEACD}"/>
    <cellStyle name="Comma [0] 2 176 3" xfId="62024" hidden="1" xr:uid="{05EA8B76-B7D3-43D5-B42B-A97840AFDF5E}"/>
    <cellStyle name="Comma [0] 2 177" xfId="481" xr:uid="{00000000-0005-0000-0000-0000E4010000}"/>
    <cellStyle name="Comma [0] 2 177 2" xfId="1140" hidden="1" xr:uid="{00000000-0005-0000-0000-000077040000}"/>
    <cellStyle name="Comma [0] 2 177 2" xfId="1703" hidden="1" xr:uid="{00000000-0005-0000-0000-0000AA060000}"/>
    <cellStyle name="Comma [0] 2 177 2" xfId="1829" hidden="1" xr:uid="{00000000-0005-0000-0000-000028070000}"/>
    <cellStyle name="Comma [0] 2 177 2" xfId="2126" hidden="1" xr:uid="{00000000-0005-0000-0000-000051080000}"/>
    <cellStyle name="Comma [0] 2 177 2" xfId="33261" hidden="1" xr:uid="{EE219A59-02FF-4DF7-A46D-BCD4D6068B5B}"/>
    <cellStyle name="Comma [0] 2 177 2" xfId="33821" hidden="1" xr:uid="{F0F2B03A-1AA2-454B-A1C8-5658B67B4DD1}"/>
    <cellStyle name="Comma [0] 2 177 2" xfId="33944" hidden="1" xr:uid="{F61E9DC1-F876-4BB5-9ABF-7AD91E2B0DD6}"/>
    <cellStyle name="Comma [0] 2 177 2" xfId="34241" hidden="1" xr:uid="{E05AC05F-CA0D-485C-91C9-E9C6E9D2B23A}"/>
    <cellStyle name="Comma [0] 2 177 2" xfId="32619" xr:uid="{06E22063-0435-4714-9E8E-490ED7F66E06}"/>
    <cellStyle name="Comma [0] 2 177 2 2" xfId="4933" hidden="1" xr:uid="{00000000-0005-0000-0000-000048130000}"/>
    <cellStyle name="Comma [0] 2 177 2 2" xfId="5500" hidden="1" xr:uid="{00000000-0005-0000-0000-00007F150000}"/>
    <cellStyle name="Comma [0] 2 177 2 2" xfId="5631" hidden="1" xr:uid="{00000000-0005-0000-0000-000002160000}"/>
    <cellStyle name="Comma [0] 2 177 2 2" xfId="5928" hidden="1" xr:uid="{00000000-0005-0000-0000-00002B170000}"/>
    <cellStyle name="Comma [0] 2 177 2 2" xfId="7152" hidden="1" xr:uid="{00000000-0005-0000-0000-0000F31B0000}"/>
    <cellStyle name="Comma [0] 2 177 2 2" xfId="7719" hidden="1" xr:uid="{00000000-0005-0000-0000-00002A1E0000}"/>
    <cellStyle name="Comma [0] 2 177 2 2" xfId="7850" hidden="1" xr:uid="{00000000-0005-0000-0000-0000AD1E0000}"/>
    <cellStyle name="Comma [0] 2 177 2 2" xfId="8147" hidden="1" xr:uid="{00000000-0005-0000-0000-0000D61F0000}"/>
    <cellStyle name="Comma [0] 2 177 2 2" xfId="8908" hidden="1" xr:uid="{00000000-0005-0000-0000-0000CF220000}"/>
    <cellStyle name="Comma [0] 2 177 2 2" xfId="9475" hidden="1" xr:uid="{00000000-0005-0000-0000-000006250000}"/>
    <cellStyle name="Comma [0] 2 177 2 2" xfId="9606" hidden="1" xr:uid="{00000000-0005-0000-0000-000089250000}"/>
    <cellStyle name="Comma [0] 2 177 2 2" xfId="9903" hidden="1" xr:uid="{00000000-0005-0000-0000-0000B2260000}"/>
    <cellStyle name="Comma [0] 2 177 2 2" xfId="10664" hidden="1" xr:uid="{00000000-0005-0000-0000-0000AB290000}"/>
    <cellStyle name="Comma [0] 2 177 2 2" xfId="11231" hidden="1" xr:uid="{00000000-0005-0000-0000-0000E22B0000}"/>
    <cellStyle name="Comma [0] 2 177 2 2" xfId="11362" hidden="1" xr:uid="{00000000-0005-0000-0000-0000652C0000}"/>
    <cellStyle name="Comma [0] 2 177 2 2" xfId="11659" hidden="1" xr:uid="{00000000-0005-0000-0000-00008E2D0000}"/>
    <cellStyle name="Comma [0] 2 177 2 2" xfId="12420" hidden="1" xr:uid="{00000000-0005-0000-0000-000087300000}"/>
    <cellStyle name="Comma [0] 2 177 2 2" xfId="12987" hidden="1" xr:uid="{00000000-0005-0000-0000-0000BE320000}"/>
    <cellStyle name="Comma [0] 2 177 2 2" xfId="13118" hidden="1" xr:uid="{00000000-0005-0000-0000-000041330000}"/>
    <cellStyle name="Comma [0] 2 177 2 2" xfId="13415" hidden="1" xr:uid="{00000000-0005-0000-0000-00006A340000}"/>
    <cellStyle name="Comma [0] 2 177 2 2" xfId="14176" hidden="1" xr:uid="{00000000-0005-0000-0000-000063370000}"/>
    <cellStyle name="Comma [0] 2 177 2 2" xfId="14743" hidden="1" xr:uid="{00000000-0005-0000-0000-00009A390000}"/>
    <cellStyle name="Comma [0] 2 177 2 2" xfId="14874" hidden="1" xr:uid="{00000000-0005-0000-0000-00001D3A0000}"/>
    <cellStyle name="Comma [0] 2 177 2 2" xfId="15171" hidden="1" xr:uid="{00000000-0005-0000-0000-0000463B0000}"/>
    <cellStyle name="Comma [0] 2 177 2 2" xfId="15929" hidden="1" xr:uid="{00000000-0005-0000-0000-00003C3E0000}"/>
    <cellStyle name="Comma [0] 2 177 2 2" xfId="16496" hidden="1" xr:uid="{00000000-0005-0000-0000-000073400000}"/>
    <cellStyle name="Comma [0] 2 177 2 2" xfId="16627" hidden="1" xr:uid="{00000000-0005-0000-0000-0000F6400000}"/>
    <cellStyle name="Comma [0] 2 177 2 2" xfId="16924" hidden="1" xr:uid="{00000000-0005-0000-0000-00001F420000}"/>
    <cellStyle name="Comma [0] 2 177 2 2" xfId="17679" hidden="1" xr:uid="{00000000-0005-0000-0000-000012450000}"/>
    <cellStyle name="Comma [0] 2 177 2 2" xfId="18246" hidden="1" xr:uid="{00000000-0005-0000-0000-000049470000}"/>
    <cellStyle name="Comma [0] 2 177 2 2" xfId="18377" hidden="1" xr:uid="{00000000-0005-0000-0000-0000CC470000}"/>
    <cellStyle name="Comma [0] 2 177 2 2" xfId="18674" hidden="1" xr:uid="{00000000-0005-0000-0000-0000F5480000}"/>
    <cellStyle name="Comma [0] 2 177 2 2" xfId="19424" hidden="1" xr:uid="{00000000-0005-0000-0000-0000E34B0000}"/>
    <cellStyle name="Comma [0] 2 177 2 2" xfId="19990" hidden="1" xr:uid="{00000000-0005-0000-0000-0000194E0000}"/>
    <cellStyle name="Comma [0] 2 177 2 2" xfId="20121" hidden="1" xr:uid="{00000000-0005-0000-0000-00009C4E0000}"/>
    <cellStyle name="Comma [0] 2 177 2 2" xfId="20418" hidden="1" xr:uid="{00000000-0005-0000-0000-0000C54F0000}"/>
    <cellStyle name="Comma [0] 2 177 2 2" xfId="21162" hidden="1" xr:uid="{00000000-0005-0000-0000-0000AD520000}"/>
    <cellStyle name="Comma [0] 2 177 2 2" xfId="21724" hidden="1" xr:uid="{00000000-0005-0000-0000-0000DF540000}"/>
    <cellStyle name="Comma [0] 2 177 2 2" xfId="21855" hidden="1" xr:uid="{00000000-0005-0000-0000-000062550000}"/>
    <cellStyle name="Comma [0] 2 177 2 2" xfId="22152" hidden="1" xr:uid="{00000000-0005-0000-0000-00008B560000}"/>
    <cellStyle name="Comma [0] 2 177 2 2" xfId="22890" hidden="1" xr:uid="{00000000-0005-0000-0000-00006D590000}"/>
    <cellStyle name="Comma [0] 2 177 2 2" xfId="23448" hidden="1" xr:uid="{00000000-0005-0000-0000-00009B5B0000}"/>
    <cellStyle name="Comma [0] 2 177 2 2" xfId="23579" hidden="1" xr:uid="{00000000-0005-0000-0000-00001E5C0000}"/>
    <cellStyle name="Comma [0] 2 177 2 2" xfId="23876" hidden="1" xr:uid="{00000000-0005-0000-0000-0000475D0000}"/>
    <cellStyle name="Comma [0] 2 177 2 2" xfId="24603" hidden="1" xr:uid="{00000000-0005-0000-0000-00001E600000}"/>
    <cellStyle name="Comma [0] 2 177 2 2" xfId="25155" hidden="1" xr:uid="{00000000-0005-0000-0000-000046620000}"/>
    <cellStyle name="Comma [0] 2 177 2 2" xfId="25286" hidden="1" xr:uid="{00000000-0005-0000-0000-0000C9620000}"/>
    <cellStyle name="Comma [0] 2 177 2 2" xfId="25583" hidden="1" xr:uid="{00000000-0005-0000-0000-0000F2630000}"/>
    <cellStyle name="Comma [0] 2 177 2 2" xfId="26300" hidden="1" xr:uid="{00000000-0005-0000-0000-0000BF660000}"/>
    <cellStyle name="Comma [0] 2 177 2 2" xfId="26849" hidden="1" xr:uid="{00000000-0005-0000-0000-0000E4680000}"/>
    <cellStyle name="Comma [0] 2 177 2 2" xfId="26980" hidden="1" xr:uid="{00000000-0005-0000-0000-000067690000}"/>
    <cellStyle name="Comma [0] 2 177 2 2" xfId="27277" hidden="1" xr:uid="{00000000-0005-0000-0000-0000906A0000}"/>
    <cellStyle name="Comma [0] 2 177 2 2" xfId="27975" hidden="1" xr:uid="{00000000-0005-0000-0000-00004A6D0000}"/>
    <cellStyle name="Comma [0] 2 177 2 2" xfId="28510" hidden="1" xr:uid="{00000000-0005-0000-0000-0000616F0000}"/>
    <cellStyle name="Comma [0] 2 177 2 2" xfId="28641" hidden="1" xr:uid="{00000000-0005-0000-0000-0000E46F0000}"/>
    <cellStyle name="Comma [0] 2 177 2 2" xfId="28938" hidden="1" xr:uid="{00000000-0005-0000-0000-00000D710000}"/>
    <cellStyle name="Comma [0] 2 177 2 2" xfId="29621" hidden="1" xr:uid="{00000000-0005-0000-0000-0000B8730000}"/>
    <cellStyle name="Comma [0] 2 177 2 2" xfId="30145" hidden="1" xr:uid="{00000000-0005-0000-0000-0000C4750000}"/>
    <cellStyle name="Comma [0] 2 177 2 2" xfId="30276" hidden="1" xr:uid="{00000000-0005-0000-0000-000047760000}"/>
    <cellStyle name="Comma [0] 2 177 2 2" xfId="30573" hidden="1" xr:uid="{00000000-0005-0000-0000-000070770000}"/>
    <cellStyle name="Comma [0] 2 177 2 2" xfId="31203" hidden="1" xr:uid="{00000000-0005-0000-0000-0000E6790000}"/>
    <cellStyle name="Comma [0] 2 177 2 2" xfId="31667" hidden="1" xr:uid="{00000000-0005-0000-0000-0000B67B0000}"/>
    <cellStyle name="Comma [0] 2 177 2 2" xfId="31787" hidden="1" xr:uid="{00000000-0005-0000-0000-00002E7C0000}"/>
    <cellStyle name="Comma [0] 2 177 2 2" xfId="37037" hidden="1" xr:uid="{2BB28BC2-079E-4B4F-A2D6-D93AA62425CD}"/>
    <cellStyle name="Comma [0] 2 177 2 2" xfId="37604" hidden="1" xr:uid="{5F1626E1-1E72-47E1-86AC-5E0AB1EAEF97}"/>
    <cellStyle name="Comma [0] 2 177 2 2" xfId="37735" hidden="1" xr:uid="{6B9FD3FB-A791-439C-A7C7-430FCC232FF4}"/>
    <cellStyle name="Comma [0] 2 177 2 2" xfId="38032" hidden="1" xr:uid="{A6CF255B-108D-4207-8DED-42F6EA2A4C31}"/>
    <cellStyle name="Comma [0] 2 177 2 2" xfId="39256" hidden="1" xr:uid="{6727EF4B-1AEE-4214-B63F-7A44A2CA6099}"/>
    <cellStyle name="Comma [0] 2 177 2 2" xfId="39823" hidden="1" xr:uid="{95326908-323F-4250-AC10-753D255B6ED6}"/>
    <cellStyle name="Comma [0] 2 177 2 2" xfId="39954" hidden="1" xr:uid="{DC007E43-222D-4665-B608-14453D1A06C4}"/>
    <cellStyle name="Comma [0] 2 177 2 2" xfId="40251" hidden="1" xr:uid="{FB8394D5-FA42-4A82-B5A9-8E776E622A11}"/>
    <cellStyle name="Comma [0] 2 177 2 2" xfId="41012" hidden="1" xr:uid="{B5D16FE0-C17E-45A0-9E4A-110C8CF2F319}"/>
    <cellStyle name="Comma [0] 2 177 2 2" xfId="41579" hidden="1" xr:uid="{DC4EA5C0-993D-437B-843D-EAC9B292EFC3}"/>
    <cellStyle name="Comma [0] 2 177 2 2" xfId="41710" hidden="1" xr:uid="{F96A17A9-7582-462F-A7FF-6F0F5DC01209}"/>
    <cellStyle name="Comma [0] 2 177 2 2" xfId="42007" hidden="1" xr:uid="{7659F894-964B-4DAF-BF76-47EB074F380D}"/>
    <cellStyle name="Comma [0] 2 177 2 2" xfId="42768" hidden="1" xr:uid="{48D1E1A5-8172-4745-A06C-7B0B84FA2103}"/>
    <cellStyle name="Comma [0] 2 177 2 2" xfId="43335" hidden="1" xr:uid="{D2BFBDB2-2D8B-424E-A937-23A57250EB16}"/>
    <cellStyle name="Comma [0] 2 177 2 2" xfId="43466" hidden="1" xr:uid="{1B4C33D7-0952-472D-859B-7B7AEC6DC76F}"/>
    <cellStyle name="Comma [0] 2 177 2 2" xfId="43763" hidden="1" xr:uid="{574837E1-5B68-4535-BE00-A2C8F5C030A3}"/>
    <cellStyle name="Comma [0] 2 177 2 2" xfId="44524" hidden="1" xr:uid="{9EA4D4DC-50E6-4EEE-90BF-A9D5B97C3E08}"/>
    <cellStyle name="Comma [0] 2 177 2 2" xfId="45091" hidden="1" xr:uid="{34C2D467-2EF9-4FAF-96F3-15C34447C35A}"/>
    <cellStyle name="Comma [0] 2 177 2 2" xfId="45222" hidden="1" xr:uid="{40F108CA-C784-41EE-80AF-F4B5B81F8E7B}"/>
    <cellStyle name="Comma [0] 2 177 2 2" xfId="45519" hidden="1" xr:uid="{0CB427C6-B414-4309-AE1F-A771E38881D5}"/>
    <cellStyle name="Comma [0] 2 177 2 2" xfId="46280" hidden="1" xr:uid="{656BBB70-476C-4132-ADD7-9F6E04E17A43}"/>
    <cellStyle name="Comma [0] 2 177 2 2" xfId="46847" hidden="1" xr:uid="{07DC72F6-CCF7-429A-B021-8CD8B55D0D24}"/>
    <cellStyle name="Comma [0] 2 177 2 2" xfId="46978" hidden="1" xr:uid="{052FD6E0-5195-4F00-9FDA-D821FC4C8DD8}"/>
    <cellStyle name="Comma [0] 2 177 2 2" xfId="47275" hidden="1" xr:uid="{50133290-C424-4E75-83E0-5125C238A8C2}"/>
    <cellStyle name="Comma [0] 2 177 2 2" xfId="48033" hidden="1" xr:uid="{3C7A90E0-AC1A-4E8F-B8CF-15BE19580475}"/>
    <cellStyle name="Comma [0] 2 177 2 2" xfId="48600" hidden="1" xr:uid="{106074D4-6717-4122-BE72-8ECD300C5206}"/>
    <cellStyle name="Comma [0] 2 177 2 2" xfId="48731" hidden="1" xr:uid="{5327CBBB-ED77-42E7-985B-D25497CF78E2}"/>
    <cellStyle name="Comma [0] 2 177 2 2" xfId="49028" hidden="1" xr:uid="{0738A4C3-2D55-4EC2-8DE5-771965F4A3A9}"/>
    <cellStyle name="Comma [0] 2 177 2 2" xfId="49783" hidden="1" xr:uid="{90D2C22D-3F03-4363-B56F-C368B9784227}"/>
    <cellStyle name="Comma [0] 2 177 2 2" xfId="50350" hidden="1" xr:uid="{B4F323E5-AA93-4633-8EBF-D65D499D53FC}"/>
    <cellStyle name="Comma [0] 2 177 2 2" xfId="50481" hidden="1" xr:uid="{C2639D1F-222B-4E69-82B2-4DC000BDC72D}"/>
    <cellStyle name="Comma [0] 2 177 2 2" xfId="50778" hidden="1" xr:uid="{9A8DE48F-D9D0-4DBF-91E9-53E6C8F04BB2}"/>
    <cellStyle name="Comma [0] 2 177 2 2" xfId="51528" hidden="1" xr:uid="{59079202-5224-4A85-827B-4511CC1CD0BF}"/>
    <cellStyle name="Comma [0] 2 177 2 2" xfId="52094" hidden="1" xr:uid="{E02B7608-E7A3-469B-B09D-2C7B1B06FAB4}"/>
    <cellStyle name="Comma [0] 2 177 2 2" xfId="52225" hidden="1" xr:uid="{B072ADF3-2B0C-4D25-8D3E-5A8A3D818987}"/>
    <cellStyle name="Comma [0] 2 177 2 2" xfId="52522" hidden="1" xr:uid="{A667E0F2-46EA-4051-B862-23A6AB6C3E2B}"/>
    <cellStyle name="Comma [0] 2 177 2 2" xfId="53266" hidden="1" xr:uid="{296135A1-6EB3-45F0-AB69-60E084DA937B}"/>
    <cellStyle name="Comma [0] 2 177 2 2" xfId="53828" hidden="1" xr:uid="{1C398DA8-E96F-44F6-886D-6DB955D7871D}"/>
    <cellStyle name="Comma [0] 2 177 2 2" xfId="53959" hidden="1" xr:uid="{2E72151B-C3C4-444D-8A0C-01058E86D263}"/>
    <cellStyle name="Comma [0] 2 177 2 2" xfId="54256" hidden="1" xr:uid="{F53750D5-9C99-4230-9997-0F596024659A}"/>
    <cellStyle name="Comma [0] 2 177 2 2" xfId="54994" hidden="1" xr:uid="{44ADE2BF-D503-4F17-A13D-0D47B8DC0600}"/>
    <cellStyle name="Comma [0] 2 177 2 2" xfId="55552" hidden="1" xr:uid="{F9CD5BFB-B44E-490A-BE80-5FF2ADB295A7}"/>
    <cellStyle name="Comma [0] 2 177 2 2" xfId="55683" hidden="1" xr:uid="{158C1FB1-4AE0-47AD-8DE8-F04DD04BEC3A}"/>
    <cellStyle name="Comma [0] 2 177 2 2" xfId="55980" hidden="1" xr:uid="{04BEBA17-98B5-49B2-8258-0C472B3342D3}"/>
    <cellStyle name="Comma [0] 2 177 2 2" xfId="56707" hidden="1" xr:uid="{F2D2E0C5-70B3-4E05-847C-05883F9E9FD2}"/>
    <cellStyle name="Comma [0] 2 177 2 2" xfId="57259" hidden="1" xr:uid="{7DFF0AEA-1770-4973-A2A8-A00E1717FEB3}"/>
    <cellStyle name="Comma [0] 2 177 2 2" xfId="57390" hidden="1" xr:uid="{B338B29B-D0EF-4A82-9298-AAE5D5A3AC93}"/>
    <cellStyle name="Comma [0] 2 177 2 2" xfId="57687" hidden="1" xr:uid="{B5A5A1C0-AEDD-4928-BD90-12E70ACB20CB}"/>
    <cellStyle name="Comma [0] 2 177 2 2" xfId="58404" hidden="1" xr:uid="{3316001E-19B3-485B-AC92-AFE42252DB2D}"/>
    <cellStyle name="Comma [0] 2 177 2 2" xfId="58953" hidden="1" xr:uid="{9F9BCE6B-B209-4FE9-AFFC-FEE815E71C98}"/>
    <cellStyle name="Comma [0] 2 177 2 2" xfId="59084" hidden="1" xr:uid="{81FA7CA6-80A4-4702-B914-50E0960A6540}"/>
    <cellStyle name="Comma [0] 2 177 2 2" xfId="59381" hidden="1" xr:uid="{6E4723D9-DA54-4262-AA72-DB26865CB837}"/>
    <cellStyle name="Comma [0] 2 177 2 2" xfId="60079" hidden="1" xr:uid="{20F3F416-D1E1-49A6-B625-DF2147686697}"/>
    <cellStyle name="Comma [0] 2 177 2 2" xfId="60614" hidden="1" xr:uid="{9CCA4FA9-8CAC-4C44-A704-5F56B3856F00}"/>
    <cellStyle name="Comma [0] 2 177 2 2" xfId="60745" hidden="1" xr:uid="{2A1A490E-6414-426C-A4B3-219E899A5A07}"/>
    <cellStyle name="Comma [0] 2 177 2 2" xfId="61042" hidden="1" xr:uid="{D79811DA-3784-4397-8E76-E8E0DC4D7116}"/>
    <cellStyle name="Comma [0] 2 177 2 2" xfId="61725" hidden="1" xr:uid="{580857B4-CF6B-4B85-8623-C36A662AE3C9}"/>
    <cellStyle name="Comma [0] 2 177 2 2" xfId="62249" hidden="1" xr:uid="{00D854C5-BEDB-4B24-85B3-FC210CA29AEC}"/>
    <cellStyle name="Comma [0] 2 177 2 2" xfId="62380" hidden="1" xr:uid="{018880E7-FE8B-4B7B-8E92-84C7105B8F98}"/>
    <cellStyle name="Comma [0] 2 177 2 2" xfId="62677" hidden="1" xr:uid="{B7C22AF8-8CD2-4694-8960-9D76CFEBC75F}"/>
    <cellStyle name="Comma [0] 2 177 2 2" xfId="63307" hidden="1" xr:uid="{F96C6C22-BAB1-43CC-94AD-275BA37BBC3F}"/>
    <cellStyle name="Comma [0] 2 177 2 2" xfId="63771" hidden="1" xr:uid="{54E8E16E-FBC6-4C47-A11D-080072DDAD0F}"/>
    <cellStyle name="Comma [0] 2 177 2 2" xfId="63891" hidden="1" xr:uid="{846072D5-44D9-4570-9DFB-7C8B448F1D24}"/>
    <cellStyle name="Comma [0] 2 177 3" xfId="4272" hidden="1" xr:uid="{00000000-0005-0000-0000-0000B3100000}"/>
    <cellStyle name="Comma [0] 2 177 3" xfId="6453" hidden="1" xr:uid="{00000000-0005-0000-0000-000038190000}"/>
    <cellStyle name="Comma [0] 2 177 3" xfId="6491" hidden="1" xr:uid="{00000000-0005-0000-0000-00005E190000}"/>
    <cellStyle name="Comma [0] 2 177 3" xfId="6572" hidden="1" xr:uid="{00000000-0005-0000-0000-0000AF190000}"/>
    <cellStyle name="Comma [0] 2 177 3" xfId="6761" hidden="1" xr:uid="{00000000-0005-0000-0000-00006C1A0000}"/>
    <cellStyle name="Comma [0] 2 177 3" xfId="6805" hidden="1" xr:uid="{00000000-0005-0000-0000-0000981A0000}"/>
    <cellStyle name="Comma [0] 2 177 3" xfId="7058" hidden="1" xr:uid="{00000000-0005-0000-0000-0000951B0000}"/>
    <cellStyle name="Comma [0] 2 177 3" xfId="8814" hidden="1" xr:uid="{00000000-0005-0000-0000-000071220000}"/>
    <cellStyle name="Comma [0] 2 177 3" xfId="10570" hidden="1" xr:uid="{00000000-0005-0000-0000-00004D290000}"/>
    <cellStyle name="Comma [0] 2 177 3" xfId="12326" hidden="1" xr:uid="{00000000-0005-0000-0000-000029300000}"/>
    <cellStyle name="Comma [0] 2 177 3" xfId="14082" hidden="1" xr:uid="{00000000-0005-0000-0000-000005370000}"/>
    <cellStyle name="Comma [0] 2 177 3" xfId="15835" hidden="1" xr:uid="{00000000-0005-0000-0000-0000DE3D0000}"/>
    <cellStyle name="Comma [0] 2 177 3" xfId="17585" hidden="1" xr:uid="{00000000-0005-0000-0000-0000B4440000}"/>
    <cellStyle name="Comma [0] 2 177 3" xfId="19331" hidden="1" xr:uid="{00000000-0005-0000-0000-0000864B0000}"/>
    <cellStyle name="Comma [0] 2 177 3" xfId="21069" hidden="1" xr:uid="{00000000-0005-0000-0000-000050520000}"/>
    <cellStyle name="Comma [0] 2 177 3" xfId="22797" hidden="1" xr:uid="{00000000-0005-0000-0000-000010590000}"/>
    <cellStyle name="Comma [0] 2 177 3" xfId="36376" hidden="1" xr:uid="{4B678F08-4B44-422F-A5C5-5800960F4F79}"/>
    <cellStyle name="Comma [0] 2 177 3" xfId="38557" hidden="1" xr:uid="{0CA50495-B2B7-4551-9664-97D4562C813D}"/>
    <cellStyle name="Comma [0] 2 177 3" xfId="38595" hidden="1" xr:uid="{BED1DEA0-43C1-420B-AA68-9EABEB0F2A79}"/>
    <cellStyle name="Comma [0] 2 177 3" xfId="38676" hidden="1" xr:uid="{0455B9AE-FB1F-40E7-A737-B98C88A286D3}"/>
    <cellStyle name="Comma [0] 2 177 3" xfId="38865" hidden="1" xr:uid="{8A3B7A1C-4399-46F2-B0D4-38C8C7ACB4DA}"/>
    <cellStyle name="Comma [0] 2 177 3" xfId="38909" hidden="1" xr:uid="{E5608650-03D7-4A0F-BAAB-8C92151647E4}"/>
    <cellStyle name="Comma [0] 2 177 3" xfId="39162" hidden="1" xr:uid="{8F075178-1D4A-408F-A9C8-5429DA434478}"/>
    <cellStyle name="Comma [0] 2 177 3" xfId="40918" hidden="1" xr:uid="{E5BE6EB0-87DE-416B-8BB0-AD67A42A01A2}"/>
    <cellStyle name="Comma [0] 2 177 3" xfId="42674" hidden="1" xr:uid="{71E16837-E794-4CA0-91B3-7A8D39DA7FBE}"/>
    <cellStyle name="Comma [0] 2 177 3" xfId="44430" hidden="1" xr:uid="{0C0A6C71-2177-4686-BF1F-CDEE67442FDF}"/>
    <cellStyle name="Comma [0] 2 177 3" xfId="46186" hidden="1" xr:uid="{5EF6A70A-0676-4B00-AEEE-9E0D84E9640D}"/>
    <cellStyle name="Comma [0] 2 177 3" xfId="47939" hidden="1" xr:uid="{361C2EFB-5CF9-457A-8CFE-73235077BDD6}"/>
    <cellStyle name="Comma [0] 2 177 3" xfId="49689" hidden="1" xr:uid="{BB72CC1A-7BE8-4E20-A729-11A7F541CDEC}"/>
    <cellStyle name="Comma [0] 2 177 3" xfId="51435" hidden="1" xr:uid="{53AE8AF6-32D5-4BA6-BC55-D1B389899176}"/>
    <cellStyle name="Comma [0] 2 177 3" xfId="53173" hidden="1" xr:uid="{35A4EDBF-4975-4CC3-A457-D914FCA2EC9C}"/>
    <cellStyle name="Comma [0] 2 177 3" xfId="54901" hidden="1" xr:uid="{2B248FBA-D2D7-4BD4-AF86-447E66BD593F}"/>
    <cellStyle name="Comma [0] 2 178" xfId="479" xr:uid="{00000000-0005-0000-0000-0000E2010000}"/>
    <cellStyle name="Comma [0] 2 178 2" xfId="1138" hidden="1" xr:uid="{00000000-0005-0000-0000-000075040000}"/>
    <cellStyle name="Comma [0] 2 178 2" xfId="1701" hidden="1" xr:uid="{00000000-0005-0000-0000-0000A8060000}"/>
    <cellStyle name="Comma [0] 2 178 2" xfId="1826" hidden="1" xr:uid="{00000000-0005-0000-0000-000025070000}"/>
    <cellStyle name="Comma [0] 2 178 2" xfId="2123" hidden="1" xr:uid="{00000000-0005-0000-0000-00004E080000}"/>
    <cellStyle name="Comma [0] 2 178 2" xfId="33259" hidden="1" xr:uid="{B6FB754F-27D4-4E23-85F9-7330D236670E}"/>
    <cellStyle name="Comma [0] 2 178 2" xfId="33819" hidden="1" xr:uid="{51F98A53-4C70-4D41-B227-ED7200B52D63}"/>
    <cellStyle name="Comma [0] 2 178 2" xfId="33941" hidden="1" xr:uid="{2CD07B53-A91E-47F5-9320-24EA1D0DF1E5}"/>
    <cellStyle name="Comma [0] 2 178 2" xfId="34238" hidden="1" xr:uid="{DBF66FF9-59F5-4C5E-BFFA-1E6D6BC6D3A7}"/>
    <cellStyle name="Comma [0] 2 178 2" xfId="32617" xr:uid="{4C245A16-5FA6-4C1A-AF58-5D7D28DE5ECB}"/>
    <cellStyle name="Comma [0] 2 178 2 2" xfId="4931" hidden="1" xr:uid="{00000000-0005-0000-0000-000046130000}"/>
    <cellStyle name="Comma [0] 2 178 2 2" xfId="5498" hidden="1" xr:uid="{00000000-0005-0000-0000-00007D150000}"/>
    <cellStyle name="Comma [0] 2 178 2 2" xfId="5628" hidden="1" xr:uid="{00000000-0005-0000-0000-0000FF150000}"/>
    <cellStyle name="Comma [0] 2 178 2 2" xfId="5925" hidden="1" xr:uid="{00000000-0005-0000-0000-000028170000}"/>
    <cellStyle name="Comma [0] 2 178 2 2" xfId="7150" hidden="1" xr:uid="{00000000-0005-0000-0000-0000F11B0000}"/>
    <cellStyle name="Comma [0] 2 178 2 2" xfId="7717" hidden="1" xr:uid="{00000000-0005-0000-0000-0000281E0000}"/>
    <cellStyle name="Comma [0] 2 178 2 2" xfId="7847" hidden="1" xr:uid="{00000000-0005-0000-0000-0000AA1E0000}"/>
    <cellStyle name="Comma [0] 2 178 2 2" xfId="8144" hidden="1" xr:uid="{00000000-0005-0000-0000-0000D31F0000}"/>
    <cellStyle name="Comma [0] 2 178 2 2" xfId="8906" hidden="1" xr:uid="{00000000-0005-0000-0000-0000CD220000}"/>
    <cellStyle name="Comma [0] 2 178 2 2" xfId="9473" hidden="1" xr:uid="{00000000-0005-0000-0000-000004250000}"/>
    <cellStyle name="Comma [0] 2 178 2 2" xfId="9603" hidden="1" xr:uid="{00000000-0005-0000-0000-000086250000}"/>
    <cellStyle name="Comma [0] 2 178 2 2" xfId="9900" hidden="1" xr:uid="{00000000-0005-0000-0000-0000AF260000}"/>
    <cellStyle name="Comma [0] 2 178 2 2" xfId="10662" hidden="1" xr:uid="{00000000-0005-0000-0000-0000A9290000}"/>
    <cellStyle name="Comma [0] 2 178 2 2" xfId="11229" hidden="1" xr:uid="{00000000-0005-0000-0000-0000E02B0000}"/>
    <cellStyle name="Comma [0] 2 178 2 2" xfId="11359" hidden="1" xr:uid="{00000000-0005-0000-0000-0000622C0000}"/>
    <cellStyle name="Comma [0] 2 178 2 2" xfId="11656" hidden="1" xr:uid="{00000000-0005-0000-0000-00008B2D0000}"/>
    <cellStyle name="Comma [0] 2 178 2 2" xfId="12418" hidden="1" xr:uid="{00000000-0005-0000-0000-000085300000}"/>
    <cellStyle name="Comma [0] 2 178 2 2" xfId="12985" hidden="1" xr:uid="{00000000-0005-0000-0000-0000BC320000}"/>
    <cellStyle name="Comma [0] 2 178 2 2" xfId="13115" hidden="1" xr:uid="{00000000-0005-0000-0000-00003E330000}"/>
    <cellStyle name="Comma [0] 2 178 2 2" xfId="13412" hidden="1" xr:uid="{00000000-0005-0000-0000-000067340000}"/>
    <cellStyle name="Comma [0] 2 178 2 2" xfId="14174" hidden="1" xr:uid="{00000000-0005-0000-0000-000061370000}"/>
    <cellStyle name="Comma [0] 2 178 2 2" xfId="14741" hidden="1" xr:uid="{00000000-0005-0000-0000-000098390000}"/>
    <cellStyle name="Comma [0] 2 178 2 2" xfId="14871" hidden="1" xr:uid="{00000000-0005-0000-0000-00001A3A0000}"/>
    <cellStyle name="Comma [0] 2 178 2 2" xfId="15168" hidden="1" xr:uid="{00000000-0005-0000-0000-0000433B0000}"/>
    <cellStyle name="Comma [0] 2 178 2 2" xfId="15927" hidden="1" xr:uid="{00000000-0005-0000-0000-00003A3E0000}"/>
    <cellStyle name="Comma [0] 2 178 2 2" xfId="16494" hidden="1" xr:uid="{00000000-0005-0000-0000-000071400000}"/>
    <cellStyle name="Comma [0] 2 178 2 2" xfId="16624" hidden="1" xr:uid="{00000000-0005-0000-0000-0000F3400000}"/>
    <cellStyle name="Comma [0] 2 178 2 2" xfId="16921" hidden="1" xr:uid="{00000000-0005-0000-0000-00001C420000}"/>
    <cellStyle name="Comma [0] 2 178 2 2" xfId="17677" hidden="1" xr:uid="{00000000-0005-0000-0000-000010450000}"/>
    <cellStyle name="Comma [0] 2 178 2 2" xfId="18244" hidden="1" xr:uid="{00000000-0005-0000-0000-000047470000}"/>
    <cellStyle name="Comma [0] 2 178 2 2" xfId="18374" hidden="1" xr:uid="{00000000-0005-0000-0000-0000C9470000}"/>
    <cellStyle name="Comma [0] 2 178 2 2" xfId="18671" hidden="1" xr:uid="{00000000-0005-0000-0000-0000F2480000}"/>
    <cellStyle name="Comma [0] 2 178 2 2" xfId="19422" hidden="1" xr:uid="{00000000-0005-0000-0000-0000E14B0000}"/>
    <cellStyle name="Comma [0] 2 178 2 2" xfId="19988" hidden="1" xr:uid="{00000000-0005-0000-0000-0000174E0000}"/>
    <cellStyle name="Comma [0] 2 178 2 2" xfId="20118" hidden="1" xr:uid="{00000000-0005-0000-0000-0000994E0000}"/>
    <cellStyle name="Comma [0] 2 178 2 2" xfId="20415" hidden="1" xr:uid="{00000000-0005-0000-0000-0000C24F0000}"/>
    <cellStyle name="Comma [0] 2 178 2 2" xfId="21160" hidden="1" xr:uid="{00000000-0005-0000-0000-0000AB520000}"/>
    <cellStyle name="Comma [0] 2 178 2 2" xfId="21722" hidden="1" xr:uid="{00000000-0005-0000-0000-0000DD540000}"/>
    <cellStyle name="Comma [0] 2 178 2 2" xfId="21852" hidden="1" xr:uid="{00000000-0005-0000-0000-00005F550000}"/>
    <cellStyle name="Comma [0] 2 178 2 2" xfId="22149" hidden="1" xr:uid="{00000000-0005-0000-0000-000088560000}"/>
    <cellStyle name="Comma [0] 2 178 2 2" xfId="22888" hidden="1" xr:uid="{00000000-0005-0000-0000-00006B590000}"/>
    <cellStyle name="Comma [0] 2 178 2 2" xfId="23446" hidden="1" xr:uid="{00000000-0005-0000-0000-0000995B0000}"/>
    <cellStyle name="Comma [0] 2 178 2 2" xfId="23576" hidden="1" xr:uid="{00000000-0005-0000-0000-00001B5C0000}"/>
    <cellStyle name="Comma [0] 2 178 2 2" xfId="23873" hidden="1" xr:uid="{00000000-0005-0000-0000-0000445D0000}"/>
    <cellStyle name="Comma [0] 2 178 2 2" xfId="24601" hidden="1" xr:uid="{00000000-0005-0000-0000-00001C600000}"/>
    <cellStyle name="Comma [0] 2 178 2 2" xfId="25153" hidden="1" xr:uid="{00000000-0005-0000-0000-000044620000}"/>
    <cellStyle name="Comma [0] 2 178 2 2" xfId="25283" hidden="1" xr:uid="{00000000-0005-0000-0000-0000C6620000}"/>
    <cellStyle name="Comma [0] 2 178 2 2" xfId="25580" hidden="1" xr:uid="{00000000-0005-0000-0000-0000EF630000}"/>
    <cellStyle name="Comma [0] 2 178 2 2" xfId="26298" hidden="1" xr:uid="{00000000-0005-0000-0000-0000BD660000}"/>
    <cellStyle name="Comma [0] 2 178 2 2" xfId="26847" hidden="1" xr:uid="{00000000-0005-0000-0000-0000E2680000}"/>
    <cellStyle name="Comma [0] 2 178 2 2" xfId="26977" hidden="1" xr:uid="{00000000-0005-0000-0000-000064690000}"/>
    <cellStyle name="Comma [0] 2 178 2 2" xfId="27274" hidden="1" xr:uid="{00000000-0005-0000-0000-00008D6A0000}"/>
    <cellStyle name="Comma [0] 2 178 2 2" xfId="27973" hidden="1" xr:uid="{00000000-0005-0000-0000-0000486D0000}"/>
    <cellStyle name="Comma [0] 2 178 2 2" xfId="28508" hidden="1" xr:uid="{00000000-0005-0000-0000-00005F6F0000}"/>
    <cellStyle name="Comma [0] 2 178 2 2" xfId="28638" hidden="1" xr:uid="{00000000-0005-0000-0000-0000E16F0000}"/>
    <cellStyle name="Comma [0] 2 178 2 2" xfId="28935" hidden="1" xr:uid="{00000000-0005-0000-0000-00000A710000}"/>
    <cellStyle name="Comma [0] 2 178 2 2" xfId="29619" hidden="1" xr:uid="{00000000-0005-0000-0000-0000B6730000}"/>
    <cellStyle name="Comma [0] 2 178 2 2" xfId="30143" hidden="1" xr:uid="{00000000-0005-0000-0000-0000C2750000}"/>
    <cellStyle name="Comma [0] 2 178 2 2" xfId="30273" hidden="1" xr:uid="{00000000-0005-0000-0000-000044760000}"/>
    <cellStyle name="Comma [0] 2 178 2 2" xfId="30570" hidden="1" xr:uid="{00000000-0005-0000-0000-00006D770000}"/>
    <cellStyle name="Comma [0] 2 178 2 2" xfId="31201" hidden="1" xr:uid="{00000000-0005-0000-0000-0000E4790000}"/>
    <cellStyle name="Comma [0] 2 178 2 2" xfId="31665" hidden="1" xr:uid="{00000000-0005-0000-0000-0000B47B0000}"/>
    <cellStyle name="Comma [0] 2 178 2 2" xfId="31784" hidden="1" xr:uid="{00000000-0005-0000-0000-00002B7C0000}"/>
    <cellStyle name="Comma [0] 2 178 2 2" xfId="37035" hidden="1" xr:uid="{4C9AC925-36D0-44E3-AB55-E58A9CF7231B}"/>
    <cellStyle name="Comma [0] 2 178 2 2" xfId="37602" hidden="1" xr:uid="{0CB645C2-5AAC-425B-A2AD-88A8783A9CB3}"/>
    <cellStyle name="Comma [0] 2 178 2 2" xfId="37732" hidden="1" xr:uid="{42FFCB7A-2456-4443-8747-A7420B8BF815}"/>
    <cellStyle name="Comma [0] 2 178 2 2" xfId="38029" hidden="1" xr:uid="{1A5E0BD6-CF02-4F91-AB74-3947F0547875}"/>
    <cellStyle name="Comma [0] 2 178 2 2" xfId="39254" hidden="1" xr:uid="{D3A01671-0E0A-43DF-8B74-5933A0322F92}"/>
    <cellStyle name="Comma [0] 2 178 2 2" xfId="39821" hidden="1" xr:uid="{B14F25B1-E2BD-4016-BC15-7F15B5579963}"/>
    <cellStyle name="Comma [0] 2 178 2 2" xfId="39951" hidden="1" xr:uid="{168878D2-1555-4290-AA86-75B03A14B7C3}"/>
    <cellStyle name="Comma [0] 2 178 2 2" xfId="40248" hidden="1" xr:uid="{EBDA826D-C698-4D72-B53C-0E282FB0E2CC}"/>
    <cellStyle name="Comma [0] 2 178 2 2" xfId="41010" hidden="1" xr:uid="{78159411-B0C7-4D7F-883E-663E6A6CB9E4}"/>
    <cellStyle name="Comma [0] 2 178 2 2" xfId="41577" hidden="1" xr:uid="{F31E87CF-42A3-4A0B-B6DF-5AB2E87EEB02}"/>
    <cellStyle name="Comma [0] 2 178 2 2" xfId="41707" hidden="1" xr:uid="{0C777B34-0ADD-4017-87D5-581AEB6EDB96}"/>
    <cellStyle name="Comma [0] 2 178 2 2" xfId="42004" hidden="1" xr:uid="{C83AC722-E535-4A82-94C0-9F0A8781E50D}"/>
    <cellStyle name="Comma [0] 2 178 2 2" xfId="42766" hidden="1" xr:uid="{4C08CD71-8A0C-4B09-9507-1DB5EE0DD2F8}"/>
    <cellStyle name="Comma [0] 2 178 2 2" xfId="43333" hidden="1" xr:uid="{352078FE-DFF6-451C-969C-8D3BB41E098F}"/>
    <cellStyle name="Comma [0] 2 178 2 2" xfId="43463" hidden="1" xr:uid="{815362A1-DDF2-446A-8597-316893400925}"/>
    <cellStyle name="Comma [0] 2 178 2 2" xfId="43760" hidden="1" xr:uid="{1A768BA7-2661-4268-A43C-718BF90A7CC1}"/>
    <cellStyle name="Comma [0] 2 178 2 2" xfId="44522" hidden="1" xr:uid="{F661DA4D-C5A2-4D4B-8610-F7C997852864}"/>
    <cellStyle name="Comma [0] 2 178 2 2" xfId="45089" hidden="1" xr:uid="{94E2F118-BCE6-45F2-A96B-DFFE651FD807}"/>
    <cellStyle name="Comma [0] 2 178 2 2" xfId="45219" hidden="1" xr:uid="{EFA3C13D-4DDD-4C25-9AE5-8514F7E54A9E}"/>
    <cellStyle name="Comma [0] 2 178 2 2" xfId="45516" hidden="1" xr:uid="{CA061C8B-EB27-4E5C-A896-DC7C664EFDD8}"/>
    <cellStyle name="Comma [0] 2 178 2 2" xfId="46278" hidden="1" xr:uid="{ADEBDD92-63EB-45B9-9CF6-9286453C7F6F}"/>
    <cellStyle name="Comma [0] 2 178 2 2" xfId="46845" hidden="1" xr:uid="{EA3C7CBE-AC7A-4515-A5AB-E72488DBB8A3}"/>
    <cellStyle name="Comma [0] 2 178 2 2" xfId="46975" hidden="1" xr:uid="{86ACE901-D6B4-4458-B025-592558072EF0}"/>
    <cellStyle name="Comma [0] 2 178 2 2" xfId="47272" hidden="1" xr:uid="{62106972-252B-4909-A3C0-00FBB695698A}"/>
    <cellStyle name="Comma [0] 2 178 2 2" xfId="48031" hidden="1" xr:uid="{178B117E-4EF7-4E16-BAB9-586DAE2E4BAB}"/>
    <cellStyle name="Comma [0] 2 178 2 2" xfId="48598" hidden="1" xr:uid="{66D2A8B6-A520-4ED0-97DE-E58427018E85}"/>
    <cellStyle name="Comma [0] 2 178 2 2" xfId="48728" hidden="1" xr:uid="{A037C0A8-9E6A-4764-BB54-6FD27146E503}"/>
    <cellStyle name="Comma [0] 2 178 2 2" xfId="49025" hidden="1" xr:uid="{8CADB483-918A-465D-BADA-EF23C2535EEA}"/>
    <cellStyle name="Comma [0] 2 178 2 2" xfId="49781" hidden="1" xr:uid="{AF3FFBBC-12F2-48F4-98C9-953205B158B2}"/>
    <cellStyle name="Comma [0] 2 178 2 2" xfId="50348" hidden="1" xr:uid="{E9810685-4E41-41C1-9F0C-749E7D8344A2}"/>
    <cellStyle name="Comma [0] 2 178 2 2" xfId="50478" hidden="1" xr:uid="{BCA66843-7109-459C-931F-5BDAD9F34B7E}"/>
    <cellStyle name="Comma [0] 2 178 2 2" xfId="50775" hidden="1" xr:uid="{7B9C1D6E-4276-45F8-B417-5F3B2D190BD4}"/>
    <cellStyle name="Comma [0] 2 178 2 2" xfId="51526" hidden="1" xr:uid="{7ED66562-08E3-4248-A9D9-9EDEDFE0CA4B}"/>
    <cellStyle name="Comma [0] 2 178 2 2" xfId="52092" hidden="1" xr:uid="{3FD7D55F-C1E6-44BC-AA54-035AC67E5AAC}"/>
    <cellStyle name="Comma [0] 2 178 2 2" xfId="52222" hidden="1" xr:uid="{2A8CAD7B-A006-4732-BD43-5066D2CC6C01}"/>
    <cellStyle name="Comma [0] 2 178 2 2" xfId="52519" hidden="1" xr:uid="{22C6E8E6-6654-4388-B176-637EDBA4F151}"/>
    <cellStyle name="Comma [0] 2 178 2 2" xfId="53264" hidden="1" xr:uid="{BD5B001A-233D-4340-B98B-4BE0300E195B}"/>
    <cellStyle name="Comma [0] 2 178 2 2" xfId="53826" hidden="1" xr:uid="{25A1D5F0-AF8E-42C8-9363-B34EFE678A74}"/>
    <cellStyle name="Comma [0] 2 178 2 2" xfId="53956" hidden="1" xr:uid="{74D7D364-6DCF-46F0-891B-4ACA7583BE90}"/>
    <cellStyle name="Comma [0] 2 178 2 2" xfId="54253" hidden="1" xr:uid="{061A9147-4CBA-45E5-8BB4-1FAD469EB1F3}"/>
    <cellStyle name="Comma [0] 2 178 2 2" xfId="54992" hidden="1" xr:uid="{72BAF9B8-D425-4CEC-9480-772C1876516C}"/>
    <cellStyle name="Comma [0] 2 178 2 2" xfId="55550" hidden="1" xr:uid="{21BDBCB9-AC65-48FD-8682-DE080D9781B8}"/>
    <cellStyle name="Comma [0] 2 178 2 2" xfId="55680" hidden="1" xr:uid="{79C424EF-ADC7-45C5-8DB7-8C53C7B11633}"/>
    <cellStyle name="Comma [0] 2 178 2 2" xfId="55977" hidden="1" xr:uid="{DEE74056-917F-4636-A6E2-0E47F5CD96DC}"/>
    <cellStyle name="Comma [0] 2 178 2 2" xfId="56705" hidden="1" xr:uid="{74C206D9-63B8-4359-94C0-A22007B183B9}"/>
    <cellStyle name="Comma [0] 2 178 2 2" xfId="57257" hidden="1" xr:uid="{9D085F39-0A4E-4756-B5F2-F63BBCB893F3}"/>
    <cellStyle name="Comma [0] 2 178 2 2" xfId="57387" hidden="1" xr:uid="{52661DFB-808F-4706-90D6-E44EB6D34C58}"/>
    <cellStyle name="Comma [0] 2 178 2 2" xfId="57684" hidden="1" xr:uid="{A5D0975C-D1FC-46DA-8223-81424DCEF8DC}"/>
    <cellStyle name="Comma [0] 2 178 2 2" xfId="58402" hidden="1" xr:uid="{EBC0AFCF-A3F9-46AA-A9EE-A14A3FDBE385}"/>
    <cellStyle name="Comma [0] 2 178 2 2" xfId="58951" hidden="1" xr:uid="{5C5381A1-75F1-4127-86D1-EA9603255448}"/>
    <cellStyle name="Comma [0] 2 178 2 2" xfId="59081" hidden="1" xr:uid="{FFDFE474-84AD-49A8-BAC0-67C7AC7EF137}"/>
    <cellStyle name="Comma [0] 2 178 2 2" xfId="59378" hidden="1" xr:uid="{62A8F446-D5EB-4719-835B-631AFDB66209}"/>
    <cellStyle name="Comma [0] 2 178 2 2" xfId="60077" hidden="1" xr:uid="{9DA9DFFD-32DA-4C9A-9978-9E9354243786}"/>
    <cellStyle name="Comma [0] 2 178 2 2" xfId="60612" hidden="1" xr:uid="{BF2CF157-14FE-46D5-93A1-E772AB26F358}"/>
    <cellStyle name="Comma [0] 2 178 2 2" xfId="60742" hidden="1" xr:uid="{38535049-14CC-49C7-BC8A-BB8ABD680883}"/>
    <cellStyle name="Comma [0] 2 178 2 2" xfId="61039" hidden="1" xr:uid="{36A445C7-05B2-4B71-96FB-0A518A51B7C9}"/>
    <cellStyle name="Comma [0] 2 178 2 2" xfId="61723" hidden="1" xr:uid="{926EF3A6-01BB-44D2-ADB1-5402C0F2F839}"/>
    <cellStyle name="Comma [0] 2 178 2 2" xfId="62247" hidden="1" xr:uid="{8483A56C-8EDA-406A-9F11-91609A65ED4D}"/>
    <cellStyle name="Comma [0] 2 178 2 2" xfId="62377" hidden="1" xr:uid="{65D73F95-E2D4-4AEA-8874-D06B407CA42F}"/>
    <cellStyle name="Comma [0] 2 178 2 2" xfId="62674" hidden="1" xr:uid="{8389A436-00D8-452F-9321-5F23380D914B}"/>
    <cellStyle name="Comma [0] 2 178 2 2" xfId="63305" hidden="1" xr:uid="{1982BBDB-0E82-47FD-970C-2D3498BBF905}"/>
    <cellStyle name="Comma [0] 2 178 2 2" xfId="63769" hidden="1" xr:uid="{11249DB0-808E-4C25-B3BB-FC21D77D41C2}"/>
    <cellStyle name="Comma [0] 2 178 2 2" xfId="63888" hidden="1" xr:uid="{5DDC9ABF-E4FE-4E42-975D-9F8526D89583}"/>
    <cellStyle name="Comma [0] 2 178 3" xfId="4073" hidden="1" xr:uid="{00000000-0005-0000-0000-0000EC0F0000}"/>
    <cellStyle name="Comma [0] 2 178 3" xfId="4107" hidden="1" xr:uid="{00000000-0005-0000-0000-00000E100000}"/>
    <cellStyle name="Comma [0] 2 178 3" xfId="4270" hidden="1" xr:uid="{00000000-0005-0000-0000-0000B1100000}"/>
    <cellStyle name="Comma [0] 2 178 3" xfId="4767" hidden="1" xr:uid="{00000000-0005-0000-0000-0000A2120000}"/>
    <cellStyle name="Comma [0] 2 178 3" xfId="6489" hidden="1" xr:uid="{00000000-0005-0000-0000-00005C190000}"/>
    <cellStyle name="Comma [0] 2 178 3" xfId="6843" hidden="1" xr:uid="{00000000-0005-0000-0000-0000BE1A0000}"/>
    <cellStyle name="Comma [0] 2 178 3" xfId="6986" hidden="1" xr:uid="{00000000-0005-0000-0000-00004D1B0000}"/>
    <cellStyle name="Comma [0] 2 178 3" xfId="8742" hidden="1" xr:uid="{00000000-0005-0000-0000-000029220000}"/>
    <cellStyle name="Comma [0] 2 178 3" xfId="10498" hidden="1" xr:uid="{00000000-0005-0000-0000-000005290000}"/>
    <cellStyle name="Comma [0] 2 178 3" xfId="12254" hidden="1" xr:uid="{00000000-0005-0000-0000-0000E12F0000}"/>
    <cellStyle name="Comma [0] 2 178 3" xfId="14010" hidden="1" xr:uid="{00000000-0005-0000-0000-0000BD360000}"/>
    <cellStyle name="Comma [0] 2 178 3" xfId="15764" hidden="1" xr:uid="{00000000-0005-0000-0000-0000973D0000}"/>
    <cellStyle name="Comma [0] 2 178 3" xfId="17515" hidden="1" xr:uid="{00000000-0005-0000-0000-00006E440000}"/>
    <cellStyle name="Comma [0] 2 178 3" xfId="19261" hidden="1" xr:uid="{00000000-0005-0000-0000-0000404B0000}"/>
    <cellStyle name="Comma [0] 2 178 3" xfId="21001" hidden="1" xr:uid="{00000000-0005-0000-0000-00000C520000}"/>
    <cellStyle name="Comma [0] 2 178 3" xfId="22729" hidden="1" xr:uid="{00000000-0005-0000-0000-0000CC580000}"/>
    <cellStyle name="Comma [0] 2 178 3" xfId="36177" hidden="1" xr:uid="{C44A7B17-6CAF-4B3D-A5BF-4382A79508EC}"/>
    <cellStyle name="Comma [0] 2 178 3" xfId="36211" hidden="1" xr:uid="{FBF50FBB-0206-4230-B28D-7C1560241F2B}"/>
    <cellStyle name="Comma [0] 2 178 3" xfId="36374" hidden="1" xr:uid="{A21E896F-1848-4BF8-98B7-0BE6ACAFD011}"/>
    <cellStyle name="Comma [0] 2 178 3" xfId="36871" hidden="1" xr:uid="{333D66FE-B4CD-456E-B87A-45E4FD510DB7}"/>
    <cellStyle name="Comma [0] 2 178 3" xfId="38593" hidden="1" xr:uid="{CA846434-A53B-4AEE-9B95-FF91760B1457}"/>
    <cellStyle name="Comma [0] 2 178 3" xfId="38947" hidden="1" xr:uid="{7A4E4C12-A666-4703-9899-CAE48C76EBDA}"/>
    <cellStyle name="Comma [0] 2 178 3" xfId="39090" hidden="1" xr:uid="{F619CB80-C9CF-469D-8B8E-3037F360A5BD}"/>
    <cellStyle name="Comma [0] 2 178 3" xfId="40846" hidden="1" xr:uid="{462EB9E6-9529-488A-B600-A093E29CD656}"/>
    <cellStyle name="Comma [0] 2 178 3" xfId="42602" hidden="1" xr:uid="{28581766-4DCC-42A0-A120-F59CF272AFBF}"/>
    <cellStyle name="Comma [0] 2 178 3" xfId="44358" hidden="1" xr:uid="{FB95D057-5636-4D7D-9D24-7000A36314DD}"/>
    <cellStyle name="Comma [0] 2 178 3" xfId="46114" hidden="1" xr:uid="{D46D28DF-E833-4A23-9344-216C0138B3EC}"/>
    <cellStyle name="Comma [0] 2 178 3" xfId="47868" hidden="1" xr:uid="{2721BB63-7F74-48C1-B626-28533429F436}"/>
    <cellStyle name="Comma [0] 2 178 3" xfId="49619" hidden="1" xr:uid="{995C16C5-E4CE-488A-BA76-A4DECAE48032}"/>
    <cellStyle name="Comma [0] 2 178 3" xfId="51365" hidden="1" xr:uid="{6FD5A536-23F8-4777-8EC3-E4416823674B}"/>
    <cellStyle name="Comma [0] 2 178 3" xfId="53105" hidden="1" xr:uid="{E60F1F12-DF49-41BA-9A19-CFE473A302BE}"/>
    <cellStyle name="Comma [0] 2 178 3" xfId="54833" hidden="1" xr:uid="{80FC7ABA-0EF0-48C2-B2DA-7904342879E4}"/>
    <cellStyle name="Comma [0] 2 179" xfId="474" xr:uid="{00000000-0005-0000-0000-0000DD010000}"/>
    <cellStyle name="Comma [0] 2 179 2" xfId="1133" hidden="1" xr:uid="{00000000-0005-0000-0000-000070040000}"/>
    <cellStyle name="Comma [0] 2 179 2" xfId="1697" hidden="1" xr:uid="{00000000-0005-0000-0000-0000A4060000}"/>
    <cellStyle name="Comma [0] 2 179 2" xfId="1846" hidden="1" xr:uid="{00000000-0005-0000-0000-000039070000}"/>
    <cellStyle name="Comma [0] 2 179 2" xfId="2141" hidden="1" xr:uid="{00000000-0005-0000-0000-000060080000}"/>
    <cellStyle name="Comma [0] 2 179 2" xfId="33254" hidden="1" xr:uid="{F8E7A9CC-F066-43B1-9591-2C3F93EA4C9A}"/>
    <cellStyle name="Comma [0] 2 179 2" xfId="33815" hidden="1" xr:uid="{6AF02066-4905-45E1-80D8-789DCC13C086}"/>
    <cellStyle name="Comma [0] 2 179 2" xfId="33961" hidden="1" xr:uid="{804BF169-2CAD-4E56-B299-08000C0BD10D}"/>
    <cellStyle name="Comma [0] 2 179 2" xfId="34256" hidden="1" xr:uid="{F90B63A4-6B84-44F1-8F68-4CC1C9C0D690}"/>
    <cellStyle name="Comma [0] 2 179 2" xfId="32612" xr:uid="{7336B6E2-B47D-41E7-A0F7-87C57B8BCC50}"/>
    <cellStyle name="Comma [0] 2 179 2 2" xfId="4926" hidden="1" xr:uid="{00000000-0005-0000-0000-000041130000}"/>
    <cellStyle name="Comma [0] 2 179 2 2" xfId="5494" hidden="1" xr:uid="{00000000-0005-0000-0000-000079150000}"/>
    <cellStyle name="Comma [0] 2 179 2 2" xfId="5648" hidden="1" xr:uid="{00000000-0005-0000-0000-000013160000}"/>
    <cellStyle name="Comma [0] 2 179 2 2" xfId="5943" hidden="1" xr:uid="{00000000-0005-0000-0000-00003A170000}"/>
    <cellStyle name="Comma [0] 2 179 2 2" xfId="7145" hidden="1" xr:uid="{00000000-0005-0000-0000-0000EC1B0000}"/>
    <cellStyle name="Comma [0] 2 179 2 2" xfId="7713" hidden="1" xr:uid="{00000000-0005-0000-0000-0000241E0000}"/>
    <cellStyle name="Comma [0] 2 179 2 2" xfId="7867" hidden="1" xr:uid="{00000000-0005-0000-0000-0000BE1E0000}"/>
    <cellStyle name="Comma [0] 2 179 2 2" xfId="8162" hidden="1" xr:uid="{00000000-0005-0000-0000-0000E51F0000}"/>
    <cellStyle name="Comma [0] 2 179 2 2" xfId="8901" hidden="1" xr:uid="{00000000-0005-0000-0000-0000C8220000}"/>
    <cellStyle name="Comma [0] 2 179 2 2" xfId="9469" hidden="1" xr:uid="{00000000-0005-0000-0000-000000250000}"/>
    <cellStyle name="Comma [0] 2 179 2 2" xfId="9623" hidden="1" xr:uid="{00000000-0005-0000-0000-00009A250000}"/>
    <cellStyle name="Comma [0] 2 179 2 2" xfId="9918" hidden="1" xr:uid="{00000000-0005-0000-0000-0000C1260000}"/>
    <cellStyle name="Comma [0] 2 179 2 2" xfId="10657" hidden="1" xr:uid="{00000000-0005-0000-0000-0000A4290000}"/>
    <cellStyle name="Comma [0] 2 179 2 2" xfId="11225" hidden="1" xr:uid="{00000000-0005-0000-0000-0000DC2B0000}"/>
    <cellStyle name="Comma [0] 2 179 2 2" xfId="11379" hidden="1" xr:uid="{00000000-0005-0000-0000-0000762C0000}"/>
    <cellStyle name="Comma [0] 2 179 2 2" xfId="11674" hidden="1" xr:uid="{00000000-0005-0000-0000-00009D2D0000}"/>
    <cellStyle name="Comma [0] 2 179 2 2" xfId="12413" hidden="1" xr:uid="{00000000-0005-0000-0000-000080300000}"/>
    <cellStyle name="Comma [0] 2 179 2 2" xfId="12981" hidden="1" xr:uid="{00000000-0005-0000-0000-0000B8320000}"/>
    <cellStyle name="Comma [0] 2 179 2 2" xfId="13135" hidden="1" xr:uid="{00000000-0005-0000-0000-000052330000}"/>
    <cellStyle name="Comma [0] 2 179 2 2" xfId="13430" hidden="1" xr:uid="{00000000-0005-0000-0000-000079340000}"/>
    <cellStyle name="Comma [0] 2 179 2 2" xfId="14169" hidden="1" xr:uid="{00000000-0005-0000-0000-00005C370000}"/>
    <cellStyle name="Comma [0] 2 179 2 2" xfId="14737" hidden="1" xr:uid="{00000000-0005-0000-0000-000094390000}"/>
    <cellStyle name="Comma [0] 2 179 2 2" xfId="14891" hidden="1" xr:uid="{00000000-0005-0000-0000-00002E3A0000}"/>
    <cellStyle name="Comma [0] 2 179 2 2" xfId="15186" hidden="1" xr:uid="{00000000-0005-0000-0000-0000553B0000}"/>
    <cellStyle name="Comma [0] 2 179 2 2" xfId="15922" hidden="1" xr:uid="{00000000-0005-0000-0000-0000353E0000}"/>
    <cellStyle name="Comma [0] 2 179 2 2" xfId="16490" hidden="1" xr:uid="{00000000-0005-0000-0000-00006D400000}"/>
    <cellStyle name="Comma [0] 2 179 2 2" xfId="16644" hidden="1" xr:uid="{00000000-0005-0000-0000-000007410000}"/>
    <cellStyle name="Comma [0] 2 179 2 2" xfId="16939" hidden="1" xr:uid="{00000000-0005-0000-0000-00002E420000}"/>
    <cellStyle name="Comma [0] 2 179 2 2" xfId="17672" hidden="1" xr:uid="{00000000-0005-0000-0000-00000B450000}"/>
    <cellStyle name="Comma [0] 2 179 2 2" xfId="18240" hidden="1" xr:uid="{00000000-0005-0000-0000-000043470000}"/>
    <cellStyle name="Comma [0] 2 179 2 2" xfId="18394" hidden="1" xr:uid="{00000000-0005-0000-0000-0000DD470000}"/>
    <cellStyle name="Comma [0] 2 179 2 2" xfId="18689" hidden="1" xr:uid="{00000000-0005-0000-0000-000004490000}"/>
    <cellStyle name="Comma [0] 2 179 2 2" xfId="19417" hidden="1" xr:uid="{00000000-0005-0000-0000-0000DC4B0000}"/>
    <cellStyle name="Comma [0] 2 179 2 2" xfId="19984" hidden="1" xr:uid="{00000000-0005-0000-0000-0000134E0000}"/>
    <cellStyle name="Comma [0] 2 179 2 2" xfId="20138" hidden="1" xr:uid="{00000000-0005-0000-0000-0000AD4E0000}"/>
    <cellStyle name="Comma [0] 2 179 2 2" xfId="20433" hidden="1" xr:uid="{00000000-0005-0000-0000-0000D44F0000}"/>
    <cellStyle name="Comma [0] 2 179 2 2" xfId="21155" hidden="1" xr:uid="{00000000-0005-0000-0000-0000A6520000}"/>
    <cellStyle name="Comma [0] 2 179 2 2" xfId="21718" hidden="1" xr:uid="{00000000-0005-0000-0000-0000D9540000}"/>
    <cellStyle name="Comma [0] 2 179 2 2" xfId="21872" hidden="1" xr:uid="{00000000-0005-0000-0000-000073550000}"/>
    <cellStyle name="Comma [0] 2 179 2 2" xfId="22167" hidden="1" xr:uid="{00000000-0005-0000-0000-00009A560000}"/>
    <cellStyle name="Comma [0] 2 179 2 2" xfId="22883" hidden="1" xr:uid="{00000000-0005-0000-0000-000066590000}"/>
    <cellStyle name="Comma [0] 2 179 2 2" xfId="23442" hidden="1" xr:uid="{00000000-0005-0000-0000-0000955B0000}"/>
    <cellStyle name="Comma [0] 2 179 2 2" xfId="23596" hidden="1" xr:uid="{00000000-0005-0000-0000-00002F5C0000}"/>
    <cellStyle name="Comma [0] 2 179 2 2" xfId="23891" hidden="1" xr:uid="{00000000-0005-0000-0000-0000565D0000}"/>
    <cellStyle name="Comma [0] 2 179 2 2" xfId="24596" hidden="1" xr:uid="{00000000-0005-0000-0000-000017600000}"/>
    <cellStyle name="Comma [0] 2 179 2 2" xfId="25149" hidden="1" xr:uid="{00000000-0005-0000-0000-000040620000}"/>
    <cellStyle name="Comma [0] 2 179 2 2" xfId="25303" hidden="1" xr:uid="{00000000-0005-0000-0000-0000DA620000}"/>
    <cellStyle name="Comma [0] 2 179 2 2" xfId="25598" hidden="1" xr:uid="{00000000-0005-0000-0000-000001640000}"/>
    <cellStyle name="Comma [0] 2 179 2 2" xfId="26293" hidden="1" xr:uid="{00000000-0005-0000-0000-0000B8660000}"/>
    <cellStyle name="Comma [0] 2 179 2 2" xfId="26843" hidden="1" xr:uid="{00000000-0005-0000-0000-0000DE680000}"/>
    <cellStyle name="Comma [0] 2 179 2 2" xfId="26997" hidden="1" xr:uid="{00000000-0005-0000-0000-000078690000}"/>
    <cellStyle name="Comma [0] 2 179 2 2" xfId="27292" hidden="1" xr:uid="{00000000-0005-0000-0000-00009F6A0000}"/>
    <cellStyle name="Comma [0] 2 179 2 2" xfId="27968" hidden="1" xr:uid="{00000000-0005-0000-0000-0000436D0000}"/>
    <cellStyle name="Comma [0] 2 179 2 2" xfId="28504" hidden="1" xr:uid="{00000000-0005-0000-0000-00005B6F0000}"/>
    <cellStyle name="Comma [0] 2 179 2 2" xfId="28658" hidden="1" xr:uid="{00000000-0005-0000-0000-0000F56F0000}"/>
    <cellStyle name="Comma [0] 2 179 2 2" xfId="28953" hidden="1" xr:uid="{00000000-0005-0000-0000-00001C710000}"/>
    <cellStyle name="Comma [0] 2 179 2 2" xfId="29614" hidden="1" xr:uid="{00000000-0005-0000-0000-0000B1730000}"/>
    <cellStyle name="Comma [0] 2 179 2 2" xfId="30139" hidden="1" xr:uid="{00000000-0005-0000-0000-0000BE750000}"/>
    <cellStyle name="Comma [0] 2 179 2 2" xfId="30293" hidden="1" xr:uid="{00000000-0005-0000-0000-000058760000}"/>
    <cellStyle name="Comma [0] 2 179 2 2" xfId="30588" hidden="1" xr:uid="{00000000-0005-0000-0000-00007F770000}"/>
    <cellStyle name="Comma [0] 2 179 2 2" xfId="31196" hidden="1" xr:uid="{00000000-0005-0000-0000-0000DF790000}"/>
    <cellStyle name="Comma [0] 2 179 2 2" xfId="31661" hidden="1" xr:uid="{00000000-0005-0000-0000-0000B07B0000}"/>
    <cellStyle name="Comma [0] 2 179 2 2" xfId="31804" hidden="1" xr:uid="{00000000-0005-0000-0000-00003F7C0000}"/>
    <cellStyle name="Comma [0] 2 179 2 2" xfId="37030" hidden="1" xr:uid="{44618DC6-67A1-4A18-A91C-AC5F4BA071AA}"/>
    <cellStyle name="Comma [0] 2 179 2 2" xfId="37598" hidden="1" xr:uid="{BCA22E8F-F239-42E1-AE71-78C1601B52C0}"/>
    <cellStyle name="Comma [0] 2 179 2 2" xfId="37752" hidden="1" xr:uid="{B0517798-C2D4-452F-8D11-61A38B76D64E}"/>
    <cellStyle name="Comma [0] 2 179 2 2" xfId="38047" hidden="1" xr:uid="{D907FA5C-542B-45A4-8DA8-5A316B9E38DD}"/>
    <cellStyle name="Comma [0] 2 179 2 2" xfId="39249" hidden="1" xr:uid="{9A9C125F-DFB8-4C46-9F7E-0EADF755445D}"/>
    <cellStyle name="Comma [0] 2 179 2 2" xfId="39817" hidden="1" xr:uid="{38DD8A42-E238-4150-A94F-258E7FA39099}"/>
    <cellStyle name="Comma [0] 2 179 2 2" xfId="39971" hidden="1" xr:uid="{9DDCC8A9-0820-42F9-AA7D-491C3CBAA4A1}"/>
    <cellStyle name="Comma [0] 2 179 2 2" xfId="40266" hidden="1" xr:uid="{6A66519F-2060-4FAB-9DC1-E228D75FB57C}"/>
    <cellStyle name="Comma [0] 2 179 2 2" xfId="41005" hidden="1" xr:uid="{80B73DF6-F769-486B-ADE4-1D8534E5AE5D}"/>
    <cellStyle name="Comma [0] 2 179 2 2" xfId="41573" hidden="1" xr:uid="{2C264EBD-657C-43DC-939B-6DBBA6043144}"/>
    <cellStyle name="Comma [0] 2 179 2 2" xfId="41727" hidden="1" xr:uid="{57DE33AE-CFFD-4E90-BA5F-901F9EBF9662}"/>
    <cellStyle name="Comma [0] 2 179 2 2" xfId="42022" hidden="1" xr:uid="{DF6C4063-D33D-4EF4-AC78-976FF648E3BE}"/>
    <cellStyle name="Comma [0] 2 179 2 2" xfId="42761" hidden="1" xr:uid="{27B91F0D-741B-4F1D-9399-5D2DCEEED055}"/>
    <cellStyle name="Comma [0] 2 179 2 2" xfId="43329" hidden="1" xr:uid="{0E6AE729-922A-41D9-A388-1F00756AF7B1}"/>
    <cellStyle name="Comma [0] 2 179 2 2" xfId="43483" hidden="1" xr:uid="{29CC160C-1D70-42EB-8B88-AFFB604A18B6}"/>
    <cellStyle name="Comma [0] 2 179 2 2" xfId="43778" hidden="1" xr:uid="{235540BA-F12A-4E12-8936-878D874B8685}"/>
    <cellStyle name="Comma [0] 2 179 2 2" xfId="44517" hidden="1" xr:uid="{D5521991-A620-4724-BFA4-0909B494A9A4}"/>
    <cellStyle name="Comma [0] 2 179 2 2" xfId="45085" hidden="1" xr:uid="{AD0B3A43-587C-451A-A289-EF77650537D3}"/>
    <cellStyle name="Comma [0] 2 179 2 2" xfId="45239" hidden="1" xr:uid="{0EE73F09-F99F-4108-9596-958F1BB19402}"/>
    <cellStyle name="Comma [0] 2 179 2 2" xfId="45534" hidden="1" xr:uid="{74EF2075-5064-4E3C-B26C-6778DAB37C77}"/>
    <cellStyle name="Comma [0] 2 179 2 2" xfId="46273" hidden="1" xr:uid="{7063D2F7-6225-4D33-9F4C-4901FEC1B4C1}"/>
    <cellStyle name="Comma [0] 2 179 2 2" xfId="46841" hidden="1" xr:uid="{7F1A698E-FC4E-40CA-A556-127D1E9C1E3C}"/>
    <cellStyle name="Comma [0] 2 179 2 2" xfId="46995" hidden="1" xr:uid="{F834BD6C-D1B4-4039-9E5B-A8C0FE04D2A0}"/>
    <cellStyle name="Comma [0] 2 179 2 2" xfId="47290" hidden="1" xr:uid="{B07C1268-71F3-4965-B505-A451471096DF}"/>
    <cellStyle name="Comma [0] 2 179 2 2" xfId="48026" hidden="1" xr:uid="{AB311841-9990-4485-BB4A-C0562B6BA79E}"/>
    <cellStyle name="Comma [0] 2 179 2 2" xfId="48594" hidden="1" xr:uid="{50E09FF2-610C-48AC-A53F-A9750C05ACBB}"/>
    <cellStyle name="Comma [0] 2 179 2 2" xfId="48748" hidden="1" xr:uid="{85F58C00-E97F-4904-975F-333C850225F3}"/>
    <cellStyle name="Comma [0] 2 179 2 2" xfId="49043" hidden="1" xr:uid="{27A2DA02-ED25-42E5-A718-B75FEA0DD5B6}"/>
    <cellStyle name="Comma [0] 2 179 2 2" xfId="49776" hidden="1" xr:uid="{2977EB1D-39C8-4910-8178-CE96BC1A23EE}"/>
    <cellStyle name="Comma [0] 2 179 2 2" xfId="50344" hidden="1" xr:uid="{46857D3D-E829-4307-8395-0A61EF6F6AB9}"/>
    <cellStyle name="Comma [0] 2 179 2 2" xfId="50498" hidden="1" xr:uid="{B9C7F4C1-7BC8-4BE9-83EC-CF4A971ED5B3}"/>
    <cellStyle name="Comma [0] 2 179 2 2" xfId="50793" hidden="1" xr:uid="{C9C4A19C-49BA-4282-BAF0-44CC0F716270}"/>
    <cellStyle name="Comma [0] 2 179 2 2" xfId="51521" hidden="1" xr:uid="{DD9F9CB4-FB75-45B7-A216-E6CB81CAEB7B}"/>
    <cellStyle name="Comma [0] 2 179 2 2" xfId="52088" hidden="1" xr:uid="{E75DC091-582D-4E68-9D0B-AA619F8C8E88}"/>
    <cellStyle name="Comma [0] 2 179 2 2" xfId="52242" hidden="1" xr:uid="{1B95627F-6163-44C1-B146-EB2EC15967A9}"/>
    <cellStyle name="Comma [0] 2 179 2 2" xfId="52537" hidden="1" xr:uid="{CF9A7A00-74E0-4C5F-84A4-22293F63FC54}"/>
    <cellStyle name="Comma [0] 2 179 2 2" xfId="53259" hidden="1" xr:uid="{87046065-E12E-4FBC-A926-EC09689E037B}"/>
    <cellStyle name="Comma [0] 2 179 2 2" xfId="53822" hidden="1" xr:uid="{33847960-EA55-4EF2-ACDC-72165BA23BB1}"/>
    <cellStyle name="Comma [0] 2 179 2 2" xfId="53976" hidden="1" xr:uid="{24EB35B1-5659-4F7D-951B-532E4470892E}"/>
    <cellStyle name="Comma [0] 2 179 2 2" xfId="54271" hidden="1" xr:uid="{585AE824-D1ED-4E5D-82A8-72B009F6CED4}"/>
    <cellStyle name="Comma [0] 2 179 2 2" xfId="54987" hidden="1" xr:uid="{8B463909-360F-408F-B5ED-DBDCD2274BFC}"/>
    <cellStyle name="Comma [0] 2 179 2 2" xfId="55546" hidden="1" xr:uid="{6DFC7F9D-534F-4A84-917C-0C9A57622D80}"/>
    <cellStyle name="Comma [0] 2 179 2 2" xfId="55700" hidden="1" xr:uid="{00423FEC-B4E3-4EEE-9441-D5962DC645D4}"/>
    <cellStyle name="Comma [0] 2 179 2 2" xfId="55995" hidden="1" xr:uid="{8E731E00-832D-4339-8695-756FDE9AFCE4}"/>
    <cellStyle name="Comma [0] 2 179 2 2" xfId="56700" hidden="1" xr:uid="{3A9CA138-9C81-4E82-A8EE-63E6DF488F00}"/>
    <cellStyle name="Comma [0] 2 179 2 2" xfId="57253" hidden="1" xr:uid="{F606D7A6-C725-4EAA-9C7B-42ACCF959EE9}"/>
    <cellStyle name="Comma [0] 2 179 2 2" xfId="57407" hidden="1" xr:uid="{D81BD688-8306-40FB-887E-B48A6A495B2B}"/>
    <cellStyle name="Comma [0] 2 179 2 2" xfId="57702" hidden="1" xr:uid="{F3104E49-160C-430F-96D5-CC1712A77CBD}"/>
    <cellStyle name="Comma [0] 2 179 2 2" xfId="58397" hidden="1" xr:uid="{8946EB16-DE63-4B72-B792-DFD347F60EED}"/>
    <cellStyle name="Comma [0] 2 179 2 2" xfId="58947" hidden="1" xr:uid="{ABBD3314-FA41-4235-9994-5410D79F880A}"/>
    <cellStyle name="Comma [0] 2 179 2 2" xfId="59101" hidden="1" xr:uid="{3F32CB35-8DA0-42D5-9878-5DE57883E4D3}"/>
    <cellStyle name="Comma [0] 2 179 2 2" xfId="59396" hidden="1" xr:uid="{E2A2C4A5-21D8-42FB-8C7A-796CFE69DA5B}"/>
    <cellStyle name="Comma [0] 2 179 2 2" xfId="60072" hidden="1" xr:uid="{923698B3-E6F0-45BD-A4E5-7C5ED1C24F7C}"/>
    <cellStyle name="Comma [0] 2 179 2 2" xfId="60608" hidden="1" xr:uid="{E35A60E8-DCE3-4F7D-BDDD-48DBA01AF76A}"/>
    <cellStyle name="Comma [0] 2 179 2 2" xfId="60762" hidden="1" xr:uid="{87ACB6A0-89FA-41E8-9FD8-8FC9026FF540}"/>
    <cellStyle name="Comma [0] 2 179 2 2" xfId="61057" hidden="1" xr:uid="{E360862B-FD73-49A6-81AD-BA86F458477A}"/>
    <cellStyle name="Comma [0] 2 179 2 2" xfId="61718" hidden="1" xr:uid="{44AC7E3B-1325-466D-BA7F-63532701065A}"/>
    <cellStyle name="Comma [0] 2 179 2 2" xfId="62243" hidden="1" xr:uid="{5BB254D5-CE25-4C72-AFE4-4AED02C76DD4}"/>
    <cellStyle name="Comma [0] 2 179 2 2" xfId="62397" hidden="1" xr:uid="{61AA05EF-732B-44EA-B2E0-A6D779E07D6C}"/>
    <cellStyle name="Comma [0] 2 179 2 2" xfId="62692" hidden="1" xr:uid="{EF8D7A95-CF80-4023-BF4E-EDC77030EE1C}"/>
    <cellStyle name="Comma [0] 2 179 2 2" xfId="63300" hidden="1" xr:uid="{2EE4306A-664C-43A4-9136-E53137C1AE82}"/>
    <cellStyle name="Comma [0] 2 179 2 2" xfId="63765" hidden="1" xr:uid="{E6C37BCA-ABFE-4DEB-B803-6D8E33360FC8}"/>
    <cellStyle name="Comma [0] 2 179 2 2" xfId="63908" hidden="1" xr:uid="{7FBC99F4-96DB-430B-BCFA-2805960216CD}"/>
    <cellStyle name="Comma [0] 2 179 3" xfId="4265" hidden="1" xr:uid="{00000000-0005-0000-0000-0000AC100000}"/>
    <cellStyle name="Comma [0] 2 179 3" xfId="6484" hidden="1" xr:uid="{00000000-0005-0000-0000-000057190000}"/>
    <cellStyle name="Comma [0] 2 179 3" xfId="7599" hidden="1" xr:uid="{00000000-0005-0000-0000-0000B21D0000}"/>
    <cellStyle name="Comma [0] 2 179 3" xfId="9355" hidden="1" xr:uid="{00000000-0005-0000-0000-00008E240000}"/>
    <cellStyle name="Comma [0] 2 179 3" xfId="11111" hidden="1" xr:uid="{00000000-0005-0000-0000-00006A2B0000}"/>
    <cellStyle name="Comma [0] 2 179 3" xfId="12867" hidden="1" xr:uid="{00000000-0005-0000-0000-000046320000}"/>
    <cellStyle name="Comma [0] 2 179 3" xfId="14623" hidden="1" xr:uid="{00000000-0005-0000-0000-000022390000}"/>
    <cellStyle name="Comma [0] 2 179 3" xfId="16376" hidden="1" xr:uid="{00000000-0005-0000-0000-0000FB3F0000}"/>
    <cellStyle name="Comma [0] 2 179 3" xfId="18126" hidden="1" xr:uid="{00000000-0005-0000-0000-0000D1460000}"/>
    <cellStyle name="Comma [0] 2 179 3" xfId="19870" hidden="1" xr:uid="{00000000-0005-0000-0000-0000A14D0000}"/>
    <cellStyle name="Comma [0] 2 179 3" xfId="21604" hidden="1" xr:uid="{00000000-0005-0000-0000-000067540000}"/>
    <cellStyle name="Comma [0] 2 179 3" xfId="23329" hidden="1" xr:uid="{00000000-0005-0000-0000-0000245B0000}"/>
    <cellStyle name="Comma [0] 2 179 3" xfId="25037" hidden="1" xr:uid="{00000000-0005-0000-0000-0000D0610000}"/>
    <cellStyle name="Comma [0] 2 179 3" xfId="26731" hidden="1" xr:uid="{00000000-0005-0000-0000-00006E680000}"/>
    <cellStyle name="Comma [0] 2 179 3" xfId="28395" hidden="1" xr:uid="{00000000-0005-0000-0000-0000EE6E0000}"/>
    <cellStyle name="Comma [0] 2 179 3" xfId="30030" hidden="1" xr:uid="{00000000-0005-0000-0000-000051750000}"/>
    <cellStyle name="Comma [0] 2 179 3" xfId="36369" hidden="1" xr:uid="{A215CB00-D590-4CFB-A767-21BB6B73D22C}"/>
    <cellStyle name="Comma [0] 2 179 3" xfId="38588" hidden="1" xr:uid="{B2A5BE64-1034-44AA-AFAE-3128ED467D2F}"/>
    <cellStyle name="Comma [0] 2 179 3" xfId="39703" hidden="1" xr:uid="{021143A1-D713-4F76-BFBC-1C8C1A2DB7AD}"/>
    <cellStyle name="Comma [0] 2 179 3" xfId="41459" hidden="1" xr:uid="{EF509C6A-D9EA-4C84-8D50-6F302EA7D3F5}"/>
    <cellStyle name="Comma [0] 2 179 3" xfId="43215" hidden="1" xr:uid="{564AEE0D-9508-41FF-9256-39FD955B4EBB}"/>
    <cellStyle name="Comma [0] 2 179 3" xfId="44971" hidden="1" xr:uid="{2489A0DC-AB1B-45BA-B812-01D599DD6B14}"/>
    <cellStyle name="Comma [0] 2 179 3" xfId="46727" hidden="1" xr:uid="{56EB2C47-DB2E-4E67-85AA-E725852CA1D9}"/>
    <cellStyle name="Comma [0] 2 179 3" xfId="48480" hidden="1" xr:uid="{2749279D-6E9E-404D-A857-376DD18A1A4F}"/>
    <cellStyle name="Comma [0] 2 179 3" xfId="50230" hidden="1" xr:uid="{2D0D1942-309D-4B24-AA6C-2333B80868D8}"/>
    <cellStyle name="Comma [0] 2 179 3" xfId="51974" hidden="1" xr:uid="{631A2902-70D2-4DB1-ABE7-05B780014928}"/>
    <cellStyle name="Comma [0] 2 179 3" xfId="53708" hidden="1" xr:uid="{0CFE090A-8ED1-48AF-BB08-2F606BA10EC1}"/>
    <cellStyle name="Comma [0] 2 179 3" xfId="55433" hidden="1" xr:uid="{389B4C11-32F9-4A8C-ABA5-5FD26F160DD0}"/>
    <cellStyle name="Comma [0] 2 179 3" xfId="57141" hidden="1" xr:uid="{5A4DAB81-C37E-4677-AC7D-4EA76D279591}"/>
    <cellStyle name="Comma [0] 2 179 3" xfId="58835" hidden="1" xr:uid="{402819E2-D367-497E-AF0C-FE915EC9108F}"/>
    <cellStyle name="Comma [0] 2 179 3" xfId="60499" hidden="1" xr:uid="{239CA0BE-FD95-480C-9923-7934CD731125}"/>
    <cellStyle name="Comma [0] 2 179 3" xfId="62134" hidden="1" xr:uid="{23FD19E3-DDEB-4EF2-8582-078CEBA6DC7D}"/>
    <cellStyle name="Comma [0] 2 18" xfId="900" xr:uid="{00000000-0005-0000-0000-000087030000}"/>
    <cellStyle name="Comma [0] 2 18 2" xfId="1555" hidden="1" xr:uid="{00000000-0005-0000-0000-000016060000}"/>
    <cellStyle name="Comma [0] 2 18 2" xfId="2090" hidden="1" xr:uid="{00000000-0005-0000-0000-00002D080000}"/>
    <cellStyle name="Comma [0] 2 18 2" xfId="2363" hidden="1" xr:uid="{00000000-0005-0000-0000-00003E090000}"/>
    <cellStyle name="Comma [0] 2 18 2" xfId="2568" hidden="1" xr:uid="{00000000-0005-0000-0000-00000B0A0000}"/>
    <cellStyle name="Comma [0] 2 18 2" xfId="33673" hidden="1" xr:uid="{87984AAE-D41B-4C80-9B49-89B19E709D16}"/>
    <cellStyle name="Comma [0] 2 18 2" xfId="34205" hidden="1" xr:uid="{41FDECE9-5F98-40B0-A770-82BCFD61D0DA}"/>
    <cellStyle name="Comma [0] 2 18 2" xfId="34478" hidden="1" xr:uid="{73F0896F-42E7-4AE4-AD58-DCF20B6A0E2B}"/>
    <cellStyle name="Comma [0] 2 18 2" xfId="34683" hidden="1" xr:uid="{6AFB05A5-0185-437D-BC3F-0F1DE9FF72F8}"/>
    <cellStyle name="Comma [0] 2 18 2" xfId="33038" xr:uid="{F5A15C82-753D-437D-B162-AB356FB4747A}"/>
    <cellStyle name="Comma [0] 2 18 2 2" xfId="5352" hidden="1" xr:uid="{00000000-0005-0000-0000-0000EB140000}"/>
    <cellStyle name="Comma [0] 2 18 2 2" xfId="5892" hidden="1" xr:uid="{00000000-0005-0000-0000-000007170000}"/>
    <cellStyle name="Comma [0] 2 18 2 2" xfId="6165" hidden="1" xr:uid="{00000000-0005-0000-0000-000018180000}"/>
    <cellStyle name="Comma [0] 2 18 2 2" xfId="6370" hidden="1" xr:uid="{00000000-0005-0000-0000-0000E5180000}"/>
    <cellStyle name="Comma [0] 2 18 2 2" xfId="7571" hidden="1" xr:uid="{00000000-0005-0000-0000-0000961D0000}"/>
    <cellStyle name="Comma [0] 2 18 2 2" xfId="8111" hidden="1" xr:uid="{00000000-0005-0000-0000-0000B21F0000}"/>
    <cellStyle name="Comma [0] 2 18 2 2" xfId="8384" hidden="1" xr:uid="{00000000-0005-0000-0000-0000C3200000}"/>
    <cellStyle name="Comma [0] 2 18 2 2" xfId="8589" hidden="1" xr:uid="{00000000-0005-0000-0000-000090210000}"/>
    <cellStyle name="Comma [0] 2 18 2 2" xfId="9327" hidden="1" xr:uid="{00000000-0005-0000-0000-000072240000}"/>
    <cellStyle name="Comma [0] 2 18 2 2" xfId="9867" hidden="1" xr:uid="{00000000-0005-0000-0000-00008E260000}"/>
    <cellStyle name="Comma [0] 2 18 2 2" xfId="10140" hidden="1" xr:uid="{00000000-0005-0000-0000-00009F270000}"/>
    <cellStyle name="Comma [0] 2 18 2 2" xfId="10345" hidden="1" xr:uid="{00000000-0005-0000-0000-00006C280000}"/>
    <cellStyle name="Comma [0] 2 18 2 2" xfId="11083" hidden="1" xr:uid="{00000000-0005-0000-0000-00004E2B0000}"/>
    <cellStyle name="Comma [0] 2 18 2 2" xfId="11623" hidden="1" xr:uid="{00000000-0005-0000-0000-00006A2D0000}"/>
    <cellStyle name="Comma [0] 2 18 2 2" xfId="11896" hidden="1" xr:uid="{00000000-0005-0000-0000-00007B2E0000}"/>
    <cellStyle name="Comma [0] 2 18 2 2" xfId="12101" hidden="1" xr:uid="{00000000-0005-0000-0000-0000482F0000}"/>
    <cellStyle name="Comma [0] 2 18 2 2" xfId="12839" hidden="1" xr:uid="{00000000-0005-0000-0000-00002A320000}"/>
    <cellStyle name="Comma [0] 2 18 2 2" xfId="13379" hidden="1" xr:uid="{00000000-0005-0000-0000-000046340000}"/>
    <cellStyle name="Comma [0] 2 18 2 2" xfId="13652" hidden="1" xr:uid="{00000000-0005-0000-0000-000057350000}"/>
    <cellStyle name="Comma [0] 2 18 2 2" xfId="13857" hidden="1" xr:uid="{00000000-0005-0000-0000-000024360000}"/>
    <cellStyle name="Comma [0] 2 18 2 2" xfId="14595" hidden="1" xr:uid="{00000000-0005-0000-0000-000006390000}"/>
    <cellStyle name="Comma [0] 2 18 2 2" xfId="15135" hidden="1" xr:uid="{00000000-0005-0000-0000-0000223B0000}"/>
    <cellStyle name="Comma [0] 2 18 2 2" xfId="15408" hidden="1" xr:uid="{00000000-0005-0000-0000-0000333C0000}"/>
    <cellStyle name="Comma [0] 2 18 2 2" xfId="15613" hidden="1" xr:uid="{00000000-0005-0000-0000-0000003D0000}"/>
    <cellStyle name="Comma [0] 2 18 2 2" xfId="16348" hidden="1" xr:uid="{00000000-0005-0000-0000-0000DF3F0000}"/>
    <cellStyle name="Comma [0] 2 18 2 2" xfId="16888" hidden="1" xr:uid="{00000000-0005-0000-0000-0000FB410000}"/>
    <cellStyle name="Comma [0] 2 18 2 2" xfId="17161" hidden="1" xr:uid="{00000000-0005-0000-0000-00000C430000}"/>
    <cellStyle name="Comma [0] 2 18 2 2" xfId="17366" hidden="1" xr:uid="{00000000-0005-0000-0000-0000D9430000}"/>
    <cellStyle name="Comma [0] 2 18 2 2" xfId="18098" hidden="1" xr:uid="{00000000-0005-0000-0000-0000B5460000}"/>
    <cellStyle name="Comma [0] 2 18 2 2" xfId="18638" hidden="1" xr:uid="{00000000-0005-0000-0000-0000D1480000}"/>
    <cellStyle name="Comma [0] 2 18 2 2" xfId="18911" hidden="1" xr:uid="{00000000-0005-0000-0000-0000E2490000}"/>
    <cellStyle name="Comma [0] 2 18 2 2" xfId="19116" hidden="1" xr:uid="{00000000-0005-0000-0000-0000AF4A0000}"/>
    <cellStyle name="Comma [0] 2 18 2 2" xfId="19842" hidden="1" xr:uid="{00000000-0005-0000-0000-0000854D0000}"/>
    <cellStyle name="Comma [0] 2 18 2 2" xfId="20382" hidden="1" xr:uid="{00000000-0005-0000-0000-0000A14F0000}"/>
    <cellStyle name="Comma [0] 2 18 2 2" xfId="20655" hidden="1" xr:uid="{00000000-0005-0000-0000-0000B2500000}"/>
    <cellStyle name="Comma [0] 2 18 2 2" xfId="20860" hidden="1" xr:uid="{00000000-0005-0000-0000-00007F510000}"/>
    <cellStyle name="Comma [0] 2 18 2 2" xfId="21576" hidden="1" xr:uid="{00000000-0005-0000-0000-00004B540000}"/>
    <cellStyle name="Comma [0] 2 18 2 2" xfId="22116" hidden="1" xr:uid="{00000000-0005-0000-0000-000067560000}"/>
    <cellStyle name="Comma [0] 2 18 2 2" xfId="22389" hidden="1" xr:uid="{00000000-0005-0000-0000-000078570000}"/>
    <cellStyle name="Comma [0] 2 18 2 2" xfId="22594" hidden="1" xr:uid="{00000000-0005-0000-0000-000045580000}"/>
    <cellStyle name="Comma [0] 2 18 2 2" xfId="23302" hidden="1" xr:uid="{00000000-0005-0000-0000-0000095B0000}"/>
    <cellStyle name="Comma [0] 2 18 2 2" xfId="23840" hidden="1" xr:uid="{00000000-0005-0000-0000-0000235D0000}"/>
    <cellStyle name="Comma [0] 2 18 2 2" xfId="24113" hidden="1" xr:uid="{00000000-0005-0000-0000-0000345E0000}"/>
    <cellStyle name="Comma [0] 2 18 2 2" xfId="24318" hidden="1" xr:uid="{00000000-0005-0000-0000-0000015F0000}"/>
    <cellStyle name="Comma [0] 2 18 2 2" xfId="25010" hidden="1" xr:uid="{00000000-0005-0000-0000-0000B5610000}"/>
    <cellStyle name="Comma [0] 2 18 2 2" xfId="25547" hidden="1" xr:uid="{00000000-0005-0000-0000-0000CE630000}"/>
    <cellStyle name="Comma [0] 2 18 2 2" xfId="25820" hidden="1" xr:uid="{00000000-0005-0000-0000-0000DF640000}"/>
    <cellStyle name="Comma [0] 2 18 2 2" xfId="26025" hidden="1" xr:uid="{00000000-0005-0000-0000-0000AC650000}"/>
    <cellStyle name="Comma [0] 2 18 2 2" xfId="26705" hidden="1" xr:uid="{00000000-0005-0000-0000-000054680000}"/>
    <cellStyle name="Comma [0] 2 18 2 2" xfId="27241" hidden="1" xr:uid="{00000000-0005-0000-0000-00006C6A0000}"/>
    <cellStyle name="Comma [0] 2 18 2 2" xfId="27514" hidden="1" xr:uid="{00000000-0005-0000-0000-00007D6B0000}"/>
    <cellStyle name="Comma [0] 2 18 2 2" xfId="27719" hidden="1" xr:uid="{00000000-0005-0000-0000-00004A6C0000}"/>
    <cellStyle name="Comma [0] 2 18 2 2" xfId="28369" hidden="1" xr:uid="{00000000-0005-0000-0000-0000D46E0000}"/>
    <cellStyle name="Comma [0] 2 18 2 2" xfId="28902" hidden="1" xr:uid="{00000000-0005-0000-0000-0000E9700000}"/>
    <cellStyle name="Comma [0] 2 18 2 2" xfId="29175" hidden="1" xr:uid="{00000000-0005-0000-0000-0000FA710000}"/>
    <cellStyle name="Comma [0] 2 18 2 2" xfId="29380" hidden="1" xr:uid="{00000000-0005-0000-0000-0000C7720000}"/>
    <cellStyle name="Comma [0] 2 18 2 2" xfId="30004" hidden="1" xr:uid="{00000000-0005-0000-0000-000037750000}"/>
    <cellStyle name="Comma [0] 2 18 2 2" xfId="30537" hidden="1" xr:uid="{00000000-0005-0000-0000-00004C770000}"/>
    <cellStyle name="Comma [0] 2 18 2 2" xfId="30810" hidden="1" xr:uid="{00000000-0005-0000-0000-00005D780000}"/>
    <cellStyle name="Comma [0] 2 18 2 2" xfId="31015" hidden="1" xr:uid="{00000000-0005-0000-0000-00002A790000}"/>
    <cellStyle name="Comma [0] 2 18 2 2" xfId="31531" hidden="1" xr:uid="{00000000-0005-0000-0000-00002E7B0000}"/>
    <cellStyle name="Comma [0] 2 18 2 2" xfId="37456" hidden="1" xr:uid="{86D4DA68-3215-4DFA-A1DB-1B242B70B778}"/>
    <cellStyle name="Comma [0] 2 18 2 2" xfId="37996" hidden="1" xr:uid="{48813F72-3540-4A35-8FAA-D7E8CB19AFEF}"/>
    <cellStyle name="Comma [0] 2 18 2 2" xfId="38269" hidden="1" xr:uid="{31136AA9-B0D9-46EB-AB20-13D4053A190B}"/>
    <cellStyle name="Comma [0] 2 18 2 2" xfId="38474" hidden="1" xr:uid="{6547F90F-2804-47D0-830C-CB6E7D5FF298}"/>
    <cellStyle name="Comma [0] 2 18 2 2" xfId="39675" hidden="1" xr:uid="{AF6BE76B-B27C-42F2-8A1D-33D16667419E}"/>
    <cellStyle name="Comma [0] 2 18 2 2" xfId="40215" hidden="1" xr:uid="{02938626-9921-460A-BC3B-3BCF739ECF88}"/>
    <cellStyle name="Comma [0] 2 18 2 2" xfId="40488" hidden="1" xr:uid="{E2574866-4129-47D5-9022-3F6E40EA15B3}"/>
    <cellStyle name="Comma [0] 2 18 2 2" xfId="40693" hidden="1" xr:uid="{A67E5EED-B630-4520-91D0-F2FF0C33A8BF}"/>
    <cellStyle name="Comma [0] 2 18 2 2" xfId="41431" hidden="1" xr:uid="{33DDE599-B702-4037-AD49-DA6327FFC705}"/>
    <cellStyle name="Comma [0] 2 18 2 2" xfId="41971" hidden="1" xr:uid="{71F4BC33-71A0-4862-8D3D-E576702E05C6}"/>
    <cellStyle name="Comma [0] 2 18 2 2" xfId="42244" hidden="1" xr:uid="{4A7790D2-48E9-49FB-85B5-4241B915E5C6}"/>
    <cellStyle name="Comma [0] 2 18 2 2" xfId="42449" hidden="1" xr:uid="{93C38E60-1D2D-462F-89D4-337CF4CBC2B1}"/>
    <cellStyle name="Comma [0] 2 18 2 2" xfId="43187" hidden="1" xr:uid="{0565D588-022F-481C-89FF-E6F39F1AE677}"/>
    <cellStyle name="Comma [0] 2 18 2 2" xfId="43727" hidden="1" xr:uid="{384C3EB3-BE47-4C83-A75E-0440E5F5F123}"/>
    <cellStyle name="Comma [0] 2 18 2 2" xfId="44000" hidden="1" xr:uid="{54B2870C-ABDD-48E3-B1C1-2C529287F223}"/>
    <cellStyle name="Comma [0] 2 18 2 2" xfId="44205" hidden="1" xr:uid="{955F63FD-10C7-468E-8CE9-D787D2D480BF}"/>
    <cellStyle name="Comma [0] 2 18 2 2" xfId="44943" hidden="1" xr:uid="{02348364-714A-410E-9F78-B68DF634EB6D}"/>
    <cellStyle name="Comma [0] 2 18 2 2" xfId="45483" hidden="1" xr:uid="{776B9D4C-9ABA-4F72-B63B-3135F345D7AE}"/>
    <cellStyle name="Comma [0] 2 18 2 2" xfId="45756" hidden="1" xr:uid="{F52F52AB-2459-4839-87D5-96F58F523D65}"/>
    <cellStyle name="Comma [0] 2 18 2 2" xfId="45961" hidden="1" xr:uid="{86F55BD0-D867-435A-B5AC-4F5618C192BE}"/>
    <cellStyle name="Comma [0] 2 18 2 2" xfId="46699" hidden="1" xr:uid="{A03266B4-CDA6-4D88-813D-0C90621ECE0D}"/>
    <cellStyle name="Comma [0] 2 18 2 2" xfId="47239" hidden="1" xr:uid="{0F6202CA-A8CD-4303-99A0-71DB0C32624B}"/>
    <cellStyle name="Comma [0] 2 18 2 2" xfId="47512" hidden="1" xr:uid="{6A58B64B-428C-45E9-8451-3A9C8CE336B2}"/>
    <cellStyle name="Comma [0] 2 18 2 2" xfId="47717" hidden="1" xr:uid="{FFBA922F-6FCC-4EA8-97A8-9D077BBD46D3}"/>
    <cellStyle name="Comma [0] 2 18 2 2" xfId="48452" hidden="1" xr:uid="{A3870254-C93B-4716-AEBA-682466A7BF31}"/>
    <cellStyle name="Comma [0] 2 18 2 2" xfId="48992" hidden="1" xr:uid="{36349D08-3B35-472F-97F4-5FBB6A9C1FAD}"/>
    <cellStyle name="Comma [0] 2 18 2 2" xfId="49265" hidden="1" xr:uid="{6320667D-2A39-4B44-B92F-5F0273946BE2}"/>
    <cellStyle name="Comma [0] 2 18 2 2" xfId="49470" hidden="1" xr:uid="{05C3DC36-B303-4B8A-91F9-906341C9038D}"/>
    <cellStyle name="Comma [0] 2 18 2 2" xfId="50202" hidden="1" xr:uid="{BCD0B61D-33B3-4487-8E04-54DDF5456CE6}"/>
    <cellStyle name="Comma [0] 2 18 2 2" xfId="50742" hidden="1" xr:uid="{2F81F634-2856-4800-A78E-D5666DA42EFB}"/>
    <cellStyle name="Comma [0] 2 18 2 2" xfId="51015" hidden="1" xr:uid="{5DF97E12-52B0-43BD-811E-2C91557639A7}"/>
    <cellStyle name="Comma [0] 2 18 2 2" xfId="51220" hidden="1" xr:uid="{2F16C860-CF42-4703-ADA8-B04B1CA5D570}"/>
    <cellStyle name="Comma [0] 2 18 2 2" xfId="51946" hidden="1" xr:uid="{2FBC9168-6BCE-4942-A767-E9A98CD0AA18}"/>
    <cellStyle name="Comma [0] 2 18 2 2" xfId="52486" hidden="1" xr:uid="{A1E66778-D79A-474A-B2AD-3832882D20BB}"/>
    <cellStyle name="Comma [0] 2 18 2 2" xfId="52759" hidden="1" xr:uid="{AC0AE89A-B89D-41FA-A7F8-87DD0C2DB96D}"/>
    <cellStyle name="Comma [0] 2 18 2 2" xfId="52964" hidden="1" xr:uid="{708135F0-9E20-48AB-A8BE-A287DDB9D142}"/>
    <cellStyle name="Comma [0] 2 18 2 2" xfId="53680" hidden="1" xr:uid="{60630C5A-3EC6-4CED-B37A-BCEA867A9F1D}"/>
    <cellStyle name="Comma [0] 2 18 2 2" xfId="54220" hidden="1" xr:uid="{084A2023-8355-44E9-9DBB-1D37386A7D20}"/>
    <cellStyle name="Comma [0] 2 18 2 2" xfId="54493" hidden="1" xr:uid="{F757338E-B25B-40F4-B556-3EA47AC09AFF}"/>
    <cellStyle name="Comma [0] 2 18 2 2" xfId="54698" hidden="1" xr:uid="{D206DBCA-78F5-4310-BE79-83274A37D88A}"/>
    <cellStyle name="Comma [0] 2 18 2 2" xfId="55406" hidden="1" xr:uid="{565E0401-D1DD-40C3-B07B-BB5AC322BDB5}"/>
    <cellStyle name="Comma [0] 2 18 2 2" xfId="55944" hidden="1" xr:uid="{4CEA1CE5-0AAD-4B98-80E4-5F4530D68EA0}"/>
    <cellStyle name="Comma [0] 2 18 2 2" xfId="56217" hidden="1" xr:uid="{626FF1E4-77DB-4192-83C6-18FCBA7CDC34}"/>
    <cellStyle name="Comma [0] 2 18 2 2" xfId="56422" hidden="1" xr:uid="{337A850D-52F4-45E3-A744-3A1AF7B2D902}"/>
    <cellStyle name="Comma [0] 2 18 2 2" xfId="57114" hidden="1" xr:uid="{3E528CCF-817F-4516-9585-305F0375FF1C}"/>
    <cellStyle name="Comma [0] 2 18 2 2" xfId="57651" hidden="1" xr:uid="{13C0E087-4D94-4845-B364-3B6C97B40467}"/>
    <cellStyle name="Comma [0] 2 18 2 2" xfId="57924" hidden="1" xr:uid="{2502FBFA-E86B-49D0-81F4-0D868EBF7582}"/>
    <cellStyle name="Comma [0] 2 18 2 2" xfId="58129" hidden="1" xr:uid="{6F30D76E-7472-4E73-8476-8255875679F9}"/>
    <cellStyle name="Comma [0] 2 18 2 2" xfId="58809" hidden="1" xr:uid="{F2C047BB-AB0A-42E8-AEEB-F744AB6A190F}"/>
    <cellStyle name="Comma [0] 2 18 2 2" xfId="59345" hidden="1" xr:uid="{FE6611C0-0AC1-412C-9D90-2575E06C2E23}"/>
    <cellStyle name="Comma [0] 2 18 2 2" xfId="59618" hidden="1" xr:uid="{26D6CB9C-CF68-4DDF-8CB7-F9493F994D8F}"/>
    <cellStyle name="Comma [0] 2 18 2 2" xfId="59823" hidden="1" xr:uid="{F11B8618-5621-4D7D-A7DD-A2C2C8638E5C}"/>
    <cellStyle name="Comma [0] 2 18 2 2" xfId="60473" hidden="1" xr:uid="{93D4D391-4B0D-46C6-A3BE-E9EA4FD312AF}"/>
    <cellStyle name="Comma [0] 2 18 2 2" xfId="61006" hidden="1" xr:uid="{A31D41AF-1EDD-4444-A643-2AF2B2AC358E}"/>
    <cellStyle name="Comma [0] 2 18 2 2" xfId="61279" hidden="1" xr:uid="{B877A9F6-B739-4329-911B-76C7DA6FFD37}"/>
    <cellStyle name="Comma [0] 2 18 2 2" xfId="61484" hidden="1" xr:uid="{0D45DC42-6078-49D5-A82A-4BE3EA3DF3F8}"/>
    <cellStyle name="Comma [0] 2 18 2 2" xfId="62108" hidden="1" xr:uid="{2A0FBF71-70B1-4B4B-B886-DF2338A02183}"/>
    <cellStyle name="Comma [0] 2 18 2 2" xfId="62641" hidden="1" xr:uid="{69F6F28E-BCAC-4B35-8791-BDD2940FB911}"/>
    <cellStyle name="Comma [0] 2 18 2 2" xfId="62914" hidden="1" xr:uid="{8D373259-C855-4DD7-A32C-2AECFBADEDD9}"/>
    <cellStyle name="Comma [0] 2 18 2 2" xfId="63119" hidden="1" xr:uid="{FA699C1C-D8F5-45EE-90CE-E2851AF6DEBD}"/>
    <cellStyle name="Comma [0] 2 18 2 2" xfId="63635" hidden="1" xr:uid="{0E0EBE6B-9D3A-400C-AF35-2770D63A69B2}"/>
    <cellStyle name="Comma [0] 2 18 3" xfId="4691" hidden="1" xr:uid="{00000000-0005-0000-0000-000056120000}"/>
    <cellStyle name="Comma [0] 2 18 3" xfId="6910" hidden="1" xr:uid="{00000000-0005-0000-0000-0000011B0000}"/>
    <cellStyle name="Comma [0] 2 18 3" xfId="8666" hidden="1" xr:uid="{00000000-0005-0000-0000-0000DD210000}"/>
    <cellStyle name="Comma [0] 2 18 3" xfId="10422" hidden="1" xr:uid="{00000000-0005-0000-0000-0000B9280000}"/>
    <cellStyle name="Comma [0] 2 18 3" xfId="12178" hidden="1" xr:uid="{00000000-0005-0000-0000-0000952F0000}"/>
    <cellStyle name="Comma [0] 2 18 3" xfId="13934" hidden="1" xr:uid="{00000000-0005-0000-0000-000071360000}"/>
    <cellStyle name="Comma [0] 2 18 3" xfId="15690" hidden="1" xr:uid="{00000000-0005-0000-0000-00004D3D0000}"/>
    <cellStyle name="Comma [0] 2 18 3" xfId="17442" hidden="1" xr:uid="{00000000-0005-0000-0000-000025440000}"/>
    <cellStyle name="Comma [0] 2 18 3" xfId="19191" hidden="1" xr:uid="{00000000-0005-0000-0000-0000FA4A0000}"/>
    <cellStyle name="Comma [0] 2 18 3" xfId="20934" hidden="1" xr:uid="{00000000-0005-0000-0000-0000C9510000}"/>
    <cellStyle name="Comma [0] 2 18 3" xfId="22664" hidden="1" xr:uid="{00000000-0005-0000-0000-00008B580000}"/>
    <cellStyle name="Comma [0] 2 18 3" xfId="24387" hidden="1" xr:uid="{00000000-0005-0000-0000-0000465F0000}"/>
    <cellStyle name="Comma [0] 2 18 3" xfId="26091" hidden="1" xr:uid="{00000000-0005-0000-0000-0000EE650000}"/>
    <cellStyle name="Comma [0] 2 18 3" xfId="27780" hidden="1" xr:uid="{00000000-0005-0000-0000-0000876C0000}"/>
    <cellStyle name="Comma [0] 2 18 3" xfId="29435" hidden="1" xr:uid="{00000000-0005-0000-0000-0000FE720000}"/>
    <cellStyle name="Comma [0] 2 18 3" xfId="31054" hidden="1" xr:uid="{00000000-0005-0000-0000-000051790000}"/>
    <cellStyle name="Comma [0] 2 18 3" xfId="36795" hidden="1" xr:uid="{FE669320-7E60-453C-8594-AD394448BB96}"/>
    <cellStyle name="Comma [0] 2 18 3" xfId="39014" hidden="1" xr:uid="{FE604490-AE35-4833-A1DD-70EFA6A6F1FF}"/>
    <cellStyle name="Comma [0] 2 18 3" xfId="40770" hidden="1" xr:uid="{6D0FB5E8-253B-4517-898B-42D6045D27F4}"/>
    <cellStyle name="Comma [0] 2 18 3" xfId="42526" hidden="1" xr:uid="{AED6DD93-026F-440A-B6A3-BCD0FB84E2D0}"/>
    <cellStyle name="Comma [0] 2 18 3" xfId="44282" hidden="1" xr:uid="{E2C51C92-0429-4193-9886-C484640B6FA5}"/>
    <cellStyle name="Comma [0] 2 18 3" xfId="46038" hidden="1" xr:uid="{FD085188-8222-4D14-AF4B-85C28D7BB212}"/>
    <cellStyle name="Comma [0] 2 18 3" xfId="47794" hidden="1" xr:uid="{C3E8A147-6050-47D0-8D7C-CB977742250C}"/>
    <cellStyle name="Comma [0] 2 18 3" xfId="49546" hidden="1" xr:uid="{75E3760C-2DB2-46B5-911E-BF5D4DCDB518}"/>
    <cellStyle name="Comma [0] 2 18 3" xfId="51295" hidden="1" xr:uid="{4281E111-CC59-4443-8961-F8A186652FF7}"/>
    <cellStyle name="Comma [0] 2 18 3" xfId="53038" hidden="1" xr:uid="{B4DD602E-B12C-422B-8813-4A4CA1A258E6}"/>
    <cellStyle name="Comma [0] 2 18 3" xfId="54768" hidden="1" xr:uid="{D1A01861-0C23-4172-85BC-B6A854DF42E7}"/>
    <cellStyle name="Comma [0] 2 18 3" xfId="56491" hidden="1" xr:uid="{213E7001-CCC8-476F-B0EB-8B75165265B3}"/>
    <cellStyle name="Comma [0] 2 18 3" xfId="58195" hidden="1" xr:uid="{F2EA9806-AC3D-4B47-892E-FA50B77A7083}"/>
    <cellStyle name="Comma [0] 2 18 3" xfId="59884" hidden="1" xr:uid="{25A715D4-22CA-47AE-B720-07AEF4566E15}"/>
    <cellStyle name="Comma [0] 2 18 3" xfId="61539" hidden="1" xr:uid="{65FE5CA4-56C6-4BC2-B746-CA65185AA4CF}"/>
    <cellStyle name="Comma [0] 2 18 3" xfId="63158" hidden="1" xr:uid="{EF07CC86-B436-421A-AE0B-E9EF0CE506D1}"/>
    <cellStyle name="Comma [0] 2 180" xfId="472" xr:uid="{00000000-0005-0000-0000-0000DB010000}"/>
    <cellStyle name="Comma [0] 2 180 2" xfId="1131" hidden="1" xr:uid="{00000000-0005-0000-0000-00006E040000}"/>
    <cellStyle name="Comma [0] 2 180 2" xfId="1695" hidden="1" xr:uid="{00000000-0005-0000-0000-0000A2060000}"/>
    <cellStyle name="Comma [0] 2 180 2" xfId="1853" hidden="1" xr:uid="{00000000-0005-0000-0000-000040070000}"/>
    <cellStyle name="Comma [0] 2 180 2" xfId="2147" hidden="1" xr:uid="{00000000-0005-0000-0000-000066080000}"/>
    <cellStyle name="Comma [0] 2 180 2" xfId="33252" hidden="1" xr:uid="{1EEAFD14-F0E9-4CE8-B075-4D46F6AD3F46}"/>
    <cellStyle name="Comma [0] 2 180 2" xfId="33813" hidden="1" xr:uid="{8F18C63D-A7C3-4F25-A9D0-0EAD64C7046B}"/>
    <cellStyle name="Comma [0] 2 180 2" xfId="33968" hidden="1" xr:uid="{7FFF7833-29C5-4FE8-BB39-3C95E9CE2E12}"/>
    <cellStyle name="Comma [0] 2 180 2" xfId="34262" hidden="1" xr:uid="{824311D9-CB52-4DDA-B891-41F8073F9DD2}"/>
    <cellStyle name="Comma [0] 2 180 2" xfId="32610" xr:uid="{915C0408-B67D-4C2B-81A6-E8C3B5B4AFA5}"/>
    <cellStyle name="Comma [0] 2 180 2 2" xfId="4924" hidden="1" xr:uid="{00000000-0005-0000-0000-00003F130000}"/>
    <cellStyle name="Comma [0] 2 180 2 2" xfId="5492" hidden="1" xr:uid="{00000000-0005-0000-0000-000077150000}"/>
    <cellStyle name="Comma [0] 2 180 2 2" xfId="5655" hidden="1" xr:uid="{00000000-0005-0000-0000-00001A160000}"/>
    <cellStyle name="Comma [0] 2 180 2 2" xfId="5949" hidden="1" xr:uid="{00000000-0005-0000-0000-000040170000}"/>
    <cellStyle name="Comma [0] 2 180 2 2" xfId="7143" hidden="1" xr:uid="{00000000-0005-0000-0000-0000EA1B0000}"/>
    <cellStyle name="Comma [0] 2 180 2 2" xfId="7711" hidden="1" xr:uid="{00000000-0005-0000-0000-0000221E0000}"/>
    <cellStyle name="Comma [0] 2 180 2 2" xfId="7874" hidden="1" xr:uid="{00000000-0005-0000-0000-0000C51E0000}"/>
    <cellStyle name="Comma [0] 2 180 2 2" xfId="8168" hidden="1" xr:uid="{00000000-0005-0000-0000-0000EB1F0000}"/>
    <cellStyle name="Comma [0] 2 180 2 2" xfId="8899" hidden="1" xr:uid="{00000000-0005-0000-0000-0000C6220000}"/>
    <cellStyle name="Comma [0] 2 180 2 2" xfId="9467" hidden="1" xr:uid="{00000000-0005-0000-0000-0000FE240000}"/>
    <cellStyle name="Comma [0] 2 180 2 2" xfId="9630" hidden="1" xr:uid="{00000000-0005-0000-0000-0000A1250000}"/>
    <cellStyle name="Comma [0] 2 180 2 2" xfId="9924" hidden="1" xr:uid="{00000000-0005-0000-0000-0000C7260000}"/>
    <cellStyle name="Comma [0] 2 180 2 2" xfId="10655" hidden="1" xr:uid="{00000000-0005-0000-0000-0000A2290000}"/>
    <cellStyle name="Comma [0] 2 180 2 2" xfId="11223" hidden="1" xr:uid="{00000000-0005-0000-0000-0000DA2B0000}"/>
    <cellStyle name="Comma [0] 2 180 2 2" xfId="11386" hidden="1" xr:uid="{00000000-0005-0000-0000-00007D2C0000}"/>
    <cellStyle name="Comma [0] 2 180 2 2" xfId="11680" hidden="1" xr:uid="{00000000-0005-0000-0000-0000A32D0000}"/>
    <cellStyle name="Comma [0] 2 180 2 2" xfId="12411" hidden="1" xr:uid="{00000000-0005-0000-0000-00007E300000}"/>
    <cellStyle name="Comma [0] 2 180 2 2" xfId="12979" hidden="1" xr:uid="{00000000-0005-0000-0000-0000B6320000}"/>
    <cellStyle name="Comma [0] 2 180 2 2" xfId="13142" hidden="1" xr:uid="{00000000-0005-0000-0000-000059330000}"/>
    <cellStyle name="Comma [0] 2 180 2 2" xfId="13436" hidden="1" xr:uid="{00000000-0005-0000-0000-00007F340000}"/>
    <cellStyle name="Comma [0] 2 180 2 2" xfId="14167" hidden="1" xr:uid="{00000000-0005-0000-0000-00005A370000}"/>
    <cellStyle name="Comma [0] 2 180 2 2" xfId="14735" hidden="1" xr:uid="{00000000-0005-0000-0000-000092390000}"/>
    <cellStyle name="Comma [0] 2 180 2 2" xfId="14898" hidden="1" xr:uid="{00000000-0005-0000-0000-0000353A0000}"/>
    <cellStyle name="Comma [0] 2 180 2 2" xfId="15192" hidden="1" xr:uid="{00000000-0005-0000-0000-00005B3B0000}"/>
    <cellStyle name="Comma [0] 2 180 2 2" xfId="15920" hidden="1" xr:uid="{00000000-0005-0000-0000-0000333E0000}"/>
    <cellStyle name="Comma [0] 2 180 2 2" xfId="16488" hidden="1" xr:uid="{00000000-0005-0000-0000-00006B400000}"/>
    <cellStyle name="Comma [0] 2 180 2 2" xfId="16651" hidden="1" xr:uid="{00000000-0005-0000-0000-00000E410000}"/>
    <cellStyle name="Comma [0] 2 180 2 2" xfId="16945" hidden="1" xr:uid="{00000000-0005-0000-0000-000034420000}"/>
    <cellStyle name="Comma [0] 2 180 2 2" xfId="17670" hidden="1" xr:uid="{00000000-0005-0000-0000-000009450000}"/>
    <cellStyle name="Comma [0] 2 180 2 2" xfId="18238" hidden="1" xr:uid="{00000000-0005-0000-0000-000041470000}"/>
    <cellStyle name="Comma [0] 2 180 2 2" xfId="18401" hidden="1" xr:uid="{00000000-0005-0000-0000-0000E4470000}"/>
    <cellStyle name="Comma [0] 2 180 2 2" xfId="18695" hidden="1" xr:uid="{00000000-0005-0000-0000-00000A490000}"/>
    <cellStyle name="Comma [0] 2 180 2 2" xfId="19415" hidden="1" xr:uid="{00000000-0005-0000-0000-0000DA4B0000}"/>
    <cellStyle name="Comma [0] 2 180 2 2" xfId="19982" hidden="1" xr:uid="{00000000-0005-0000-0000-0000114E0000}"/>
    <cellStyle name="Comma [0] 2 180 2 2" xfId="20145" hidden="1" xr:uid="{00000000-0005-0000-0000-0000B44E0000}"/>
    <cellStyle name="Comma [0] 2 180 2 2" xfId="20439" hidden="1" xr:uid="{00000000-0005-0000-0000-0000DA4F0000}"/>
    <cellStyle name="Comma [0] 2 180 2 2" xfId="21153" hidden="1" xr:uid="{00000000-0005-0000-0000-0000A4520000}"/>
    <cellStyle name="Comma [0] 2 180 2 2" xfId="21716" hidden="1" xr:uid="{00000000-0005-0000-0000-0000D7540000}"/>
    <cellStyle name="Comma [0] 2 180 2 2" xfId="21879" hidden="1" xr:uid="{00000000-0005-0000-0000-00007A550000}"/>
    <cellStyle name="Comma [0] 2 180 2 2" xfId="22173" hidden="1" xr:uid="{00000000-0005-0000-0000-0000A0560000}"/>
    <cellStyle name="Comma [0] 2 180 2 2" xfId="22881" hidden="1" xr:uid="{00000000-0005-0000-0000-000064590000}"/>
    <cellStyle name="Comma [0] 2 180 2 2" xfId="23440" hidden="1" xr:uid="{00000000-0005-0000-0000-0000935B0000}"/>
    <cellStyle name="Comma [0] 2 180 2 2" xfId="23603" hidden="1" xr:uid="{00000000-0005-0000-0000-0000365C0000}"/>
    <cellStyle name="Comma [0] 2 180 2 2" xfId="23897" hidden="1" xr:uid="{00000000-0005-0000-0000-00005C5D0000}"/>
    <cellStyle name="Comma [0] 2 180 2 2" xfId="24594" hidden="1" xr:uid="{00000000-0005-0000-0000-000015600000}"/>
    <cellStyle name="Comma [0] 2 180 2 2" xfId="25147" hidden="1" xr:uid="{00000000-0005-0000-0000-00003E620000}"/>
    <cellStyle name="Comma [0] 2 180 2 2" xfId="25310" hidden="1" xr:uid="{00000000-0005-0000-0000-0000E1620000}"/>
    <cellStyle name="Comma [0] 2 180 2 2" xfId="25604" hidden="1" xr:uid="{00000000-0005-0000-0000-000007640000}"/>
    <cellStyle name="Comma [0] 2 180 2 2" xfId="26291" hidden="1" xr:uid="{00000000-0005-0000-0000-0000B6660000}"/>
    <cellStyle name="Comma [0] 2 180 2 2" xfId="26841" hidden="1" xr:uid="{00000000-0005-0000-0000-0000DC680000}"/>
    <cellStyle name="Comma [0] 2 180 2 2" xfId="27004" hidden="1" xr:uid="{00000000-0005-0000-0000-00007F690000}"/>
    <cellStyle name="Comma [0] 2 180 2 2" xfId="27298" hidden="1" xr:uid="{00000000-0005-0000-0000-0000A56A0000}"/>
    <cellStyle name="Comma [0] 2 180 2 2" xfId="27966" hidden="1" xr:uid="{00000000-0005-0000-0000-0000416D0000}"/>
    <cellStyle name="Comma [0] 2 180 2 2" xfId="28502" hidden="1" xr:uid="{00000000-0005-0000-0000-0000596F0000}"/>
    <cellStyle name="Comma [0] 2 180 2 2" xfId="28665" hidden="1" xr:uid="{00000000-0005-0000-0000-0000FC6F0000}"/>
    <cellStyle name="Comma [0] 2 180 2 2" xfId="28959" hidden="1" xr:uid="{00000000-0005-0000-0000-000022710000}"/>
    <cellStyle name="Comma [0] 2 180 2 2" xfId="29612" hidden="1" xr:uid="{00000000-0005-0000-0000-0000AF730000}"/>
    <cellStyle name="Comma [0] 2 180 2 2" xfId="30137" hidden="1" xr:uid="{00000000-0005-0000-0000-0000BC750000}"/>
    <cellStyle name="Comma [0] 2 180 2 2" xfId="30300" hidden="1" xr:uid="{00000000-0005-0000-0000-00005F760000}"/>
    <cellStyle name="Comma [0] 2 180 2 2" xfId="30594" hidden="1" xr:uid="{00000000-0005-0000-0000-000085770000}"/>
    <cellStyle name="Comma [0] 2 180 2 2" xfId="31194" hidden="1" xr:uid="{00000000-0005-0000-0000-0000DD790000}"/>
    <cellStyle name="Comma [0] 2 180 2 2" xfId="31659" hidden="1" xr:uid="{00000000-0005-0000-0000-0000AE7B0000}"/>
    <cellStyle name="Comma [0] 2 180 2 2" xfId="31811" hidden="1" xr:uid="{00000000-0005-0000-0000-0000467C0000}"/>
    <cellStyle name="Comma [0] 2 180 2 2" xfId="37028" hidden="1" xr:uid="{89DCF15F-BEC7-42CB-B5CF-D0A6900BF1BE}"/>
    <cellStyle name="Comma [0] 2 180 2 2" xfId="37596" hidden="1" xr:uid="{5E438A92-8B7D-499C-9286-686A2D018EAC}"/>
    <cellStyle name="Comma [0] 2 180 2 2" xfId="37759" hidden="1" xr:uid="{6A8C4A21-E702-4E33-A706-ACCD87F389EE}"/>
    <cellStyle name="Comma [0] 2 180 2 2" xfId="38053" hidden="1" xr:uid="{1AA1FACB-6F91-48BB-A7A5-C8B24D5C4136}"/>
    <cellStyle name="Comma [0] 2 180 2 2" xfId="39247" hidden="1" xr:uid="{6D729834-88A3-4676-A8FC-4DD6127AF4D4}"/>
    <cellStyle name="Comma [0] 2 180 2 2" xfId="39815" hidden="1" xr:uid="{C575EB27-9AEF-452F-9024-5A72205A50DE}"/>
    <cellStyle name="Comma [0] 2 180 2 2" xfId="39978" hidden="1" xr:uid="{D7608C22-CD87-4DE1-B2D1-1E37F21D9FC1}"/>
    <cellStyle name="Comma [0] 2 180 2 2" xfId="40272" hidden="1" xr:uid="{B94D6EA5-7186-41DD-A3C4-12B2CFE2995D}"/>
    <cellStyle name="Comma [0] 2 180 2 2" xfId="41003" hidden="1" xr:uid="{67270559-1D7A-479D-A60B-357A8A9CD387}"/>
    <cellStyle name="Comma [0] 2 180 2 2" xfId="41571" hidden="1" xr:uid="{756A4944-1BA4-4140-9575-839E02C7EEF6}"/>
    <cellStyle name="Comma [0] 2 180 2 2" xfId="41734" hidden="1" xr:uid="{BF2BAEE7-6752-4E87-9B83-3AC827EAEACC}"/>
    <cellStyle name="Comma [0] 2 180 2 2" xfId="42028" hidden="1" xr:uid="{B64821BF-0248-412C-87AC-81FD18221F5E}"/>
    <cellStyle name="Comma [0] 2 180 2 2" xfId="42759" hidden="1" xr:uid="{92506B99-690B-476F-80ED-4FCDF35721A0}"/>
    <cellStyle name="Comma [0] 2 180 2 2" xfId="43327" hidden="1" xr:uid="{6F138118-B693-4BB2-890B-D3B55EE15419}"/>
    <cellStyle name="Comma [0] 2 180 2 2" xfId="43490" hidden="1" xr:uid="{6F2FC6A9-FA4F-4F4B-A7E0-2BCAFE306375}"/>
    <cellStyle name="Comma [0] 2 180 2 2" xfId="43784" hidden="1" xr:uid="{A46C7A10-D634-4F71-A470-5FEECACC8E09}"/>
    <cellStyle name="Comma [0] 2 180 2 2" xfId="44515" hidden="1" xr:uid="{040C2652-3031-482D-B333-0A878D5DD431}"/>
    <cellStyle name="Comma [0] 2 180 2 2" xfId="45083" hidden="1" xr:uid="{0F0ECE34-EC9E-4B19-8538-B27214855016}"/>
    <cellStyle name="Comma [0] 2 180 2 2" xfId="45246" hidden="1" xr:uid="{752AD240-5905-48D9-A8B0-76C6F87F06BF}"/>
    <cellStyle name="Comma [0] 2 180 2 2" xfId="45540" hidden="1" xr:uid="{CAA31AC6-B404-4188-B1B8-DBDD6BB33E7E}"/>
    <cellStyle name="Comma [0] 2 180 2 2" xfId="46271" hidden="1" xr:uid="{0F1D1093-0058-423D-A937-B9F1E16BE16B}"/>
    <cellStyle name="Comma [0] 2 180 2 2" xfId="46839" hidden="1" xr:uid="{897A64B9-54B7-4563-A528-C520E6E4D1FA}"/>
    <cellStyle name="Comma [0] 2 180 2 2" xfId="47002" hidden="1" xr:uid="{461CECAF-7BFB-4388-AFC4-6FC2FDE2CD2D}"/>
    <cellStyle name="Comma [0] 2 180 2 2" xfId="47296" hidden="1" xr:uid="{116C0652-DB08-4191-AF0E-22B290DBC511}"/>
    <cellStyle name="Comma [0] 2 180 2 2" xfId="48024" hidden="1" xr:uid="{BB67B7F4-5784-4F98-A3D1-608727CBFD04}"/>
    <cellStyle name="Comma [0] 2 180 2 2" xfId="48592" hidden="1" xr:uid="{2F42D583-F071-4C79-915B-61CD3680067F}"/>
    <cellStyle name="Comma [0] 2 180 2 2" xfId="48755" hidden="1" xr:uid="{4108499F-1DE8-4AA7-AD60-BCFE11D7665A}"/>
    <cellStyle name="Comma [0] 2 180 2 2" xfId="49049" hidden="1" xr:uid="{A4D0F8FF-BD8A-4CE3-9543-081BD4914BEE}"/>
    <cellStyle name="Comma [0] 2 180 2 2" xfId="49774" hidden="1" xr:uid="{5F0F85C3-D057-4C47-BDA3-F24893A80F5D}"/>
    <cellStyle name="Comma [0] 2 180 2 2" xfId="50342" hidden="1" xr:uid="{8B7E9A76-71C2-4C4D-AACC-3DAF73BC68D0}"/>
    <cellStyle name="Comma [0] 2 180 2 2" xfId="50505" hidden="1" xr:uid="{6BCD1D2B-0D6D-41FE-8CEC-34AE34098AA4}"/>
    <cellStyle name="Comma [0] 2 180 2 2" xfId="50799" hidden="1" xr:uid="{D92B7385-70CF-4C9A-8E97-A95F55DC8663}"/>
    <cellStyle name="Comma [0] 2 180 2 2" xfId="51519" hidden="1" xr:uid="{2E1BB642-93A9-4312-98EA-00DF229DB443}"/>
    <cellStyle name="Comma [0] 2 180 2 2" xfId="52086" hidden="1" xr:uid="{CB14916D-25EA-4C0C-9CC7-178CA8E1E51B}"/>
    <cellStyle name="Comma [0] 2 180 2 2" xfId="52249" hidden="1" xr:uid="{0986FFE4-B202-443E-B2D9-0EAA345C68CA}"/>
    <cellStyle name="Comma [0] 2 180 2 2" xfId="52543" hidden="1" xr:uid="{1775FD2C-56D1-4C72-9D9F-A36B56EEAFA4}"/>
    <cellStyle name="Comma [0] 2 180 2 2" xfId="53257" hidden="1" xr:uid="{6DB96C99-D073-4F04-A214-CC0DC9EB0FCD}"/>
    <cellStyle name="Comma [0] 2 180 2 2" xfId="53820" hidden="1" xr:uid="{E457C378-5809-4A91-B426-72B68ED4DDD1}"/>
    <cellStyle name="Comma [0] 2 180 2 2" xfId="53983" hidden="1" xr:uid="{85153CED-E0B9-46F2-BACB-D66C30D54489}"/>
    <cellStyle name="Comma [0] 2 180 2 2" xfId="54277" hidden="1" xr:uid="{4116086B-8A95-49F6-BBA2-D51FC9EC2428}"/>
    <cellStyle name="Comma [0] 2 180 2 2" xfId="54985" hidden="1" xr:uid="{0696C93E-1454-40A0-9A1E-46F63B4C24E3}"/>
    <cellStyle name="Comma [0] 2 180 2 2" xfId="55544" hidden="1" xr:uid="{C3B0CEED-49F0-42B4-BB0C-C5A57F3137F5}"/>
    <cellStyle name="Comma [0] 2 180 2 2" xfId="55707" hidden="1" xr:uid="{35061447-A5EA-4FFB-8B8A-63FB346A846B}"/>
    <cellStyle name="Comma [0] 2 180 2 2" xfId="56001" hidden="1" xr:uid="{EADD70EA-3176-4A6E-A646-E32080D1E44A}"/>
    <cellStyle name="Comma [0] 2 180 2 2" xfId="56698" hidden="1" xr:uid="{E117D4D3-3D7C-4B39-9832-86BF4530C89C}"/>
    <cellStyle name="Comma [0] 2 180 2 2" xfId="57251" hidden="1" xr:uid="{6C569734-D7B9-4204-95D3-D2414E178A62}"/>
    <cellStyle name="Comma [0] 2 180 2 2" xfId="57414" hidden="1" xr:uid="{B7CAECF7-EBAC-4E7D-9C4F-482E27EA3E41}"/>
    <cellStyle name="Comma [0] 2 180 2 2" xfId="57708" hidden="1" xr:uid="{9058C4AA-BD47-4112-A83B-A1D2815AF8CD}"/>
    <cellStyle name="Comma [0] 2 180 2 2" xfId="58395" hidden="1" xr:uid="{5B0068E1-AD75-445F-818C-A4E5D902676A}"/>
    <cellStyle name="Comma [0] 2 180 2 2" xfId="58945" hidden="1" xr:uid="{F90C3FE5-A4F1-470E-A9C9-98A42B2E3AC3}"/>
    <cellStyle name="Comma [0] 2 180 2 2" xfId="59108" hidden="1" xr:uid="{A23905B4-F198-4832-8BA9-C879F4EF0D9E}"/>
    <cellStyle name="Comma [0] 2 180 2 2" xfId="59402" hidden="1" xr:uid="{88F23897-4851-454A-B6A6-FFEC6A4AD25A}"/>
    <cellStyle name="Comma [0] 2 180 2 2" xfId="60070" hidden="1" xr:uid="{8D36D945-6969-44E4-9466-B9927543F2C9}"/>
    <cellStyle name="Comma [0] 2 180 2 2" xfId="60606" hidden="1" xr:uid="{EB341BC4-4A53-4CA4-B87C-1C340A32E02C}"/>
    <cellStyle name="Comma [0] 2 180 2 2" xfId="60769" hidden="1" xr:uid="{545FE94D-3712-4A15-BD39-F370E58C46D5}"/>
    <cellStyle name="Comma [0] 2 180 2 2" xfId="61063" hidden="1" xr:uid="{3CEC64B5-6E17-40BF-8AB2-BDEB6170054C}"/>
    <cellStyle name="Comma [0] 2 180 2 2" xfId="61716" hidden="1" xr:uid="{F7E88267-441C-4ADC-A819-8004EE97C18A}"/>
    <cellStyle name="Comma [0] 2 180 2 2" xfId="62241" hidden="1" xr:uid="{84227BCC-8AAA-4847-86C9-D3C493B2DE01}"/>
    <cellStyle name="Comma [0] 2 180 2 2" xfId="62404" hidden="1" xr:uid="{96C395A0-5363-4080-9877-668CBBFCB4F3}"/>
    <cellStyle name="Comma [0] 2 180 2 2" xfId="62698" hidden="1" xr:uid="{7625B1BD-A024-4ABB-B36D-6C5AF588F950}"/>
    <cellStyle name="Comma [0] 2 180 2 2" xfId="63298" hidden="1" xr:uid="{DC186434-05A2-47E3-9178-A6776820F0B7}"/>
    <cellStyle name="Comma [0] 2 180 2 2" xfId="63763" hidden="1" xr:uid="{D1EB5D46-13F1-4366-8E93-B4FFFD018812}"/>
    <cellStyle name="Comma [0] 2 180 2 2" xfId="63915" hidden="1" xr:uid="{30D59219-5C39-4BEE-85D6-BCF15F1C4343}"/>
    <cellStyle name="Comma [0] 2 180 3" xfId="4263" hidden="1" xr:uid="{00000000-0005-0000-0000-0000AA100000}"/>
    <cellStyle name="Comma [0] 2 180 3" xfId="6482" hidden="1" xr:uid="{00000000-0005-0000-0000-000055190000}"/>
    <cellStyle name="Comma [0] 2 180 3" xfId="7461" hidden="1" xr:uid="{00000000-0005-0000-0000-0000281D0000}"/>
    <cellStyle name="Comma [0] 2 180 3" xfId="9217" hidden="1" xr:uid="{00000000-0005-0000-0000-000004240000}"/>
    <cellStyle name="Comma [0] 2 180 3" xfId="10973" hidden="1" xr:uid="{00000000-0005-0000-0000-0000E02A0000}"/>
    <cellStyle name="Comma [0] 2 180 3" xfId="12729" hidden="1" xr:uid="{00000000-0005-0000-0000-0000BC310000}"/>
    <cellStyle name="Comma [0] 2 180 3" xfId="14485" hidden="1" xr:uid="{00000000-0005-0000-0000-000098380000}"/>
    <cellStyle name="Comma [0] 2 180 3" xfId="16238" hidden="1" xr:uid="{00000000-0005-0000-0000-0000713F0000}"/>
    <cellStyle name="Comma [0] 2 180 3" xfId="17988" hidden="1" xr:uid="{00000000-0005-0000-0000-000047460000}"/>
    <cellStyle name="Comma [0] 2 180 3" xfId="19732" hidden="1" xr:uid="{00000000-0005-0000-0000-0000174D0000}"/>
    <cellStyle name="Comma [0] 2 180 3" xfId="21468" hidden="1" xr:uid="{00000000-0005-0000-0000-0000DF530000}"/>
    <cellStyle name="Comma [0] 2 180 3" xfId="23194" hidden="1" xr:uid="{00000000-0005-0000-0000-00009D5A0000}"/>
    <cellStyle name="Comma [0] 2 180 3" xfId="24904" hidden="1" xr:uid="{00000000-0005-0000-0000-00004B610000}"/>
    <cellStyle name="Comma [0] 2 180 3" xfId="26600" hidden="1" xr:uid="{00000000-0005-0000-0000-0000EB670000}"/>
    <cellStyle name="Comma [0] 2 180 3" xfId="28268" hidden="1" xr:uid="{00000000-0005-0000-0000-00006F6E0000}"/>
    <cellStyle name="Comma [0] 2 180 3" xfId="29906" hidden="1" xr:uid="{00000000-0005-0000-0000-0000D5740000}"/>
    <cellStyle name="Comma [0] 2 180 3" xfId="36367" hidden="1" xr:uid="{E2C49771-B4F4-4D03-8FED-2147B65A1678}"/>
    <cellStyle name="Comma [0] 2 180 3" xfId="38586" hidden="1" xr:uid="{1B9142CD-7301-472F-99D9-06AB99433AFD}"/>
    <cellStyle name="Comma [0] 2 180 3" xfId="39565" hidden="1" xr:uid="{0B453687-A2AF-479C-B6EA-53908A4B80F3}"/>
    <cellStyle name="Comma [0] 2 180 3" xfId="41321" hidden="1" xr:uid="{8F9B4B33-59B2-49CB-8EDE-039609B20B89}"/>
    <cellStyle name="Comma [0] 2 180 3" xfId="43077" hidden="1" xr:uid="{5E3EE8D0-7CB8-4FF4-9A45-031E0C08BD05}"/>
    <cellStyle name="Comma [0] 2 180 3" xfId="44833" hidden="1" xr:uid="{63D10656-C2BC-4178-A2AB-76AA53C19BAD}"/>
    <cellStyle name="Comma [0] 2 180 3" xfId="46589" hidden="1" xr:uid="{AAEE8146-5B75-4598-A516-E6299681032B}"/>
    <cellStyle name="Comma [0] 2 180 3" xfId="48342" hidden="1" xr:uid="{9F9ACE58-4CB7-4459-BF9F-4B5BCCB398EE}"/>
    <cellStyle name="Comma [0] 2 180 3" xfId="50092" hidden="1" xr:uid="{BA9EE07A-94A1-4DD9-ADC0-EAB89DF50F67}"/>
    <cellStyle name="Comma [0] 2 180 3" xfId="51836" hidden="1" xr:uid="{FD074E2A-03FE-4816-AB2E-A870A272866D}"/>
    <cellStyle name="Comma [0] 2 180 3" xfId="53572" hidden="1" xr:uid="{C56EC907-90EC-4872-B4AC-39E5F0DA106B}"/>
    <cellStyle name="Comma [0] 2 180 3" xfId="55298" hidden="1" xr:uid="{F112B8B0-7B97-453E-B3F0-F6DBC276C64C}"/>
    <cellStyle name="Comma [0] 2 180 3" xfId="57008" hidden="1" xr:uid="{EC977A07-1B04-4067-94C0-9A29B0716A81}"/>
    <cellStyle name="Comma [0] 2 180 3" xfId="58704" hidden="1" xr:uid="{E822E10C-97CF-4D5C-9215-A2B558BB4C7B}"/>
    <cellStyle name="Comma [0] 2 180 3" xfId="60372" hidden="1" xr:uid="{992B85BF-7653-43F5-B1E6-6EF9F9321057}"/>
    <cellStyle name="Comma [0] 2 180 3" xfId="62010" hidden="1" xr:uid="{A80795C2-A063-4235-B572-CBBB85E4980C}"/>
    <cellStyle name="Comma [0] 2 181" xfId="466" xr:uid="{00000000-0005-0000-0000-0000D5010000}"/>
    <cellStyle name="Comma [0] 2 181 2" xfId="1125" hidden="1" xr:uid="{00000000-0005-0000-0000-000068040000}"/>
    <cellStyle name="Comma [0] 2 181 2" xfId="1689" hidden="1" xr:uid="{00000000-0005-0000-0000-00009C060000}"/>
    <cellStyle name="Comma [0] 2 181 2" xfId="1865" hidden="1" xr:uid="{00000000-0005-0000-0000-00004C070000}"/>
    <cellStyle name="Comma [0] 2 181 2" xfId="2157" hidden="1" xr:uid="{00000000-0005-0000-0000-000070080000}"/>
    <cellStyle name="Comma [0] 2 181 2" xfId="33246" hidden="1" xr:uid="{A322F4F8-8CA3-4760-B798-209160E0D4E2}"/>
    <cellStyle name="Comma [0] 2 181 2" xfId="33807" hidden="1" xr:uid="{E2F84FB7-E153-4AAF-B2C9-FBD94E77A195}"/>
    <cellStyle name="Comma [0] 2 181 2" xfId="33980" hidden="1" xr:uid="{59305C79-0BB6-40D0-A4B7-160308ECFADA}"/>
    <cellStyle name="Comma [0] 2 181 2" xfId="34272" hidden="1" xr:uid="{044CD295-23CE-4B95-A8A8-1AB48D5F5E0F}"/>
    <cellStyle name="Comma [0] 2 181 2" xfId="32604" xr:uid="{C988975E-0BEE-4474-8B46-30A37D6E3271}"/>
    <cellStyle name="Comma [0] 2 181 2 2" xfId="4918" hidden="1" xr:uid="{00000000-0005-0000-0000-000039130000}"/>
    <cellStyle name="Comma [0] 2 181 2 2" xfId="5486" hidden="1" xr:uid="{00000000-0005-0000-0000-000071150000}"/>
    <cellStyle name="Comma [0] 2 181 2 2" xfId="5667" hidden="1" xr:uid="{00000000-0005-0000-0000-000026160000}"/>
    <cellStyle name="Comma [0] 2 181 2 2" xfId="5959" hidden="1" xr:uid="{00000000-0005-0000-0000-00004A170000}"/>
    <cellStyle name="Comma [0] 2 181 2 2" xfId="7137" hidden="1" xr:uid="{00000000-0005-0000-0000-0000E41B0000}"/>
    <cellStyle name="Comma [0] 2 181 2 2" xfId="7705" hidden="1" xr:uid="{00000000-0005-0000-0000-00001C1E0000}"/>
    <cellStyle name="Comma [0] 2 181 2 2" xfId="7886" hidden="1" xr:uid="{00000000-0005-0000-0000-0000D11E0000}"/>
    <cellStyle name="Comma [0] 2 181 2 2" xfId="8178" hidden="1" xr:uid="{00000000-0005-0000-0000-0000F51F0000}"/>
    <cellStyle name="Comma [0] 2 181 2 2" xfId="8893" hidden="1" xr:uid="{00000000-0005-0000-0000-0000C0220000}"/>
    <cellStyle name="Comma [0] 2 181 2 2" xfId="9461" hidden="1" xr:uid="{00000000-0005-0000-0000-0000F8240000}"/>
    <cellStyle name="Comma [0] 2 181 2 2" xfId="9642" hidden="1" xr:uid="{00000000-0005-0000-0000-0000AD250000}"/>
    <cellStyle name="Comma [0] 2 181 2 2" xfId="9934" hidden="1" xr:uid="{00000000-0005-0000-0000-0000D1260000}"/>
    <cellStyle name="Comma [0] 2 181 2 2" xfId="10649" hidden="1" xr:uid="{00000000-0005-0000-0000-00009C290000}"/>
    <cellStyle name="Comma [0] 2 181 2 2" xfId="11217" hidden="1" xr:uid="{00000000-0005-0000-0000-0000D42B0000}"/>
    <cellStyle name="Comma [0] 2 181 2 2" xfId="11398" hidden="1" xr:uid="{00000000-0005-0000-0000-0000892C0000}"/>
    <cellStyle name="Comma [0] 2 181 2 2" xfId="11690" hidden="1" xr:uid="{00000000-0005-0000-0000-0000AD2D0000}"/>
    <cellStyle name="Comma [0] 2 181 2 2" xfId="12405" hidden="1" xr:uid="{00000000-0005-0000-0000-000078300000}"/>
    <cellStyle name="Comma [0] 2 181 2 2" xfId="12973" hidden="1" xr:uid="{00000000-0005-0000-0000-0000B0320000}"/>
    <cellStyle name="Comma [0] 2 181 2 2" xfId="13154" hidden="1" xr:uid="{00000000-0005-0000-0000-000065330000}"/>
    <cellStyle name="Comma [0] 2 181 2 2" xfId="13446" hidden="1" xr:uid="{00000000-0005-0000-0000-000089340000}"/>
    <cellStyle name="Comma [0] 2 181 2 2" xfId="14161" hidden="1" xr:uid="{00000000-0005-0000-0000-000054370000}"/>
    <cellStyle name="Comma [0] 2 181 2 2" xfId="14729" hidden="1" xr:uid="{00000000-0005-0000-0000-00008C390000}"/>
    <cellStyle name="Comma [0] 2 181 2 2" xfId="14910" hidden="1" xr:uid="{00000000-0005-0000-0000-0000413A0000}"/>
    <cellStyle name="Comma [0] 2 181 2 2" xfId="15202" hidden="1" xr:uid="{00000000-0005-0000-0000-0000653B0000}"/>
    <cellStyle name="Comma [0] 2 181 2 2" xfId="15914" hidden="1" xr:uid="{00000000-0005-0000-0000-00002D3E0000}"/>
    <cellStyle name="Comma [0] 2 181 2 2" xfId="16482" hidden="1" xr:uid="{00000000-0005-0000-0000-000065400000}"/>
    <cellStyle name="Comma [0] 2 181 2 2" xfId="16663" hidden="1" xr:uid="{00000000-0005-0000-0000-00001A410000}"/>
    <cellStyle name="Comma [0] 2 181 2 2" xfId="16955" hidden="1" xr:uid="{00000000-0005-0000-0000-00003E420000}"/>
    <cellStyle name="Comma [0] 2 181 2 2" xfId="17664" hidden="1" xr:uid="{00000000-0005-0000-0000-000003450000}"/>
    <cellStyle name="Comma [0] 2 181 2 2" xfId="18232" hidden="1" xr:uid="{00000000-0005-0000-0000-00003B470000}"/>
    <cellStyle name="Comma [0] 2 181 2 2" xfId="18413" hidden="1" xr:uid="{00000000-0005-0000-0000-0000F0470000}"/>
    <cellStyle name="Comma [0] 2 181 2 2" xfId="18705" hidden="1" xr:uid="{00000000-0005-0000-0000-000014490000}"/>
    <cellStyle name="Comma [0] 2 181 2 2" xfId="19409" hidden="1" xr:uid="{00000000-0005-0000-0000-0000D44B0000}"/>
    <cellStyle name="Comma [0] 2 181 2 2" xfId="19976" hidden="1" xr:uid="{00000000-0005-0000-0000-00000B4E0000}"/>
    <cellStyle name="Comma [0] 2 181 2 2" xfId="20157" hidden="1" xr:uid="{00000000-0005-0000-0000-0000C04E0000}"/>
    <cellStyle name="Comma [0] 2 181 2 2" xfId="20449" hidden="1" xr:uid="{00000000-0005-0000-0000-0000E44F0000}"/>
    <cellStyle name="Comma [0] 2 181 2 2" xfId="21147" hidden="1" xr:uid="{00000000-0005-0000-0000-00009E520000}"/>
    <cellStyle name="Comma [0] 2 181 2 2" xfId="21710" hidden="1" xr:uid="{00000000-0005-0000-0000-0000D1540000}"/>
    <cellStyle name="Comma [0] 2 181 2 2" xfId="21891" hidden="1" xr:uid="{00000000-0005-0000-0000-000086550000}"/>
    <cellStyle name="Comma [0] 2 181 2 2" xfId="22183" hidden="1" xr:uid="{00000000-0005-0000-0000-0000AA560000}"/>
    <cellStyle name="Comma [0] 2 181 2 2" xfId="22875" hidden="1" xr:uid="{00000000-0005-0000-0000-00005E590000}"/>
    <cellStyle name="Comma [0] 2 181 2 2" xfId="23434" hidden="1" xr:uid="{00000000-0005-0000-0000-00008D5B0000}"/>
    <cellStyle name="Comma [0] 2 181 2 2" xfId="23615" hidden="1" xr:uid="{00000000-0005-0000-0000-0000425C0000}"/>
    <cellStyle name="Comma [0] 2 181 2 2" xfId="23907" hidden="1" xr:uid="{00000000-0005-0000-0000-0000665D0000}"/>
    <cellStyle name="Comma [0] 2 181 2 2" xfId="24588" hidden="1" xr:uid="{00000000-0005-0000-0000-00000F600000}"/>
    <cellStyle name="Comma [0] 2 181 2 2" xfId="25141" hidden="1" xr:uid="{00000000-0005-0000-0000-000038620000}"/>
    <cellStyle name="Comma [0] 2 181 2 2" xfId="25322" hidden="1" xr:uid="{00000000-0005-0000-0000-0000ED620000}"/>
    <cellStyle name="Comma [0] 2 181 2 2" xfId="25614" hidden="1" xr:uid="{00000000-0005-0000-0000-000011640000}"/>
    <cellStyle name="Comma [0] 2 181 2 2" xfId="26285" hidden="1" xr:uid="{00000000-0005-0000-0000-0000B0660000}"/>
    <cellStyle name="Comma [0] 2 181 2 2" xfId="26835" hidden="1" xr:uid="{00000000-0005-0000-0000-0000D6680000}"/>
    <cellStyle name="Comma [0] 2 181 2 2" xfId="27016" hidden="1" xr:uid="{00000000-0005-0000-0000-00008B690000}"/>
    <cellStyle name="Comma [0] 2 181 2 2" xfId="27308" hidden="1" xr:uid="{00000000-0005-0000-0000-0000AF6A0000}"/>
    <cellStyle name="Comma [0] 2 181 2 2" xfId="27960" hidden="1" xr:uid="{00000000-0005-0000-0000-00003B6D0000}"/>
    <cellStyle name="Comma [0] 2 181 2 2" xfId="28496" hidden="1" xr:uid="{00000000-0005-0000-0000-0000536F0000}"/>
    <cellStyle name="Comma [0] 2 181 2 2" xfId="28677" hidden="1" xr:uid="{00000000-0005-0000-0000-000008700000}"/>
    <cellStyle name="Comma [0] 2 181 2 2" xfId="28969" hidden="1" xr:uid="{00000000-0005-0000-0000-00002C710000}"/>
    <cellStyle name="Comma [0] 2 181 2 2" xfId="29606" hidden="1" xr:uid="{00000000-0005-0000-0000-0000A9730000}"/>
    <cellStyle name="Comma [0] 2 181 2 2" xfId="30131" hidden="1" xr:uid="{00000000-0005-0000-0000-0000B6750000}"/>
    <cellStyle name="Comma [0] 2 181 2 2" xfId="30312" hidden="1" xr:uid="{00000000-0005-0000-0000-00006B760000}"/>
    <cellStyle name="Comma [0] 2 181 2 2" xfId="30604" hidden="1" xr:uid="{00000000-0005-0000-0000-00008F770000}"/>
    <cellStyle name="Comma [0] 2 181 2 2" xfId="31188" hidden="1" xr:uid="{00000000-0005-0000-0000-0000D7790000}"/>
    <cellStyle name="Comma [0] 2 181 2 2" xfId="31653" hidden="1" xr:uid="{00000000-0005-0000-0000-0000A87B0000}"/>
    <cellStyle name="Comma [0] 2 181 2 2" xfId="31823" hidden="1" xr:uid="{00000000-0005-0000-0000-0000527C0000}"/>
    <cellStyle name="Comma [0] 2 181 2 2" xfId="37022" hidden="1" xr:uid="{4086798C-FFEB-4F29-8A23-D20E7F22FF53}"/>
    <cellStyle name="Comma [0] 2 181 2 2" xfId="37590" hidden="1" xr:uid="{8B39A044-5613-44B6-9BFB-2E9607DD5AD9}"/>
    <cellStyle name="Comma [0] 2 181 2 2" xfId="37771" hidden="1" xr:uid="{FB5AEC9F-31FF-4D19-8BA5-478B7DB6782B}"/>
    <cellStyle name="Comma [0] 2 181 2 2" xfId="38063" hidden="1" xr:uid="{EFDEDEDF-259C-42D7-A517-BA534C70DBAD}"/>
    <cellStyle name="Comma [0] 2 181 2 2" xfId="39241" hidden="1" xr:uid="{C72546A8-A2B4-4BA1-B856-9FE441B188FF}"/>
    <cellStyle name="Comma [0] 2 181 2 2" xfId="39809" hidden="1" xr:uid="{8DE586BF-8E3E-46E3-8E61-BD572E439FB5}"/>
    <cellStyle name="Comma [0] 2 181 2 2" xfId="39990" hidden="1" xr:uid="{FDBAABDB-E727-4E08-B524-A87C52DD6A77}"/>
    <cellStyle name="Comma [0] 2 181 2 2" xfId="40282" hidden="1" xr:uid="{370BA4C6-1C23-4433-B6F0-986ECA560B10}"/>
    <cellStyle name="Comma [0] 2 181 2 2" xfId="40997" hidden="1" xr:uid="{441FB495-BD1D-44E8-BC08-B67821A87D3E}"/>
    <cellStyle name="Comma [0] 2 181 2 2" xfId="41565" hidden="1" xr:uid="{B9EDCD17-A7BC-4613-A048-6B60B9A9917A}"/>
    <cellStyle name="Comma [0] 2 181 2 2" xfId="41746" hidden="1" xr:uid="{C5652010-17BF-4FCB-A273-50C13F5D4EA9}"/>
    <cellStyle name="Comma [0] 2 181 2 2" xfId="42038" hidden="1" xr:uid="{10E67570-B30B-434B-AC72-B4A557290099}"/>
    <cellStyle name="Comma [0] 2 181 2 2" xfId="42753" hidden="1" xr:uid="{AA5D1A88-1309-4D05-A7DC-6A29E811F127}"/>
    <cellStyle name="Comma [0] 2 181 2 2" xfId="43321" hidden="1" xr:uid="{99607CA3-35FF-4D4B-A0CB-9405B19EA55E}"/>
    <cellStyle name="Comma [0] 2 181 2 2" xfId="43502" hidden="1" xr:uid="{2CF52B1D-4F46-43A2-ACF5-5D8987BA7D07}"/>
    <cellStyle name="Comma [0] 2 181 2 2" xfId="43794" hidden="1" xr:uid="{9125E40B-9908-4607-B41D-5710E7D6F6E4}"/>
    <cellStyle name="Comma [0] 2 181 2 2" xfId="44509" hidden="1" xr:uid="{5D6BB778-6DA0-404A-8C41-BC90E7F4F94E}"/>
    <cellStyle name="Comma [0] 2 181 2 2" xfId="45077" hidden="1" xr:uid="{23043915-0771-4DFA-B0B2-5BAA5D45D433}"/>
    <cellStyle name="Comma [0] 2 181 2 2" xfId="45258" hidden="1" xr:uid="{25EB2805-302C-460B-92B1-373E9F5F17B9}"/>
    <cellStyle name="Comma [0] 2 181 2 2" xfId="45550" hidden="1" xr:uid="{9B256E25-CE99-4C1E-AF07-DBA7E5171773}"/>
    <cellStyle name="Comma [0] 2 181 2 2" xfId="46265" hidden="1" xr:uid="{31A7A617-9F9D-4484-8923-6AB58EA93B58}"/>
    <cellStyle name="Comma [0] 2 181 2 2" xfId="46833" hidden="1" xr:uid="{CCF03F21-C3B2-4A62-968F-D0361D150C52}"/>
    <cellStyle name="Comma [0] 2 181 2 2" xfId="47014" hidden="1" xr:uid="{FB98726C-500C-4723-B3A1-A036FA82D37A}"/>
    <cellStyle name="Comma [0] 2 181 2 2" xfId="47306" hidden="1" xr:uid="{11FA72C1-ECD1-4CBC-B501-5355AA2C3447}"/>
    <cellStyle name="Comma [0] 2 181 2 2" xfId="48018" hidden="1" xr:uid="{6D2998A0-D142-404F-B06E-74C1CC5FAC9F}"/>
    <cellStyle name="Comma [0] 2 181 2 2" xfId="48586" hidden="1" xr:uid="{CAA38AEE-6E51-4BDB-8976-26D155BDDD3A}"/>
    <cellStyle name="Comma [0] 2 181 2 2" xfId="48767" hidden="1" xr:uid="{77EF799D-E793-41D5-937B-36A21052C43E}"/>
    <cellStyle name="Comma [0] 2 181 2 2" xfId="49059" hidden="1" xr:uid="{EA1B84BD-E952-42FF-BD20-239EA6C8CABE}"/>
    <cellStyle name="Comma [0] 2 181 2 2" xfId="49768" hidden="1" xr:uid="{767E73E4-5623-4AD2-9BB1-83621F1CD59B}"/>
    <cellStyle name="Comma [0] 2 181 2 2" xfId="50336" hidden="1" xr:uid="{0FDB31B9-3F40-4F77-99CE-B3F81A3A49FA}"/>
    <cellStyle name="Comma [0] 2 181 2 2" xfId="50517" hidden="1" xr:uid="{5EE4385D-947C-4EC0-BAE4-CC71C78E21BE}"/>
    <cellStyle name="Comma [0] 2 181 2 2" xfId="50809" hidden="1" xr:uid="{ED723ED3-ACA5-4B7B-B80B-2AF49B0B4C93}"/>
    <cellStyle name="Comma [0] 2 181 2 2" xfId="51513" hidden="1" xr:uid="{887817D1-2F9A-4EA1-9C03-AEF9E2CA3378}"/>
    <cellStyle name="Comma [0] 2 181 2 2" xfId="52080" hidden="1" xr:uid="{4C605751-63C2-4532-8B22-C6912DF9FABC}"/>
    <cellStyle name="Comma [0] 2 181 2 2" xfId="52261" hidden="1" xr:uid="{D66B2818-3084-4CD0-824D-35529F019605}"/>
    <cellStyle name="Comma [0] 2 181 2 2" xfId="52553" hidden="1" xr:uid="{56A058BA-34A9-4D5E-A1CF-D332BA653B83}"/>
    <cellStyle name="Comma [0] 2 181 2 2" xfId="53251" hidden="1" xr:uid="{1B05A8C0-4522-47C7-8D88-FDEDA9140811}"/>
    <cellStyle name="Comma [0] 2 181 2 2" xfId="53814" hidden="1" xr:uid="{D07536AD-3B9D-4E58-9BED-F6251FBCA6DF}"/>
    <cellStyle name="Comma [0] 2 181 2 2" xfId="53995" hidden="1" xr:uid="{48683A0E-8305-4F03-9888-352362F6EF8E}"/>
    <cellStyle name="Comma [0] 2 181 2 2" xfId="54287" hidden="1" xr:uid="{98A1B5D5-F84F-441E-9C87-2A1CE656CEED}"/>
    <cellStyle name="Comma [0] 2 181 2 2" xfId="54979" hidden="1" xr:uid="{0410C490-8072-4F1D-8A18-92539FE26B0F}"/>
    <cellStyle name="Comma [0] 2 181 2 2" xfId="55538" hidden="1" xr:uid="{1FC67019-BC48-445B-8340-271D769E21FD}"/>
    <cellStyle name="Comma [0] 2 181 2 2" xfId="55719" hidden="1" xr:uid="{6325ABC1-973B-401B-9603-D1FA1CB9CDA7}"/>
    <cellStyle name="Comma [0] 2 181 2 2" xfId="56011" hidden="1" xr:uid="{41F9EFB0-BA37-42CA-81A0-F2F36F5509BB}"/>
    <cellStyle name="Comma [0] 2 181 2 2" xfId="56692" hidden="1" xr:uid="{E1E90EE3-B134-43DB-9C6A-28D52E3A2BA7}"/>
    <cellStyle name="Comma [0] 2 181 2 2" xfId="57245" hidden="1" xr:uid="{40A9AFBD-3251-439C-AD03-4D6062C6533E}"/>
    <cellStyle name="Comma [0] 2 181 2 2" xfId="57426" hidden="1" xr:uid="{831EF335-1A1C-43CD-B806-76236416D676}"/>
    <cellStyle name="Comma [0] 2 181 2 2" xfId="57718" hidden="1" xr:uid="{3BEDA865-3E63-490A-B67C-AE79FDA99E87}"/>
    <cellStyle name="Comma [0] 2 181 2 2" xfId="58389" hidden="1" xr:uid="{0CB38C37-099E-455D-BED8-F278A64E49D7}"/>
    <cellStyle name="Comma [0] 2 181 2 2" xfId="58939" hidden="1" xr:uid="{F5C13471-906D-49D9-BAFA-AC78261C068A}"/>
    <cellStyle name="Comma [0] 2 181 2 2" xfId="59120" hidden="1" xr:uid="{CA5A17C7-156A-48D2-99C9-E4CA7FE2A592}"/>
    <cellStyle name="Comma [0] 2 181 2 2" xfId="59412" hidden="1" xr:uid="{3EDAE043-35B8-4F52-9FB4-625BD4467CCC}"/>
    <cellStyle name="Comma [0] 2 181 2 2" xfId="60064" hidden="1" xr:uid="{7254FB0B-DD14-4E60-A3F5-5748040CDE46}"/>
    <cellStyle name="Comma [0] 2 181 2 2" xfId="60600" hidden="1" xr:uid="{F9608CBB-4FA5-442D-A0C7-0381E0FD2D90}"/>
    <cellStyle name="Comma [0] 2 181 2 2" xfId="60781" hidden="1" xr:uid="{8C83090A-CBF5-4C77-A90E-CD1189C1C20F}"/>
    <cellStyle name="Comma [0] 2 181 2 2" xfId="61073" hidden="1" xr:uid="{D3E578AB-29D5-4167-953B-0B43B7AE93BE}"/>
    <cellStyle name="Comma [0] 2 181 2 2" xfId="61710" hidden="1" xr:uid="{B10F47F0-F6E3-4BEA-98A2-F1A41B524447}"/>
    <cellStyle name="Comma [0] 2 181 2 2" xfId="62235" hidden="1" xr:uid="{4237AB5D-71AE-428B-B9DC-195FFC39AEE7}"/>
    <cellStyle name="Comma [0] 2 181 2 2" xfId="62416" hidden="1" xr:uid="{DF6701A6-C48A-4462-9A3B-62B23D70B46C}"/>
    <cellStyle name="Comma [0] 2 181 2 2" xfId="62708" hidden="1" xr:uid="{0A63F49C-1AF2-455A-B326-DB1BB2725632}"/>
    <cellStyle name="Comma [0] 2 181 2 2" xfId="63292" hidden="1" xr:uid="{CDA29E47-EE3A-48F3-A19E-D3830FB1E96D}"/>
    <cellStyle name="Comma [0] 2 181 2 2" xfId="63757" hidden="1" xr:uid="{63EB19FA-C570-4CAA-9D90-087E3912852D}"/>
    <cellStyle name="Comma [0] 2 181 2 2" xfId="63927" hidden="1" xr:uid="{B0F724E3-64CA-415E-A829-90F462D0CDAC}"/>
    <cellStyle name="Comma [0] 2 181 3" xfId="4257" hidden="1" xr:uid="{00000000-0005-0000-0000-0000A4100000}"/>
    <cellStyle name="Comma [0] 2 181 3" xfId="6476" hidden="1" xr:uid="{00000000-0005-0000-0000-00004F190000}"/>
    <cellStyle name="Comma [0] 2 181 3" xfId="7458" hidden="1" xr:uid="{00000000-0005-0000-0000-0000251D0000}"/>
    <cellStyle name="Comma [0] 2 181 3" xfId="9214" hidden="1" xr:uid="{00000000-0005-0000-0000-000001240000}"/>
    <cellStyle name="Comma [0] 2 181 3" xfId="10970" hidden="1" xr:uid="{00000000-0005-0000-0000-0000DD2A0000}"/>
    <cellStyle name="Comma [0] 2 181 3" xfId="12726" hidden="1" xr:uid="{00000000-0005-0000-0000-0000B9310000}"/>
    <cellStyle name="Comma [0] 2 181 3" xfId="14482" hidden="1" xr:uid="{00000000-0005-0000-0000-000095380000}"/>
    <cellStyle name="Comma [0] 2 181 3" xfId="16235" hidden="1" xr:uid="{00000000-0005-0000-0000-00006E3F0000}"/>
    <cellStyle name="Comma [0] 2 181 3" xfId="17985" hidden="1" xr:uid="{00000000-0005-0000-0000-000044460000}"/>
    <cellStyle name="Comma [0] 2 181 3" xfId="19729" hidden="1" xr:uid="{00000000-0005-0000-0000-0000144D0000}"/>
    <cellStyle name="Comma [0] 2 181 3" xfId="21465" hidden="1" xr:uid="{00000000-0005-0000-0000-0000DC530000}"/>
    <cellStyle name="Comma [0] 2 181 3" xfId="23191" hidden="1" xr:uid="{00000000-0005-0000-0000-00009A5A0000}"/>
    <cellStyle name="Comma [0] 2 181 3" xfId="24901" hidden="1" xr:uid="{00000000-0005-0000-0000-000048610000}"/>
    <cellStyle name="Comma [0] 2 181 3" xfId="26597" hidden="1" xr:uid="{00000000-0005-0000-0000-0000E8670000}"/>
    <cellStyle name="Comma [0] 2 181 3" xfId="28265" hidden="1" xr:uid="{00000000-0005-0000-0000-00006C6E0000}"/>
    <cellStyle name="Comma [0] 2 181 3" xfId="29903" hidden="1" xr:uid="{00000000-0005-0000-0000-0000D2740000}"/>
    <cellStyle name="Comma [0] 2 181 3" xfId="36361" hidden="1" xr:uid="{6EC85DCD-79E8-4820-8D08-F27B9E1EA766}"/>
    <cellStyle name="Comma [0] 2 181 3" xfId="38580" hidden="1" xr:uid="{BF6B5E5D-5B3C-48C8-B077-0FB5005FBBAB}"/>
    <cellStyle name="Comma [0] 2 181 3" xfId="39562" hidden="1" xr:uid="{8B77B7A8-38E8-4A4E-92E7-E1D6FCF48FF6}"/>
    <cellStyle name="Comma [0] 2 181 3" xfId="41318" hidden="1" xr:uid="{4E14CE13-B9E6-45C2-9529-4A4AFB803701}"/>
    <cellStyle name="Comma [0] 2 181 3" xfId="43074" hidden="1" xr:uid="{69476F32-C0E5-44D1-A4FD-2322FAF16ECF}"/>
    <cellStyle name="Comma [0] 2 181 3" xfId="44830" hidden="1" xr:uid="{81719BEE-BDA0-410E-85F0-68A2A0CF0C1A}"/>
    <cellStyle name="Comma [0] 2 181 3" xfId="46586" hidden="1" xr:uid="{2CDEC988-5BE4-40D6-8A2E-8EDCF2E5E25F}"/>
    <cellStyle name="Comma [0] 2 181 3" xfId="48339" hidden="1" xr:uid="{453319F7-556B-4432-BEF2-73EDB4BB5DA7}"/>
    <cellStyle name="Comma [0] 2 181 3" xfId="50089" hidden="1" xr:uid="{B52C5AA5-7A8B-4ABB-BFC6-7D93B353AE33}"/>
    <cellStyle name="Comma [0] 2 181 3" xfId="51833" hidden="1" xr:uid="{D346E82E-83EB-44E0-B4BD-B290F34389E2}"/>
    <cellStyle name="Comma [0] 2 181 3" xfId="53569" hidden="1" xr:uid="{9D2CB2B2-E9FA-4017-9FF2-20D7FA1B4C0A}"/>
    <cellStyle name="Comma [0] 2 181 3" xfId="55295" hidden="1" xr:uid="{7DDEC585-780D-4E1E-98EB-D806C9FF43ED}"/>
    <cellStyle name="Comma [0] 2 181 3" xfId="57005" hidden="1" xr:uid="{3B5F9281-080F-405B-BD81-604CB6C25B8A}"/>
    <cellStyle name="Comma [0] 2 181 3" xfId="58701" hidden="1" xr:uid="{43DE0555-AABD-4FFA-AA90-597BD6E1114C}"/>
    <cellStyle name="Comma [0] 2 181 3" xfId="60369" hidden="1" xr:uid="{3E16203E-4DB2-458E-8D2F-B8EE4DA686AE}"/>
    <cellStyle name="Comma [0] 2 181 3" xfId="62007" hidden="1" xr:uid="{8B57B085-CF0B-4486-A35C-69EFF4A8E1DF}"/>
    <cellStyle name="Comma [0] 2 182" xfId="464" xr:uid="{00000000-0005-0000-0000-0000D3010000}"/>
    <cellStyle name="Comma [0] 2 182 2" xfId="1123" hidden="1" xr:uid="{00000000-0005-0000-0000-000066040000}"/>
    <cellStyle name="Comma [0] 2 182 2" xfId="1687" hidden="1" xr:uid="{00000000-0005-0000-0000-00009A060000}"/>
    <cellStyle name="Comma [0] 2 182 2" xfId="1873" hidden="1" xr:uid="{00000000-0005-0000-0000-000054070000}"/>
    <cellStyle name="Comma [0] 2 182 2" xfId="2164" hidden="1" xr:uid="{00000000-0005-0000-0000-000077080000}"/>
    <cellStyle name="Comma [0] 2 182 2" xfId="33244" hidden="1" xr:uid="{7A2C74C6-31AA-4413-959E-C001C95A2460}"/>
    <cellStyle name="Comma [0] 2 182 2" xfId="33805" hidden="1" xr:uid="{07134ED6-8582-4619-8EF8-19FF034534BC}"/>
    <cellStyle name="Comma [0] 2 182 2" xfId="33988" hidden="1" xr:uid="{8C0A2230-A63D-475C-98BE-788EEDBF6A89}"/>
    <cellStyle name="Comma [0] 2 182 2" xfId="34279" hidden="1" xr:uid="{01DF03EE-13A1-4438-BF46-2EC21842049B}"/>
    <cellStyle name="Comma [0] 2 182 2" xfId="32602" xr:uid="{F07BDA2B-C55F-4074-A0AE-F3A1286C40E4}"/>
    <cellStyle name="Comma [0] 2 182 2 2" xfId="4916" hidden="1" xr:uid="{00000000-0005-0000-0000-000037130000}"/>
    <cellStyle name="Comma [0] 2 182 2 2" xfId="5484" hidden="1" xr:uid="{00000000-0005-0000-0000-00006F150000}"/>
    <cellStyle name="Comma [0] 2 182 2 2" xfId="5675" hidden="1" xr:uid="{00000000-0005-0000-0000-00002E160000}"/>
    <cellStyle name="Comma [0] 2 182 2 2" xfId="5966" hidden="1" xr:uid="{00000000-0005-0000-0000-000051170000}"/>
    <cellStyle name="Comma [0] 2 182 2 2" xfId="7135" hidden="1" xr:uid="{00000000-0005-0000-0000-0000E21B0000}"/>
    <cellStyle name="Comma [0] 2 182 2 2" xfId="7703" hidden="1" xr:uid="{00000000-0005-0000-0000-00001A1E0000}"/>
    <cellStyle name="Comma [0] 2 182 2 2" xfId="7894" hidden="1" xr:uid="{00000000-0005-0000-0000-0000D91E0000}"/>
    <cellStyle name="Comma [0] 2 182 2 2" xfId="8185" hidden="1" xr:uid="{00000000-0005-0000-0000-0000FC1F0000}"/>
    <cellStyle name="Comma [0] 2 182 2 2" xfId="8891" hidden="1" xr:uid="{00000000-0005-0000-0000-0000BE220000}"/>
    <cellStyle name="Comma [0] 2 182 2 2" xfId="9459" hidden="1" xr:uid="{00000000-0005-0000-0000-0000F6240000}"/>
    <cellStyle name="Comma [0] 2 182 2 2" xfId="9650" hidden="1" xr:uid="{00000000-0005-0000-0000-0000B5250000}"/>
    <cellStyle name="Comma [0] 2 182 2 2" xfId="9941" hidden="1" xr:uid="{00000000-0005-0000-0000-0000D8260000}"/>
    <cellStyle name="Comma [0] 2 182 2 2" xfId="10647" hidden="1" xr:uid="{00000000-0005-0000-0000-00009A290000}"/>
    <cellStyle name="Comma [0] 2 182 2 2" xfId="11215" hidden="1" xr:uid="{00000000-0005-0000-0000-0000D22B0000}"/>
    <cellStyle name="Comma [0] 2 182 2 2" xfId="11406" hidden="1" xr:uid="{00000000-0005-0000-0000-0000912C0000}"/>
    <cellStyle name="Comma [0] 2 182 2 2" xfId="11697" hidden="1" xr:uid="{00000000-0005-0000-0000-0000B42D0000}"/>
    <cellStyle name="Comma [0] 2 182 2 2" xfId="12403" hidden="1" xr:uid="{00000000-0005-0000-0000-000076300000}"/>
    <cellStyle name="Comma [0] 2 182 2 2" xfId="12971" hidden="1" xr:uid="{00000000-0005-0000-0000-0000AE320000}"/>
    <cellStyle name="Comma [0] 2 182 2 2" xfId="13162" hidden="1" xr:uid="{00000000-0005-0000-0000-00006D330000}"/>
    <cellStyle name="Comma [0] 2 182 2 2" xfId="13453" hidden="1" xr:uid="{00000000-0005-0000-0000-000090340000}"/>
    <cellStyle name="Comma [0] 2 182 2 2" xfId="14159" hidden="1" xr:uid="{00000000-0005-0000-0000-000052370000}"/>
    <cellStyle name="Comma [0] 2 182 2 2" xfId="14727" hidden="1" xr:uid="{00000000-0005-0000-0000-00008A390000}"/>
    <cellStyle name="Comma [0] 2 182 2 2" xfId="14918" hidden="1" xr:uid="{00000000-0005-0000-0000-0000493A0000}"/>
    <cellStyle name="Comma [0] 2 182 2 2" xfId="15209" hidden="1" xr:uid="{00000000-0005-0000-0000-00006C3B0000}"/>
    <cellStyle name="Comma [0] 2 182 2 2" xfId="15912" hidden="1" xr:uid="{00000000-0005-0000-0000-00002B3E0000}"/>
    <cellStyle name="Comma [0] 2 182 2 2" xfId="16480" hidden="1" xr:uid="{00000000-0005-0000-0000-000063400000}"/>
    <cellStyle name="Comma [0] 2 182 2 2" xfId="16671" hidden="1" xr:uid="{00000000-0005-0000-0000-000022410000}"/>
    <cellStyle name="Comma [0] 2 182 2 2" xfId="16962" hidden="1" xr:uid="{00000000-0005-0000-0000-000045420000}"/>
    <cellStyle name="Comma [0] 2 182 2 2" xfId="17662" hidden="1" xr:uid="{00000000-0005-0000-0000-000001450000}"/>
    <cellStyle name="Comma [0] 2 182 2 2" xfId="18230" hidden="1" xr:uid="{00000000-0005-0000-0000-000039470000}"/>
    <cellStyle name="Comma [0] 2 182 2 2" xfId="18421" hidden="1" xr:uid="{00000000-0005-0000-0000-0000F8470000}"/>
    <cellStyle name="Comma [0] 2 182 2 2" xfId="18712" hidden="1" xr:uid="{00000000-0005-0000-0000-00001B490000}"/>
    <cellStyle name="Comma [0] 2 182 2 2" xfId="19407" hidden="1" xr:uid="{00000000-0005-0000-0000-0000D24B0000}"/>
    <cellStyle name="Comma [0] 2 182 2 2" xfId="19974" hidden="1" xr:uid="{00000000-0005-0000-0000-0000094E0000}"/>
    <cellStyle name="Comma [0] 2 182 2 2" xfId="20165" hidden="1" xr:uid="{00000000-0005-0000-0000-0000C84E0000}"/>
    <cellStyle name="Comma [0] 2 182 2 2" xfId="20456" hidden="1" xr:uid="{00000000-0005-0000-0000-0000EB4F0000}"/>
    <cellStyle name="Comma [0] 2 182 2 2" xfId="21145" hidden="1" xr:uid="{00000000-0005-0000-0000-00009C520000}"/>
    <cellStyle name="Comma [0] 2 182 2 2" xfId="21708" hidden="1" xr:uid="{00000000-0005-0000-0000-0000CF540000}"/>
    <cellStyle name="Comma [0] 2 182 2 2" xfId="21899" hidden="1" xr:uid="{00000000-0005-0000-0000-00008E550000}"/>
    <cellStyle name="Comma [0] 2 182 2 2" xfId="22190" hidden="1" xr:uid="{00000000-0005-0000-0000-0000B1560000}"/>
    <cellStyle name="Comma [0] 2 182 2 2" xfId="22873" hidden="1" xr:uid="{00000000-0005-0000-0000-00005C590000}"/>
    <cellStyle name="Comma [0] 2 182 2 2" xfId="23432" hidden="1" xr:uid="{00000000-0005-0000-0000-00008B5B0000}"/>
    <cellStyle name="Comma [0] 2 182 2 2" xfId="23623" hidden="1" xr:uid="{00000000-0005-0000-0000-00004A5C0000}"/>
    <cellStyle name="Comma [0] 2 182 2 2" xfId="23914" hidden="1" xr:uid="{00000000-0005-0000-0000-00006D5D0000}"/>
    <cellStyle name="Comma [0] 2 182 2 2" xfId="24586" hidden="1" xr:uid="{00000000-0005-0000-0000-00000D600000}"/>
    <cellStyle name="Comma [0] 2 182 2 2" xfId="25139" hidden="1" xr:uid="{00000000-0005-0000-0000-000036620000}"/>
    <cellStyle name="Comma [0] 2 182 2 2" xfId="25330" hidden="1" xr:uid="{00000000-0005-0000-0000-0000F5620000}"/>
    <cellStyle name="Comma [0] 2 182 2 2" xfId="25621" hidden="1" xr:uid="{00000000-0005-0000-0000-000018640000}"/>
    <cellStyle name="Comma [0] 2 182 2 2" xfId="26283" hidden="1" xr:uid="{00000000-0005-0000-0000-0000AE660000}"/>
    <cellStyle name="Comma [0] 2 182 2 2" xfId="26833" hidden="1" xr:uid="{00000000-0005-0000-0000-0000D4680000}"/>
    <cellStyle name="Comma [0] 2 182 2 2" xfId="27024" hidden="1" xr:uid="{00000000-0005-0000-0000-000093690000}"/>
    <cellStyle name="Comma [0] 2 182 2 2" xfId="27315" hidden="1" xr:uid="{00000000-0005-0000-0000-0000B66A0000}"/>
    <cellStyle name="Comma [0] 2 182 2 2" xfId="27958" hidden="1" xr:uid="{00000000-0005-0000-0000-0000396D0000}"/>
    <cellStyle name="Comma [0] 2 182 2 2" xfId="28494" hidden="1" xr:uid="{00000000-0005-0000-0000-0000516F0000}"/>
    <cellStyle name="Comma [0] 2 182 2 2" xfId="28685" hidden="1" xr:uid="{00000000-0005-0000-0000-000010700000}"/>
    <cellStyle name="Comma [0] 2 182 2 2" xfId="28976" hidden="1" xr:uid="{00000000-0005-0000-0000-000033710000}"/>
    <cellStyle name="Comma [0] 2 182 2 2" xfId="29604" hidden="1" xr:uid="{00000000-0005-0000-0000-0000A7730000}"/>
    <cellStyle name="Comma [0] 2 182 2 2" xfId="30129" hidden="1" xr:uid="{00000000-0005-0000-0000-0000B4750000}"/>
    <cellStyle name="Comma [0] 2 182 2 2" xfId="30320" hidden="1" xr:uid="{00000000-0005-0000-0000-000073760000}"/>
    <cellStyle name="Comma [0] 2 182 2 2" xfId="30611" hidden="1" xr:uid="{00000000-0005-0000-0000-000096770000}"/>
    <cellStyle name="Comma [0] 2 182 2 2" xfId="31186" hidden="1" xr:uid="{00000000-0005-0000-0000-0000D5790000}"/>
    <cellStyle name="Comma [0] 2 182 2 2" xfId="31651" hidden="1" xr:uid="{00000000-0005-0000-0000-0000A67B0000}"/>
    <cellStyle name="Comma [0] 2 182 2 2" xfId="31831" hidden="1" xr:uid="{00000000-0005-0000-0000-00005A7C0000}"/>
    <cellStyle name="Comma [0] 2 182 2 2" xfId="37020" hidden="1" xr:uid="{DB3FEAB9-1C72-4868-B87A-91C845D37093}"/>
    <cellStyle name="Comma [0] 2 182 2 2" xfId="37588" hidden="1" xr:uid="{DFE5FC35-E15A-4DD8-870D-E2A39211F3D9}"/>
    <cellStyle name="Comma [0] 2 182 2 2" xfId="37779" hidden="1" xr:uid="{92F954EA-23EA-4387-AE0F-92E585E22744}"/>
    <cellStyle name="Comma [0] 2 182 2 2" xfId="38070" hidden="1" xr:uid="{A12DE669-6D3A-454A-896E-C44C5A2F0923}"/>
    <cellStyle name="Comma [0] 2 182 2 2" xfId="39239" hidden="1" xr:uid="{CD439B2D-0E67-4647-9EBA-4D0858603410}"/>
    <cellStyle name="Comma [0] 2 182 2 2" xfId="39807" hidden="1" xr:uid="{F413635B-3BBA-4BCE-9776-9DCDE891197F}"/>
    <cellStyle name="Comma [0] 2 182 2 2" xfId="39998" hidden="1" xr:uid="{2B8B2EC1-5B32-4520-A37E-CDCB317A89AE}"/>
    <cellStyle name="Comma [0] 2 182 2 2" xfId="40289" hidden="1" xr:uid="{2AF3D23F-334C-449D-9A5F-623085308336}"/>
    <cellStyle name="Comma [0] 2 182 2 2" xfId="40995" hidden="1" xr:uid="{4A8E5D57-1778-4F15-A2F6-EEF3A06ED071}"/>
    <cellStyle name="Comma [0] 2 182 2 2" xfId="41563" hidden="1" xr:uid="{088AF0E8-CE81-4BF0-9037-7DBAA5E4D3A8}"/>
    <cellStyle name="Comma [0] 2 182 2 2" xfId="41754" hidden="1" xr:uid="{24634B64-C453-4571-83FD-22050F5E940C}"/>
    <cellStyle name="Comma [0] 2 182 2 2" xfId="42045" hidden="1" xr:uid="{83E78A2B-8300-4CC4-A3AD-6E2157ECCA96}"/>
    <cellStyle name="Comma [0] 2 182 2 2" xfId="42751" hidden="1" xr:uid="{3516E49B-2CC4-4B57-8740-7ADDEE2466DF}"/>
    <cellStyle name="Comma [0] 2 182 2 2" xfId="43319" hidden="1" xr:uid="{51A05F82-DA1F-42DE-B61B-4370D27DB2F1}"/>
    <cellStyle name="Comma [0] 2 182 2 2" xfId="43510" hidden="1" xr:uid="{52F2E080-00A1-463C-95A4-30AAA02F71C7}"/>
    <cellStyle name="Comma [0] 2 182 2 2" xfId="43801" hidden="1" xr:uid="{C0B290C8-54F8-4C38-8FD7-6D80A917FB0B}"/>
    <cellStyle name="Comma [0] 2 182 2 2" xfId="44507" hidden="1" xr:uid="{1A836826-8BEC-4715-BCD5-E47309610FAB}"/>
    <cellStyle name="Comma [0] 2 182 2 2" xfId="45075" hidden="1" xr:uid="{57DDC45B-6261-4B42-8D46-34891E98BDC8}"/>
    <cellStyle name="Comma [0] 2 182 2 2" xfId="45266" hidden="1" xr:uid="{3B948957-455A-4E62-80E9-6B47E828DEA0}"/>
    <cellStyle name="Comma [0] 2 182 2 2" xfId="45557" hidden="1" xr:uid="{ADEB5429-71C9-421D-B913-2A7183B266A7}"/>
    <cellStyle name="Comma [0] 2 182 2 2" xfId="46263" hidden="1" xr:uid="{09946BA4-63F8-40CD-9BAA-A21372A12D0E}"/>
    <cellStyle name="Comma [0] 2 182 2 2" xfId="46831" hidden="1" xr:uid="{86FCC2E5-5820-426E-B3F5-DBB4D85E8DFA}"/>
    <cellStyle name="Comma [0] 2 182 2 2" xfId="47022" hidden="1" xr:uid="{54959E86-56DA-49B8-BEB8-27F74594D737}"/>
    <cellStyle name="Comma [0] 2 182 2 2" xfId="47313" hidden="1" xr:uid="{0EAD3B8A-9BC8-406B-8EC9-CDDA4DDA34B3}"/>
    <cellStyle name="Comma [0] 2 182 2 2" xfId="48016" hidden="1" xr:uid="{A9600F0E-E23D-4839-A2AF-23EA1443FDE9}"/>
    <cellStyle name="Comma [0] 2 182 2 2" xfId="48584" hidden="1" xr:uid="{4D14DCAA-27D2-4EB3-9537-B101388CEA8F}"/>
    <cellStyle name="Comma [0] 2 182 2 2" xfId="48775" hidden="1" xr:uid="{3DEB2AC0-1FEF-4DD4-95B3-F70217A813B0}"/>
    <cellStyle name="Comma [0] 2 182 2 2" xfId="49066" hidden="1" xr:uid="{9DD06705-807F-4475-AAE7-E5D15D55084E}"/>
    <cellStyle name="Comma [0] 2 182 2 2" xfId="49766" hidden="1" xr:uid="{7AC5EC27-A1DA-46C8-8A30-07C0D705C6B3}"/>
    <cellStyle name="Comma [0] 2 182 2 2" xfId="50334" hidden="1" xr:uid="{BC98E518-7ECB-42DB-AD9A-7548E5A1E57F}"/>
    <cellStyle name="Comma [0] 2 182 2 2" xfId="50525" hidden="1" xr:uid="{22F15E2A-2637-401F-852A-91E2DB475136}"/>
    <cellStyle name="Comma [0] 2 182 2 2" xfId="50816" hidden="1" xr:uid="{91093E7D-73F8-4EDF-B17A-072D67C11D99}"/>
    <cellStyle name="Comma [0] 2 182 2 2" xfId="51511" hidden="1" xr:uid="{1F5A95D3-47CB-41CB-BAFD-4C4142ECBA93}"/>
    <cellStyle name="Comma [0] 2 182 2 2" xfId="52078" hidden="1" xr:uid="{4FEA2A85-1CD7-4D20-9E0B-34F9F3E2A923}"/>
    <cellStyle name="Comma [0] 2 182 2 2" xfId="52269" hidden="1" xr:uid="{E9461DC1-D557-4B49-B85A-5A8C527F05C5}"/>
    <cellStyle name="Comma [0] 2 182 2 2" xfId="52560" hidden="1" xr:uid="{A37454F6-AC22-44A2-9B0F-F46B40BEC0D1}"/>
    <cellStyle name="Comma [0] 2 182 2 2" xfId="53249" hidden="1" xr:uid="{F333A399-6D78-497B-BD4B-2D6ADA746AF9}"/>
    <cellStyle name="Comma [0] 2 182 2 2" xfId="53812" hidden="1" xr:uid="{92E98D87-3387-4AA7-B14F-6969EFCDD820}"/>
    <cellStyle name="Comma [0] 2 182 2 2" xfId="54003" hidden="1" xr:uid="{43E9955C-4377-48ED-97AD-2CC5B69B16F2}"/>
    <cellStyle name="Comma [0] 2 182 2 2" xfId="54294" hidden="1" xr:uid="{0BE06477-FE85-4725-8B14-DDB38F798A67}"/>
    <cellStyle name="Comma [0] 2 182 2 2" xfId="54977" hidden="1" xr:uid="{4F74D467-A891-41AF-B717-6E45649D5F92}"/>
    <cellStyle name="Comma [0] 2 182 2 2" xfId="55536" hidden="1" xr:uid="{9996A818-0AD1-45AF-9AD7-70F9DBFA6593}"/>
    <cellStyle name="Comma [0] 2 182 2 2" xfId="55727" hidden="1" xr:uid="{21EB8F58-5C41-4239-B65C-D12A5F2826AA}"/>
    <cellStyle name="Comma [0] 2 182 2 2" xfId="56018" hidden="1" xr:uid="{FAD274D8-AD36-4059-B866-561014C4D89D}"/>
    <cellStyle name="Comma [0] 2 182 2 2" xfId="56690" hidden="1" xr:uid="{D99AEC62-3754-41FA-9C77-AA9C8ABEA4DC}"/>
    <cellStyle name="Comma [0] 2 182 2 2" xfId="57243" hidden="1" xr:uid="{B3ED4B01-1CF7-4075-B621-84503188D82E}"/>
    <cellStyle name="Comma [0] 2 182 2 2" xfId="57434" hidden="1" xr:uid="{42C79F84-B0E6-49DD-B2AC-6426BC45D5CD}"/>
    <cellStyle name="Comma [0] 2 182 2 2" xfId="57725" hidden="1" xr:uid="{A0E8BCA6-467D-45AA-BFFD-EC9C7063744D}"/>
    <cellStyle name="Comma [0] 2 182 2 2" xfId="58387" hidden="1" xr:uid="{3A7B2051-060A-45A3-85D2-793DF96F7DB8}"/>
    <cellStyle name="Comma [0] 2 182 2 2" xfId="58937" hidden="1" xr:uid="{367AFB11-9052-4FF6-ABB4-F8306017C202}"/>
    <cellStyle name="Comma [0] 2 182 2 2" xfId="59128" hidden="1" xr:uid="{D8CE535E-7747-4D44-9DFA-A4D7544BF6B0}"/>
    <cellStyle name="Comma [0] 2 182 2 2" xfId="59419" hidden="1" xr:uid="{68B45278-DB2A-47F5-93A8-7E3BCBC711A8}"/>
    <cellStyle name="Comma [0] 2 182 2 2" xfId="60062" hidden="1" xr:uid="{4E62649F-79E5-4E3D-8AD7-26C7F1370F74}"/>
    <cellStyle name="Comma [0] 2 182 2 2" xfId="60598" hidden="1" xr:uid="{54FBAA91-B1E9-495B-A4A8-04A24D29207E}"/>
    <cellStyle name="Comma [0] 2 182 2 2" xfId="60789" hidden="1" xr:uid="{FB044FAF-FA9A-436D-A5A9-8F758F69F32A}"/>
    <cellStyle name="Comma [0] 2 182 2 2" xfId="61080" hidden="1" xr:uid="{E1861418-2B72-463A-85CD-0926539EA5AE}"/>
    <cellStyle name="Comma [0] 2 182 2 2" xfId="61708" hidden="1" xr:uid="{7BDD043E-2839-4BB7-88C5-F0B1AA7252ED}"/>
    <cellStyle name="Comma [0] 2 182 2 2" xfId="62233" hidden="1" xr:uid="{F7F97E0B-7A2B-4469-B80E-D0F8EE9D4680}"/>
    <cellStyle name="Comma [0] 2 182 2 2" xfId="62424" hidden="1" xr:uid="{15F82682-6B43-4EA7-82D7-05408960ABBD}"/>
    <cellStyle name="Comma [0] 2 182 2 2" xfId="62715" hidden="1" xr:uid="{D5A532AB-E5D4-4296-B763-0EF3E8512530}"/>
    <cellStyle name="Comma [0] 2 182 2 2" xfId="63290" hidden="1" xr:uid="{259087C4-0C9D-4F5F-A4D9-CF431F458F12}"/>
    <cellStyle name="Comma [0] 2 182 2 2" xfId="63755" hidden="1" xr:uid="{6A93E392-0786-464B-AF27-288BB256EEA2}"/>
    <cellStyle name="Comma [0] 2 182 2 2" xfId="63935" hidden="1" xr:uid="{157988A3-976D-400E-AA04-D93DA13FC841}"/>
    <cellStyle name="Comma [0] 2 182 3" xfId="4255" hidden="1" xr:uid="{00000000-0005-0000-0000-0000A2100000}"/>
    <cellStyle name="Comma [0] 2 182 3" xfId="6474" hidden="1" xr:uid="{00000000-0005-0000-0000-00004D190000}"/>
    <cellStyle name="Comma [0] 2 182 3" xfId="7450" hidden="1" xr:uid="{00000000-0005-0000-0000-00001D1D0000}"/>
    <cellStyle name="Comma [0] 2 182 3" xfId="9206" hidden="1" xr:uid="{00000000-0005-0000-0000-0000F9230000}"/>
    <cellStyle name="Comma [0] 2 182 3" xfId="10962" hidden="1" xr:uid="{00000000-0005-0000-0000-0000D52A0000}"/>
    <cellStyle name="Comma [0] 2 182 3" xfId="12718" hidden="1" xr:uid="{00000000-0005-0000-0000-0000B1310000}"/>
    <cellStyle name="Comma [0] 2 182 3" xfId="14474" hidden="1" xr:uid="{00000000-0005-0000-0000-00008D380000}"/>
    <cellStyle name="Comma [0] 2 182 3" xfId="16227" hidden="1" xr:uid="{00000000-0005-0000-0000-0000663F0000}"/>
    <cellStyle name="Comma [0] 2 182 3" xfId="17977" hidden="1" xr:uid="{00000000-0005-0000-0000-00003C460000}"/>
    <cellStyle name="Comma [0] 2 182 3" xfId="19721" hidden="1" xr:uid="{00000000-0005-0000-0000-00000C4D0000}"/>
    <cellStyle name="Comma [0] 2 182 3" xfId="21457" hidden="1" xr:uid="{00000000-0005-0000-0000-0000D4530000}"/>
    <cellStyle name="Comma [0] 2 182 3" xfId="23184" hidden="1" xr:uid="{00000000-0005-0000-0000-0000935A0000}"/>
    <cellStyle name="Comma [0] 2 182 3" xfId="24894" hidden="1" xr:uid="{00000000-0005-0000-0000-000041610000}"/>
    <cellStyle name="Comma [0] 2 182 3" xfId="26590" hidden="1" xr:uid="{00000000-0005-0000-0000-0000E1670000}"/>
    <cellStyle name="Comma [0] 2 182 3" xfId="28258" hidden="1" xr:uid="{00000000-0005-0000-0000-0000656E0000}"/>
    <cellStyle name="Comma [0] 2 182 3" xfId="29896" hidden="1" xr:uid="{00000000-0005-0000-0000-0000CB740000}"/>
    <cellStyle name="Comma [0] 2 182 3" xfId="36359" hidden="1" xr:uid="{293A9E09-525F-476D-9502-6E8012E4F438}"/>
    <cellStyle name="Comma [0] 2 182 3" xfId="38578" hidden="1" xr:uid="{82027BAE-14A1-45AA-9885-5F1E7EB0D891}"/>
    <cellStyle name="Comma [0] 2 182 3" xfId="39554" hidden="1" xr:uid="{74E1A7BE-5235-4FD0-A7BE-9E19DB419658}"/>
    <cellStyle name="Comma [0] 2 182 3" xfId="41310" hidden="1" xr:uid="{1719FF7D-ABCE-42C9-9B08-04769FA398B5}"/>
    <cellStyle name="Comma [0] 2 182 3" xfId="43066" hidden="1" xr:uid="{3E021185-F5AF-4EF9-9FAD-345CDEFD7DAF}"/>
    <cellStyle name="Comma [0] 2 182 3" xfId="44822" hidden="1" xr:uid="{A8C472DD-0E4A-4AD8-B3F1-E322E3D8D478}"/>
    <cellStyle name="Comma [0] 2 182 3" xfId="46578" hidden="1" xr:uid="{23E1D5AF-6E0A-4BC4-A9AF-110EBAC5522E}"/>
    <cellStyle name="Comma [0] 2 182 3" xfId="48331" hidden="1" xr:uid="{03FB651D-289A-451C-8BE3-294613744795}"/>
    <cellStyle name="Comma [0] 2 182 3" xfId="50081" hidden="1" xr:uid="{8341432D-A252-422A-A9FA-4EB80D899BF5}"/>
    <cellStyle name="Comma [0] 2 182 3" xfId="51825" hidden="1" xr:uid="{A5269D9C-2FF1-4162-9FA4-46E313E4B213}"/>
    <cellStyle name="Comma [0] 2 182 3" xfId="53561" hidden="1" xr:uid="{CEA24553-7697-476B-AC51-E30915EEE181}"/>
    <cellStyle name="Comma [0] 2 182 3" xfId="55288" hidden="1" xr:uid="{93AB19FC-8C18-4E6A-9B00-DE95A1760912}"/>
    <cellStyle name="Comma [0] 2 182 3" xfId="56998" hidden="1" xr:uid="{60925F31-5938-4DE8-94BD-DA029434E76E}"/>
    <cellStyle name="Comma [0] 2 182 3" xfId="58694" hidden="1" xr:uid="{93A285EA-31C6-4AF6-BEC4-220CE11520E2}"/>
    <cellStyle name="Comma [0] 2 182 3" xfId="60362" hidden="1" xr:uid="{0A4827EA-9669-44C0-A1BF-9C1EA7819C10}"/>
    <cellStyle name="Comma [0] 2 182 3" xfId="62000" hidden="1" xr:uid="{0FD5D287-5518-40B7-B334-5116B7CC9041}"/>
    <cellStyle name="Comma [0] 2 183" xfId="468" xr:uid="{00000000-0005-0000-0000-0000D7010000}"/>
    <cellStyle name="Comma [0] 2 183 2" xfId="1127" hidden="1" xr:uid="{00000000-0005-0000-0000-00006A040000}"/>
    <cellStyle name="Comma [0] 2 183 2" xfId="1691" hidden="1" xr:uid="{00000000-0005-0000-0000-00009E060000}"/>
    <cellStyle name="Comma [0] 2 183 2" xfId="1860" hidden="1" xr:uid="{00000000-0005-0000-0000-000047070000}"/>
    <cellStyle name="Comma [0] 2 183 2" xfId="2153" hidden="1" xr:uid="{00000000-0005-0000-0000-00006C080000}"/>
    <cellStyle name="Comma [0] 2 183 2" xfId="33248" hidden="1" xr:uid="{3A668D0C-A140-4FCE-9BEA-D6EAD9493318}"/>
    <cellStyle name="Comma [0] 2 183 2" xfId="33809" hidden="1" xr:uid="{C81E7202-6777-4519-A4CD-52F67978A192}"/>
    <cellStyle name="Comma [0] 2 183 2" xfId="33975" hidden="1" xr:uid="{B6E2FD8E-92F8-4C3A-847A-AD0BA7896B6E}"/>
    <cellStyle name="Comma [0] 2 183 2" xfId="34268" hidden="1" xr:uid="{94A053BA-AEBF-4B92-AC83-0AB2B36BA597}"/>
    <cellStyle name="Comma [0] 2 183 2" xfId="32606" xr:uid="{F81043AD-329B-45D9-94FA-849765CAC4A0}"/>
    <cellStyle name="Comma [0] 2 183 2 2" xfId="4920" hidden="1" xr:uid="{00000000-0005-0000-0000-00003B130000}"/>
    <cellStyle name="Comma [0] 2 183 2 2" xfId="5488" hidden="1" xr:uid="{00000000-0005-0000-0000-000073150000}"/>
    <cellStyle name="Comma [0] 2 183 2 2" xfId="5662" hidden="1" xr:uid="{00000000-0005-0000-0000-000021160000}"/>
    <cellStyle name="Comma [0] 2 183 2 2" xfId="5955" hidden="1" xr:uid="{00000000-0005-0000-0000-000046170000}"/>
    <cellStyle name="Comma [0] 2 183 2 2" xfId="7139" hidden="1" xr:uid="{00000000-0005-0000-0000-0000E61B0000}"/>
    <cellStyle name="Comma [0] 2 183 2 2" xfId="7707" hidden="1" xr:uid="{00000000-0005-0000-0000-00001E1E0000}"/>
    <cellStyle name="Comma [0] 2 183 2 2" xfId="7881" hidden="1" xr:uid="{00000000-0005-0000-0000-0000CC1E0000}"/>
    <cellStyle name="Comma [0] 2 183 2 2" xfId="8174" hidden="1" xr:uid="{00000000-0005-0000-0000-0000F11F0000}"/>
    <cellStyle name="Comma [0] 2 183 2 2" xfId="8895" hidden="1" xr:uid="{00000000-0005-0000-0000-0000C2220000}"/>
    <cellStyle name="Comma [0] 2 183 2 2" xfId="9463" hidden="1" xr:uid="{00000000-0005-0000-0000-0000FA240000}"/>
    <cellStyle name="Comma [0] 2 183 2 2" xfId="9637" hidden="1" xr:uid="{00000000-0005-0000-0000-0000A8250000}"/>
    <cellStyle name="Comma [0] 2 183 2 2" xfId="9930" hidden="1" xr:uid="{00000000-0005-0000-0000-0000CD260000}"/>
    <cellStyle name="Comma [0] 2 183 2 2" xfId="10651" hidden="1" xr:uid="{00000000-0005-0000-0000-00009E290000}"/>
    <cellStyle name="Comma [0] 2 183 2 2" xfId="11219" hidden="1" xr:uid="{00000000-0005-0000-0000-0000D62B0000}"/>
    <cellStyle name="Comma [0] 2 183 2 2" xfId="11393" hidden="1" xr:uid="{00000000-0005-0000-0000-0000842C0000}"/>
    <cellStyle name="Comma [0] 2 183 2 2" xfId="11686" hidden="1" xr:uid="{00000000-0005-0000-0000-0000A92D0000}"/>
    <cellStyle name="Comma [0] 2 183 2 2" xfId="12407" hidden="1" xr:uid="{00000000-0005-0000-0000-00007A300000}"/>
    <cellStyle name="Comma [0] 2 183 2 2" xfId="12975" hidden="1" xr:uid="{00000000-0005-0000-0000-0000B2320000}"/>
    <cellStyle name="Comma [0] 2 183 2 2" xfId="13149" hidden="1" xr:uid="{00000000-0005-0000-0000-000060330000}"/>
    <cellStyle name="Comma [0] 2 183 2 2" xfId="13442" hidden="1" xr:uid="{00000000-0005-0000-0000-000085340000}"/>
    <cellStyle name="Comma [0] 2 183 2 2" xfId="14163" hidden="1" xr:uid="{00000000-0005-0000-0000-000056370000}"/>
    <cellStyle name="Comma [0] 2 183 2 2" xfId="14731" hidden="1" xr:uid="{00000000-0005-0000-0000-00008E390000}"/>
    <cellStyle name="Comma [0] 2 183 2 2" xfId="14905" hidden="1" xr:uid="{00000000-0005-0000-0000-00003C3A0000}"/>
    <cellStyle name="Comma [0] 2 183 2 2" xfId="15198" hidden="1" xr:uid="{00000000-0005-0000-0000-0000613B0000}"/>
    <cellStyle name="Comma [0] 2 183 2 2" xfId="15916" hidden="1" xr:uid="{00000000-0005-0000-0000-00002F3E0000}"/>
    <cellStyle name="Comma [0] 2 183 2 2" xfId="16484" hidden="1" xr:uid="{00000000-0005-0000-0000-000067400000}"/>
    <cellStyle name="Comma [0] 2 183 2 2" xfId="16658" hidden="1" xr:uid="{00000000-0005-0000-0000-000015410000}"/>
    <cellStyle name="Comma [0] 2 183 2 2" xfId="16951" hidden="1" xr:uid="{00000000-0005-0000-0000-00003A420000}"/>
    <cellStyle name="Comma [0] 2 183 2 2" xfId="17666" hidden="1" xr:uid="{00000000-0005-0000-0000-000005450000}"/>
    <cellStyle name="Comma [0] 2 183 2 2" xfId="18234" hidden="1" xr:uid="{00000000-0005-0000-0000-00003D470000}"/>
    <cellStyle name="Comma [0] 2 183 2 2" xfId="18408" hidden="1" xr:uid="{00000000-0005-0000-0000-0000EB470000}"/>
    <cellStyle name="Comma [0] 2 183 2 2" xfId="18701" hidden="1" xr:uid="{00000000-0005-0000-0000-000010490000}"/>
    <cellStyle name="Comma [0] 2 183 2 2" xfId="19411" hidden="1" xr:uid="{00000000-0005-0000-0000-0000D64B0000}"/>
    <cellStyle name="Comma [0] 2 183 2 2" xfId="19978" hidden="1" xr:uid="{00000000-0005-0000-0000-00000D4E0000}"/>
    <cellStyle name="Comma [0] 2 183 2 2" xfId="20152" hidden="1" xr:uid="{00000000-0005-0000-0000-0000BB4E0000}"/>
    <cellStyle name="Comma [0] 2 183 2 2" xfId="20445" hidden="1" xr:uid="{00000000-0005-0000-0000-0000E04F0000}"/>
    <cellStyle name="Comma [0] 2 183 2 2" xfId="21149" hidden="1" xr:uid="{00000000-0005-0000-0000-0000A0520000}"/>
    <cellStyle name="Comma [0] 2 183 2 2" xfId="21712" hidden="1" xr:uid="{00000000-0005-0000-0000-0000D3540000}"/>
    <cellStyle name="Comma [0] 2 183 2 2" xfId="21886" hidden="1" xr:uid="{00000000-0005-0000-0000-000081550000}"/>
    <cellStyle name="Comma [0] 2 183 2 2" xfId="22179" hidden="1" xr:uid="{00000000-0005-0000-0000-0000A6560000}"/>
    <cellStyle name="Comma [0] 2 183 2 2" xfId="22877" hidden="1" xr:uid="{00000000-0005-0000-0000-000060590000}"/>
    <cellStyle name="Comma [0] 2 183 2 2" xfId="23436" hidden="1" xr:uid="{00000000-0005-0000-0000-00008F5B0000}"/>
    <cellStyle name="Comma [0] 2 183 2 2" xfId="23610" hidden="1" xr:uid="{00000000-0005-0000-0000-00003D5C0000}"/>
    <cellStyle name="Comma [0] 2 183 2 2" xfId="23903" hidden="1" xr:uid="{00000000-0005-0000-0000-0000625D0000}"/>
    <cellStyle name="Comma [0] 2 183 2 2" xfId="24590" hidden="1" xr:uid="{00000000-0005-0000-0000-000011600000}"/>
    <cellStyle name="Comma [0] 2 183 2 2" xfId="25143" hidden="1" xr:uid="{00000000-0005-0000-0000-00003A620000}"/>
    <cellStyle name="Comma [0] 2 183 2 2" xfId="25317" hidden="1" xr:uid="{00000000-0005-0000-0000-0000E8620000}"/>
    <cellStyle name="Comma [0] 2 183 2 2" xfId="25610" hidden="1" xr:uid="{00000000-0005-0000-0000-00000D640000}"/>
    <cellStyle name="Comma [0] 2 183 2 2" xfId="26287" hidden="1" xr:uid="{00000000-0005-0000-0000-0000B2660000}"/>
    <cellStyle name="Comma [0] 2 183 2 2" xfId="26837" hidden="1" xr:uid="{00000000-0005-0000-0000-0000D8680000}"/>
    <cellStyle name="Comma [0] 2 183 2 2" xfId="27011" hidden="1" xr:uid="{00000000-0005-0000-0000-000086690000}"/>
    <cellStyle name="Comma [0] 2 183 2 2" xfId="27304" hidden="1" xr:uid="{00000000-0005-0000-0000-0000AB6A0000}"/>
    <cellStyle name="Comma [0] 2 183 2 2" xfId="27962" hidden="1" xr:uid="{00000000-0005-0000-0000-00003D6D0000}"/>
    <cellStyle name="Comma [0] 2 183 2 2" xfId="28498" hidden="1" xr:uid="{00000000-0005-0000-0000-0000556F0000}"/>
    <cellStyle name="Comma [0] 2 183 2 2" xfId="28672" hidden="1" xr:uid="{00000000-0005-0000-0000-000003700000}"/>
    <cellStyle name="Comma [0] 2 183 2 2" xfId="28965" hidden="1" xr:uid="{00000000-0005-0000-0000-000028710000}"/>
    <cellStyle name="Comma [0] 2 183 2 2" xfId="29608" hidden="1" xr:uid="{00000000-0005-0000-0000-0000AB730000}"/>
    <cellStyle name="Comma [0] 2 183 2 2" xfId="30133" hidden="1" xr:uid="{00000000-0005-0000-0000-0000B8750000}"/>
    <cellStyle name="Comma [0] 2 183 2 2" xfId="30307" hidden="1" xr:uid="{00000000-0005-0000-0000-000066760000}"/>
    <cellStyle name="Comma [0] 2 183 2 2" xfId="30600" hidden="1" xr:uid="{00000000-0005-0000-0000-00008B770000}"/>
    <cellStyle name="Comma [0] 2 183 2 2" xfId="31190" hidden="1" xr:uid="{00000000-0005-0000-0000-0000D9790000}"/>
    <cellStyle name="Comma [0] 2 183 2 2" xfId="31655" hidden="1" xr:uid="{00000000-0005-0000-0000-0000AA7B0000}"/>
    <cellStyle name="Comma [0] 2 183 2 2" xfId="31818" hidden="1" xr:uid="{00000000-0005-0000-0000-00004D7C0000}"/>
    <cellStyle name="Comma [0] 2 183 2 2" xfId="37024" hidden="1" xr:uid="{BBDA73AB-19BA-4297-B204-0F99CC5B3083}"/>
    <cellStyle name="Comma [0] 2 183 2 2" xfId="37592" hidden="1" xr:uid="{1E1AC638-0897-4237-A040-C03A5DFE860F}"/>
    <cellStyle name="Comma [0] 2 183 2 2" xfId="37766" hidden="1" xr:uid="{785C9865-ED4B-4E47-B79E-D27E527FD51C}"/>
    <cellStyle name="Comma [0] 2 183 2 2" xfId="38059" hidden="1" xr:uid="{3C3E202A-0182-4EE5-A0B8-54E98E5B1A67}"/>
    <cellStyle name="Comma [0] 2 183 2 2" xfId="39243" hidden="1" xr:uid="{DD7480F7-DB43-4C0F-9A7A-F9081CC60A8D}"/>
    <cellStyle name="Comma [0] 2 183 2 2" xfId="39811" hidden="1" xr:uid="{444E81B7-17E2-4741-A511-CDCC150CE379}"/>
    <cellStyle name="Comma [0] 2 183 2 2" xfId="39985" hidden="1" xr:uid="{4AF2D82D-61C1-4480-8961-95A59A9A07E5}"/>
    <cellStyle name="Comma [0] 2 183 2 2" xfId="40278" hidden="1" xr:uid="{BAEFBF57-420F-4B1C-B98F-47B866311396}"/>
    <cellStyle name="Comma [0] 2 183 2 2" xfId="40999" hidden="1" xr:uid="{C120397A-A8CF-436B-A776-E5FE31AC5B75}"/>
    <cellStyle name="Comma [0] 2 183 2 2" xfId="41567" hidden="1" xr:uid="{FFD60224-3CD2-4E00-A762-2751C529E374}"/>
    <cellStyle name="Comma [0] 2 183 2 2" xfId="41741" hidden="1" xr:uid="{19A0CF4B-963F-456A-94A5-DE6F727C1959}"/>
    <cellStyle name="Comma [0] 2 183 2 2" xfId="42034" hidden="1" xr:uid="{F0174F70-4080-4EB7-AC09-4EB7145A7FB5}"/>
    <cellStyle name="Comma [0] 2 183 2 2" xfId="42755" hidden="1" xr:uid="{E38D3F45-3FD4-4FB3-853B-8E358F21BA89}"/>
    <cellStyle name="Comma [0] 2 183 2 2" xfId="43323" hidden="1" xr:uid="{946EF969-C680-4576-991B-8DDF71ABED29}"/>
    <cellStyle name="Comma [0] 2 183 2 2" xfId="43497" hidden="1" xr:uid="{F40537B4-E15A-4DF1-8C75-C9AC871909E3}"/>
    <cellStyle name="Comma [0] 2 183 2 2" xfId="43790" hidden="1" xr:uid="{9EE4935D-5408-4F56-AB74-B1D31E337EA7}"/>
    <cellStyle name="Comma [0] 2 183 2 2" xfId="44511" hidden="1" xr:uid="{E70215C9-0F8A-4BE4-8F08-1E97FFF92722}"/>
    <cellStyle name="Comma [0] 2 183 2 2" xfId="45079" hidden="1" xr:uid="{795F2092-4650-4C85-9E20-2DE018F92EDA}"/>
    <cellStyle name="Comma [0] 2 183 2 2" xfId="45253" hidden="1" xr:uid="{FA1E2BAF-F3F1-4CEF-8109-9430E207727E}"/>
    <cellStyle name="Comma [0] 2 183 2 2" xfId="45546" hidden="1" xr:uid="{E1D6855F-24A2-4996-81E8-5C17CD71A956}"/>
    <cellStyle name="Comma [0] 2 183 2 2" xfId="46267" hidden="1" xr:uid="{FB77EC48-E779-4BAA-9057-64357052E71B}"/>
    <cellStyle name="Comma [0] 2 183 2 2" xfId="46835" hidden="1" xr:uid="{5FA788AD-127C-495C-A8A3-2ABB7A2F25CF}"/>
    <cellStyle name="Comma [0] 2 183 2 2" xfId="47009" hidden="1" xr:uid="{79510122-A18B-4029-92B3-41471903C61F}"/>
    <cellStyle name="Comma [0] 2 183 2 2" xfId="47302" hidden="1" xr:uid="{AA3E10A1-BCDB-40B6-92A9-2591F31569A5}"/>
    <cellStyle name="Comma [0] 2 183 2 2" xfId="48020" hidden="1" xr:uid="{A0A4B36F-84CF-419C-8798-4A949951A24E}"/>
    <cellStyle name="Comma [0] 2 183 2 2" xfId="48588" hidden="1" xr:uid="{88B1407B-88B7-4854-A25D-A99F1B056E43}"/>
    <cellStyle name="Comma [0] 2 183 2 2" xfId="48762" hidden="1" xr:uid="{CB96EFFD-F03B-4C95-9553-8A6E45D1F034}"/>
    <cellStyle name="Comma [0] 2 183 2 2" xfId="49055" hidden="1" xr:uid="{BB84C933-0C35-43EC-9EE4-100985869F73}"/>
    <cellStyle name="Comma [0] 2 183 2 2" xfId="49770" hidden="1" xr:uid="{D002EC05-4E9D-469E-AF19-FC3E61B8F690}"/>
    <cellStyle name="Comma [0] 2 183 2 2" xfId="50338" hidden="1" xr:uid="{7D557E5E-0CA1-4279-AD10-F7A878346E95}"/>
    <cellStyle name="Comma [0] 2 183 2 2" xfId="50512" hidden="1" xr:uid="{FE8556E8-D2F8-4C99-B984-DFA8110B4AA0}"/>
    <cellStyle name="Comma [0] 2 183 2 2" xfId="50805" hidden="1" xr:uid="{55746C78-533E-4D96-99A2-FE81C7DA75BB}"/>
    <cellStyle name="Comma [0] 2 183 2 2" xfId="51515" hidden="1" xr:uid="{689C8C74-AF1C-49A3-B9E2-5D89A434B960}"/>
    <cellStyle name="Comma [0] 2 183 2 2" xfId="52082" hidden="1" xr:uid="{E63630CE-DF9B-4EB8-AE2F-238DE20F0C18}"/>
    <cellStyle name="Comma [0] 2 183 2 2" xfId="52256" hidden="1" xr:uid="{71EBA8BD-7E2F-49D4-8FEE-2ECBF0F6BBFB}"/>
    <cellStyle name="Comma [0] 2 183 2 2" xfId="52549" hidden="1" xr:uid="{2420D266-B95C-451B-8557-3E6687E60C0E}"/>
    <cellStyle name="Comma [0] 2 183 2 2" xfId="53253" hidden="1" xr:uid="{C7CCFE89-92AE-4FB6-844C-83820F3ECFBB}"/>
    <cellStyle name="Comma [0] 2 183 2 2" xfId="53816" hidden="1" xr:uid="{65902065-36E7-44EE-8CA0-EFDF0E7F3AD3}"/>
    <cellStyle name="Comma [0] 2 183 2 2" xfId="53990" hidden="1" xr:uid="{67F53981-14D6-4480-9A91-61E6BEA28526}"/>
    <cellStyle name="Comma [0] 2 183 2 2" xfId="54283" hidden="1" xr:uid="{5D410444-50D4-4D16-9364-021D53A037F5}"/>
    <cellStyle name="Comma [0] 2 183 2 2" xfId="54981" hidden="1" xr:uid="{1077DD90-7639-43F2-9F17-52E3913B6598}"/>
    <cellStyle name="Comma [0] 2 183 2 2" xfId="55540" hidden="1" xr:uid="{3B435E5C-E729-418C-AA5C-C18290C4AC2E}"/>
    <cellStyle name="Comma [0] 2 183 2 2" xfId="55714" hidden="1" xr:uid="{60F6F85C-65F2-4260-9F6F-895706DB6C65}"/>
    <cellStyle name="Comma [0] 2 183 2 2" xfId="56007" hidden="1" xr:uid="{0C89B77E-73AB-47C0-A8C3-96F72FEC61C9}"/>
    <cellStyle name="Comma [0] 2 183 2 2" xfId="56694" hidden="1" xr:uid="{8EB3B9E8-2BBE-412D-BD08-0E233AD9D865}"/>
    <cellStyle name="Comma [0] 2 183 2 2" xfId="57247" hidden="1" xr:uid="{836837A6-C89F-4ECE-B6AE-2F5188BC726D}"/>
    <cellStyle name="Comma [0] 2 183 2 2" xfId="57421" hidden="1" xr:uid="{A72FB51D-6881-4B41-B307-4684B7C98152}"/>
    <cellStyle name="Comma [0] 2 183 2 2" xfId="57714" hidden="1" xr:uid="{80213B33-BD69-4F2B-9E20-B08AA11AF97E}"/>
    <cellStyle name="Comma [0] 2 183 2 2" xfId="58391" hidden="1" xr:uid="{6BAB5FEF-95B1-47D5-BA38-0E541035E887}"/>
    <cellStyle name="Comma [0] 2 183 2 2" xfId="58941" hidden="1" xr:uid="{DC7C4937-4F34-48D0-9720-17C978A2732E}"/>
    <cellStyle name="Comma [0] 2 183 2 2" xfId="59115" hidden="1" xr:uid="{6ABE85A6-32C5-4AEE-9E80-2B9F1B36526B}"/>
    <cellStyle name="Comma [0] 2 183 2 2" xfId="59408" hidden="1" xr:uid="{57AE592C-56FD-4689-BC8B-19BF1EC4C3F3}"/>
    <cellStyle name="Comma [0] 2 183 2 2" xfId="60066" hidden="1" xr:uid="{EA5D0DEE-861A-41FE-9142-006C4F679CDA}"/>
    <cellStyle name="Comma [0] 2 183 2 2" xfId="60602" hidden="1" xr:uid="{81EE6727-9B61-4CBE-824D-87B8C26705A2}"/>
    <cellStyle name="Comma [0] 2 183 2 2" xfId="60776" hidden="1" xr:uid="{363B08BE-BB69-4D6D-95C6-3617AE6ECD3F}"/>
    <cellStyle name="Comma [0] 2 183 2 2" xfId="61069" hidden="1" xr:uid="{95A85971-2C32-4F4E-9410-8982CEF4A7AD}"/>
    <cellStyle name="Comma [0] 2 183 2 2" xfId="61712" hidden="1" xr:uid="{2CE76878-A7C1-4D2F-9012-84CFAC1950A8}"/>
    <cellStyle name="Comma [0] 2 183 2 2" xfId="62237" hidden="1" xr:uid="{08357F4B-02D2-454E-BFCB-989B78EED606}"/>
    <cellStyle name="Comma [0] 2 183 2 2" xfId="62411" hidden="1" xr:uid="{43741CA6-A8BA-4F8E-8FEE-725ABB7D5AB0}"/>
    <cellStyle name="Comma [0] 2 183 2 2" xfId="62704" hidden="1" xr:uid="{99C56129-6B7B-46C2-8200-82785F09BF85}"/>
    <cellStyle name="Comma [0] 2 183 2 2" xfId="63294" hidden="1" xr:uid="{B948AFAB-D78F-450F-8DC8-07ED8A327E16}"/>
    <cellStyle name="Comma [0] 2 183 2 2" xfId="63759" hidden="1" xr:uid="{B3D40DAE-6274-47B8-AA0C-43F6F4E7E046}"/>
    <cellStyle name="Comma [0] 2 183 2 2" xfId="63922" hidden="1" xr:uid="{8444745E-5C0F-4896-9C36-ABBE943AC1FA}"/>
    <cellStyle name="Comma [0] 2 183 3" xfId="4259" hidden="1" xr:uid="{00000000-0005-0000-0000-0000A6100000}"/>
    <cellStyle name="Comma [0] 2 183 3" xfId="6478" hidden="1" xr:uid="{00000000-0005-0000-0000-000051190000}"/>
    <cellStyle name="Comma [0] 2 183 3" xfId="7453" hidden="1" xr:uid="{00000000-0005-0000-0000-0000201D0000}"/>
    <cellStyle name="Comma [0] 2 183 3" xfId="9209" hidden="1" xr:uid="{00000000-0005-0000-0000-0000FC230000}"/>
    <cellStyle name="Comma [0] 2 183 3" xfId="10965" hidden="1" xr:uid="{00000000-0005-0000-0000-0000D82A0000}"/>
    <cellStyle name="Comma [0] 2 183 3" xfId="12721" hidden="1" xr:uid="{00000000-0005-0000-0000-0000B4310000}"/>
    <cellStyle name="Comma [0] 2 183 3" xfId="14477" hidden="1" xr:uid="{00000000-0005-0000-0000-000090380000}"/>
    <cellStyle name="Comma [0] 2 183 3" xfId="16230" hidden="1" xr:uid="{00000000-0005-0000-0000-0000693F0000}"/>
    <cellStyle name="Comma [0] 2 183 3" xfId="17980" hidden="1" xr:uid="{00000000-0005-0000-0000-00003F460000}"/>
    <cellStyle name="Comma [0] 2 183 3" xfId="19724" hidden="1" xr:uid="{00000000-0005-0000-0000-00000F4D0000}"/>
    <cellStyle name="Comma [0] 2 183 3" xfId="21460" hidden="1" xr:uid="{00000000-0005-0000-0000-0000D7530000}"/>
    <cellStyle name="Comma [0] 2 183 3" xfId="23187" hidden="1" xr:uid="{00000000-0005-0000-0000-0000965A0000}"/>
    <cellStyle name="Comma [0] 2 183 3" xfId="24897" hidden="1" xr:uid="{00000000-0005-0000-0000-000044610000}"/>
    <cellStyle name="Comma [0] 2 183 3" xfId="26593" hidden="1" xr:uid="{00000000-0005-0000-0000-0000E4670000}"/>
    <cellStyle name="Comma [0] 2 183 3" xfId="28261" hidden="1" xr:uid="{00000000-0005-0000-0000-0000686E0000}"/>
    <cellStyle name="Comma [0] 2 183 3" xfId="29899" hidden="1" xr:uid="{00000000-0005-0000-0000-0000CE740000}"/>
    <cellStyle name="Comma [0] 2 183 3" xfId="36363" hidden="1" xr:uid="{DAE76A63-811E-45F4-AD26-64E48D5F5B79}"/>
    <cellStyle name="Comma [0] 2 183 3" xfId="38582" hidden="1" xr:uid="{102B939A-10F0-4E08-B521-0CA3EA7F8BDB}"/>
    <cellStyle name="Comma [0] 2 183 3" xfId="39557" hidden="1" xr:uid="{50D41D3E-2BE6-42A4-9667-6EBC863C82A3}"/>
    <cellStyle name="Comma [0] 2 183 3" xfId="41313" hidden="1" xr:uid="{2E03751A-5542-4455-ABCC-E79ABC979ED7}"/>
    <cellStyle name="Comma [0] 2 183 3" xfId="43069" hidden="1" xr:uid="{59F12620-1B7B-4C56-951C-605DACC9CD30}"/>
    <cellStyle name="Comma [0] 2 183 3" xfId="44825" hidden="1" xr:uid="{15548AF8-0E53-4A5A-BF0D-E5BEB12EE8AC}"/>
    <cellStyle name="Comma [0] 2 183 3" xfId="46581" hidden="1" xr:uid="{DE437795-A40D-4669-B9F8-72B065C914E5}"/>
    <cellStyle name="Comma [0] 2 183 3" xfId="48334" hidden="1" xr:uid="{2CFE8CA3-3DB3-4F1F-8762-7ED07A8C9891}"/>
    <cellStyle name="Comma [0] 2 183 3" xfId="50084" hidden="1" xr:uid="{D1E818A7-2F49-4105-8447-FD2E3AF9C41F}"/>
    <cellStyle name="Comma [0] 2 183 3" xfId="51828" hidden="1" xr:uid="{14F330B2-1BBC-4686-A9F4-87926DF4503E}"/>
    <cellStyle name="Comma [0] 2 183 3" xfId="53564" hidden="1" xr:uid="{EB6431DA-6CAA-4778-A605-DF4C2FC582C7}"/>
    <cellStyle name="Comma [0] 2 183 3" xfId="55291" hidden="1" xr:uid="{21125215-0CE1-4E1B-B78C-CCD581B75043}"/>
    <cellStyle name="Comma [0] 2 183 3" xfId="57001" hidden="1" xr:uid="{E41DEBC9-69E1-4BCD-BF49-3F26D521101C}"/>
    <cellStyle name="Comma [0] 2 183 3" xfId="58697" hidden="1" xr:uid="{0BF01E95-6448-4ABE-8E83-DCF78748E90E}"/>
    <cellStyle name="Comma [0] 2 183 3" xfId="60365" hidden="1" xr:uid="{78BA3F44-C620-41A7-8F4F-7386E0C9B94B}"/>
    <cellStyle name="Comma [0] 2 183 3" xfId="62003" hidden="1" xr:uid="{E9C70A9E-A4F2-4018-9951-8ABD7232AD24}"/>
    <cellStyle name="Comma [0] 2 184" xfId="460" xr:uid="{00000000-0005-0000-0000-0000CF010000}"/>
    <cellStyle name="Comma [0] 2 184 2" xfId="1119" hidden="1" xr:uid="{00000000-0005-0000-0000-000062040000}"/>
    <cellStyle name="Comma [0] 2 184 2" xfId="1684" hidden="1" xr:uid="{00000000-0005-0000-0000-000097060000}"/>
    <cellStyle name="Comma [0] 2 184 2" xfId="1879" hidden="1" xr:uid="{00000000-0005-0000-0000-00005A070000}"/>
    <cellStyle name="Comma [0] 2 184 2" xfId="2170" hidden="1" xr:uid="{00000000-0005-0000-0000-00007D080000}"/>
    <cellStyle name="Comma [0] 2 184 2" xfId="33240" hidden="1" xr:uid="{F288B533-9458-4176-AE34-30FFC0C4DDBA}"/>
    <cellStyle name="Comma [0] 2 184 2" xfId="33802" hidden="1" xr:uid="{F10CF044-74DB-4AC8-B18D-2C9AE5918053}"/>
    <cellStyle name="Comma [0] 2 184 2" xfId="33994" hidden="1" xr:uid="{724C2712-8EC9-4E9E-ADA2-74A6FB898012}"/>
    <cellStyle name="Comma [0] 2 184 2" xfId="34285" hidden="1" xr:uid="{35C39702-3CA3-4E2E-9EA1-2118ABBC6F60}"/>
    <cellStyle name="Comma [0] 2 184 2" xfId="32598" xr:uid="{3C0E73A3-C21D-4452-8B44-AF5E5AE17F1F}"/>
    <cellStyle name="Comma [0] 2 184 2 2" xfId="4912" hidden="1" xr:uid="{00000000-0005-0000-0000-000033130000}"/>
    <cellStyle name="Comma [0] 2 184 2 2" xfId="5481" hidden="1" xr:uid="{00000000-0005-0000-0000-00006C150000}"/>
    <cellStyle name="Comma [0] 2 184 2 2" xfId="5681" hidden="1" xr:uid="{00000000-0005-0000-0000-000034160000}"/>
    <cellStyle name="Comma [0] 2 184 2 2" xfId="5972" hidden="1" xr:uid="{00000000-0005-0000-0000-000057170000}"/>
    <cellStyle name="Comma [0] 2 184 2 2" xfId="7131" hidden="1" xr:uid="{00000000-0005-0000-0000-0000DE1B0000}"/>
    <cellStyle name="Comma [0] 2 184 2 2" xfId="7700" hidden="1" xr:uid="{00000000-0005-0000-0000-0000171E0000}"/>
    <cellStyle name="Comma [0] 2 184 2 2" xfId="7900" hidden="1" xr:uid="{00000000-0005-0000-0000-0000DF1E0000}"/>
    <cellStyle name="Comma [0] 2 184 2 2" xfId="8191" hidden="1" xr:uid="{00000000-0005-0000-0000-000002200000}"/>
    <cellStyle name="Comma [0] 2 184 2 2" xfId="8887" hidden="1" xr:uid="{00000000-0005-0000-0000-0000BA220000}"/>
    <cellStyle name="Comma [0] 2 184 2 2" xfId="9456" hidden="1" xr:uid="{00000000-0005-0000-0000-0000F3240000}"/>
    <cellStyle name="Comma [0] 2 184 2 2" xfId="9656" hidden="1" xr:uid="{00000000-0005-0000-0000-0000BB250000}"/>
    <cellStyle name="Comma [0] 2 184 2 2" xfId="9947" hidden="1" xr:uid="{00000000-0005-0000-0000-0000DE260000}"/>
    <cellStyle name="Comma [0] 2 184 2 2" xfId="10643" hidden="1" xr:uid="{00000000-0005-0000-0000-000096290000}"/>
    <cellStyle name="Comma [0] 2 184 2 2" xfId="11212" hidden="1" xr:uid="{00000000-0005-0000-0000-0000CF2B0000}"/>
    <cellStyle name="Comma [0] 2 184 2 2" xfId="11412" hidden="1" xr:uid="{00000000-0005-0000-0000-0000972C0000}"/>
    <cellStyle name="Comma [0] 2 184 2 2" xfId="11703" hidden="1" xr:uid="{00000000-0005-0000-0000-0000BA2D0000}"/>
    <cellStyle name="Comma [0] 2 184 2 2" xfId="12399" hidden="1" xr:uid="{00000000-0005-0000-0000-000072300000}"/>
    <cellStyle name="Comma [0] 2 184 2 2" xfId="12968" hidden="1" xr:uid="{00000000-0005-0000-0000-0000AB320000}"/>
    <cellStyle name="Comma [0] 2 184 2 2" xfId="13168" hidden="1" xr:uid="{00000000-0005-0000-0000-000073330000}"/>
    <cellStyle name="Comma [0] 2 184 2 2" xfId="13459" hidden="1" xr:uid="{00000000-0005-0000-0000-000096340000}"/>
    <cellStyle name="Comma [0] 2 184 2 2" xfId="14155" hidden="1" xr:uid="{00000000-0005-0000-0000-00004E370000}"/>
    <cellStyle name="Comma [0] 2 184 2 2" xfId="14724" hidden="1" xr:uid="{00000000-0005-0000-0000-000087390000}"/>
    <cellStyle name="Comma [0] 2 184 2 2" xfId="14924" hidden="1" xr:uid="{00000000-0005-0000-0000-00004F3A0000}"/>
    <cellStyle name="Comma [0] 2 184 2 2" xfId="15215" hidden="1" xr:uid="{00000000-0005-0000-0000-0000723B0000}"/>
    <cellStyle name="Comma [0] 2 184 2 2" xfId="15908" hidden="1" xr:uid="{00000000-0005-0000-0000-0000273E0000}"/>
    <cellStyle name="Comma [0] 2 184 2 2" xfId="16477" hidden="1" xr:uid="{00000000-0005-0000-0000-000060400000}"/>
    <cellStyle name="Comma [0] 2 184 2 2" xfId="16677" hidden="1" xr:uid="{00000000-0005-0000-0000-000028410000}"/>
    <cellStyle name="Comma [0] 2 184 2 2" xfId="16968" hidden="1" xr:uid="{00000000-0005-0000-0000-00004B420000}"/>
    <cellStyle name="Comma [0] 2 184 2 2" xfId="17658" hidden="1" xr:uid="{00000000-0005-0000-0000-0000FD440000}"/>
    <cellStyle name="Comma [0] 2 184 2 2" xfId="18227" hidden="1" xr:uid="{00000000-0005-0000-0000-000036470000}"/>
    <cellStyle name="Comma [0] 2 184 2 2" xfId="18427" hidden="1" xr:uid="{00000000-0005-0000-0000-0000FE470000}"/>
    <cellStyle name="Comma [0] 2 184 2 2" xfId="18718" hidden="1" xr:uid="{00000000-0005-0000-0000-000021490000}"/>
    <cellStyle name="Comma [0] 2 184 2 2" xfId="19403" hidden="1" xr:uid="{00000000-0005-0000-0000-0000CE4B0000}"/>
    <cellStyle name="Comma [0] 2 184 2 2" xfId="19971" hidden="1" xr:uid="{00000000-0005-0000-0000-0000064E0000}"/>
    <cellStyle name="Comma [0] 2 184 2 2" xfId="20171" hidden="1" xr:uid="{00000000-0005-0000-0000-0000CE4E0000}"/>
    <cellStyle name="Comma [0] 2 184 2 2" xfId="20462" hidden="1" xr:uid="{00000000-0005-0000-0000-0000F14F0000}"/>
    <cellStyle name="Comma [0] 2 184 2 2" xfId="21141" hidden="1" xr:uid="{00000000-0005-0000-0000-000098520000}"/>
    <cellStyle name="Comma [0] 2 184 2 2" xfId="21705" hidden="1" xr:uid="{00000000-0005-0000-0000-0000CC540000}"/>
    <cellStyle name="Comma [0] 2 184 2 2" xfId="21905" hidden="1" xr:uid="{00000000-0005-0000-0000-000094550000}"/>
    <cellStyle name="Comma [0] 2 184 2 2" xfId="22196" hidden="1" xr:uid="{00000000-0005-0000-0000-0000B7560000}"/>
    <cellStyle name="Comma [0] 2 184 2 2" xfId="22869" hidden="1" xr:uid="{00000000-0005-0000-0000-000058590000}"/>
    <cellStyle name="Comma [0] 2 184 2 2" xfId="23429" hidden="1" xr:uid="{00000000-0005-0000-0000-0000885B0000}"/>
    <cellStyle name="Comma [0] 2 184 2 2" xfId="23629" hidden="1" xr:uid="{00000000-0005-0000-0000-0000505C0000}"/>
    <cellStyle name="Comma [0] 2 184 2 2" xfId="23920" hidden="1" xr:uid="{00000000-0005-0000-0000-0000735D0000}"/>
    <cellStyle name="Comma [0] 2 184 2 2" xfId="24582" hidden="1" xr:uid="{00000000-0005-0000-0000-000009600000}"/>
    <cellStyle name="Comma [0] 2 184 2 2" xfId="25136" hidden="1" xr:uid="{00000000-0005-0000-0000-000033620000}"/>
    <cellStyle name="Comma [0] 2 184 2 2" xfId="25336" hidden="1" xr:uid="{00000000-0005-0000-0000-0000FB620000}"/>
    <cellStyle name="Comma [0] 2 184 2 2" xfId="25627" hidden="1" xr:uid="{00000000-0005-0000-0000-00001E640000}"/>
    <cellStyle name="Comma [0] 2 184 2 2" xfId="26279" hidden="1" xr:uid="{00000000-0005-0000-0000-0000AA660000}"/>
    <cellStyle name="Comma [0] 2 184 2 2" xfId="26830" hidden="1" xr:uid="{00000000-0005-0000-0000-0000D1680000}"/>
    <cellStyle name="Comma [0] 2 184 2 2" xfId="27030" hidden="1" xr:uid="{00000000-0005-0000-0000-000099690000}"/>
    <cellStyle name="Comma [0] 2 184 2 2" xfId="27321" hidden="1" xr:uid="{00000000-0005-0000-0000-0000BC6A0000}"/>
    <cellStyle name="Comma [0] 2 184 2 2" xfId="27954" hidden="1" xr:uid="{00000000-0005-0000-0000-0000356D0000}"/>
    <cellStyle name="Comma [0] 2 184 2 2" xfId="28491" hidden="1" xr:uid="{00000000-0005-0000-0000-00004E6F0000}"/>
    <cellStyle name="Comma [0] 2 184 2 2" xfId="28691" hidden="1" xr:uid="{00000000-0005-0000-0000-000016700000}"/>
    <cellStyle name="Comma [0] 2 184 2 2" xfId="28982" hidden="1" xr:uid="{00000000-0005-0000-0000-000039710000}"/>
    <cellStyle name="Comma [0] 2 184 2 2" xfId="29600" hidden="1" xr:uid="{00000000-0005-0000-0000-0000A3730000}"/>
    <cellStyle name="Comma [0] 2 184 2 2" xfId="30126" hidden="1" xr:uid="{00000000-0005-0000-0000-0000B1750000}"/>
    <cellStyle name="Comma [0] 2 184 2 2" xfId="30326" hidden="1" xr:uid="{00000000-0005-0000-0000-000079760000}"/>
    <cellStyle name="Comma [0] 2 184 2 2" xfId="30617" hidden="1" xr:uid="{00000000-0005-0000-0000-00009C770000}"/>
    <cellStyle name="Comma [0] 2 184 2 2" xfId="31182" hidden="1" xr:uid="{00000000-0005-0000-0000-0000D1790000}"/>
    <cellStyle name="Comma [0] 2 184 2 2" xfId="31648" hidden="1" xr:uid="{00000000-0005-0000-0000-0000A37B0000}"/>
    <cellStyle name="Comma [0] 2 184 2 2" xfId="31837" hidden="1" xr:uid="{00000000-0005-0000-0000-0000607C0000}"/>
    <cellStyle name="Comma [0] 2 184 2 2" xfId="37016" hidden="1" xr:uid="{EAD0EC68-E050-4D5A-8E0A-C3E289575CA2}"/>
    <cellStyle name="Comma [0] 2 184 2 2" xfId="37585" hidden="1" xr:uid="{442A8CB4-971C-46A0-A9C8-FC1F675FF21E}"/>
    <cellStyle name="Comma [0] 2 184 2 2" xfId="37785" hidden="1" xr:uid="{BE9E4CB4-E8C2-4FD7-A753-BD1A51224A8B}"/>
    <cellStyle name="Comma [0] 2 184 2 2" xfId="38076" hidden="1" xr:uid="{003936AA-0EBE-447E-B98F-666832564E3E}"/>
    <cellStyle name="Comma [0] 2 184 2 2" xfId="39235" hidden="1" xr:uid="{3EFAD521-81BA-45AF-A7EA-D06528EA1A0B}"/>
    <cellStyle name="Comma [0] 2 184 2 2" xfId="39804" hidden="1" xr:uid="{C3633C93-B552-4BF7-9EBD-666C61A1A15D}"/>
    <cellStyle name="Comma [0] 2 184 2 2" xfId="40004" hidden="1" xr:uid="{A561E8ED-33FA-43C8-81CE-EC728CDB14C2}"/>
    <cellStyle name="Comma [0] 2 184 2 2" xfId="40295" hidden="1" xr:uid="{B704A472-8207-4A2A-817A-645A5141B3F9}"/>
    <cellStyle name="Comma [0] 2 184 2 2" xfId="40991" hidden="1" xr:uid="{EE2D0EFB-9F8B-47C0-BDBE-53DC2B2242DE}"/>
    <cellStyle name="Comma [0] 2 184 2 2" xfId="41560" hidden="1" xr:uid="{055B8748-BDE5-4C6B-A6C6-59F23CC356BF}"/>
    <cellStyle name="Comma [0] 2 184 2 2" xfId="41760" hidden="1" xr:uid="{0AC8EC54-3B21-4D83-ADF5-C7E2095C8529}"/>
    <cellStyle name="Comma [0] 2 184 2 2" xfId="42051" hidden="1" xr:uid="{DB8F40BC-B16B-400C-8E2E-4292B49C908E}"/>
    <cellStyle name="Comma [0] 2 184 2 2" xfId="42747" hidden="1" xr:uid="{0E8333C2-3CA7-4AFA-B586-61D1D03D6A75}"/>
    <cellStyle name="Comma [0] 2 184 2 2" xfId="43316" hidden="1" xr:uid="{4B539B57-6CE8-4F9C-92AC-B349B9740F17}"/>
    <cellStyle name="Comma [0] 2 184 2 2" xfId="43516" hidden="1" xr:uid="{19743272-DA65-417E-8DA3-F715D635FD90}"/>
    <cellStyle name="Comma [0] 2 184 2 2" xfId="43807" hidden="1" xr:uid="{9E4E9AD1-E3C2-4E1F-9F90-736202D6C0D9}"/>
    <cellStyle name="Comma [0] 2 184 2 2" xfId="44503" hidden="1" xr:uid="{2D8F65C3-B3B8-476F-8A48-1B9ECDF4BBF8}"/>
    <cellStyle name="Comma [0] 2 184 2 2" xfId="45072" hidden="1" xr:uid="{AB770949-B449-406D-A9B5-4FEB688D7A3D}"/>
    <cellStyle name="Comma [0] 2 184 2 2" xfId="45272" hidden="1" xr:uid="{75798F6F-D4DB-4225-ADA8-899E56D9E6EA}"/>
    <cellStyle name="Comma [0] 2 184 2 2" xfId="45563" hidden="1" xr:uid="{C979FEF8-3D98-4F19-B67A-79CFCCCF7D11}"/>
    <cellStyle name="Comma [0] 2 184 2 2" xfId="46259" hidden="1" xr:uid="{60349909-C93B-4486-999F-77012EA3FDE0}"/>
    <cellStyle name="Comma [0] 2 184 2 2" xfId="46828" hidden="1" xr:uid="{AC35E52B-74E0-4AAC-8C7A-B444B4E2394E}"/>
    <cellStyle name="Comma [0] 2 184 2 2" xfId="47028" hidden="1" xr:uid="{B0949B7D-9570-4628-BFD5-9BBE8D6A1404}"/>
    <cellStyle name="Comma [0] 2 184 2 2" xfId="47319" hidden="1" xr:uid="{A52C073D-90B4-4D3F-A223-D34254CBDDE6}"/>
    <cellStyle name="Comma [0] 2 184 2 2" xfId="48012" hidden="1" xr:uid="{6CE63AFF-274D-4274-96ED-98A826924F35}"/>
    <cellStyle name="Comma [0] 2 184 2 2" xfId="48581" hidden="1" xr:uid="{364114D7-15D6-4485-A1D4-84426E416F3E}"/>
    <cellStyle name="Comma [0] 2 184 2 2" xfId="48781" hidden="1" xr:uid="{42BCECFA-778F-4A54-95C9-D585D034AEC1}"/>
    <cellStyle name="Comma [0] 2 184 2 2" xfId="49072" hidden="1" xr:uid="{7D4B07E2-692F-4989-9A1E-192E54BB7F20}"/>
    <cellStyle name="Comma [0] 2 184 2 2" xfId="49762" hidden="1" xr:uid="{808830C3-B08B-4863-9CD5-409F7A3BF683}"/>
    <cellStyle name="Comma [0] 2 184 2 2" xfId="50331" hidden="1" xr:uid="{6725E4A8-23F6-4736-AE6C-2A386F6F4E38}"/>
    <cellStyle name="Comma [0] 2 184 2 2" xfId="50531" hidden="1" xr:uid="{982DE28A-C77F-4C44-B665-E3A18AFC3524}"/>
    <cellStyle name="Comma [0] 2 184 2 2" xfId="50822" hidden="1" xr:uid="{DC6FA1AA-1B20-4E99-B281-F85759F03D71}"/>
    <cellStyle name="Comma [0] 2 184 2 2" xfId="51507" hidden="1" xr:uid="{0083E11F-B4E6-461C-927F-F390C9DEC7AB}"/>
    <cellStyle name="Comma [0] 2 184 2 2" xfId="52075" hidden="1" xr:uid="{E99BBAE6-F9C7-4A33-B69E-988F19C3EB34}"/>
    <cellStyle name="Comma [0] 2 184 2 2" xfId="52275" hidden="1" xr:uid="{E92F8296-E0B1-4A72-994C-DEA375D9268F}"/>
    <cellStyle name="Comma [0] 2 184 2 2" xfId="52566" hidden="1" xr:uid="{43B62E33-D3F1-4472-BA3C-DFAFABE791F9}"/>
    <cellStyle name="Comma [0] 2 184 2 2" xfId="53245" hidden="1" xr:uid="{455A0240-AEC6-463F-9A2D-6FCD4673E319}"/>
    <cellStyle name="Comma [0] 2 184 2 2" xfId="53809" hidden="1" xr:uid="{357D0297-75D7-4DA8-8276-558714DD378E}"/>
    <cellStyle name="Comma [0] 2 184 2 2" xfId="54009" hidden="1" xr:uid="{E0408697-D779-460C-B1E0-E9C5D7F4A8B3}"/>
    <cellStyle name="Comma [0] 2 184 2 2" xfId="54300" hidden="1" xr:uid="{808639CE-4764-4FFB-9D6B-E18DB1B3D91B}"/>
    <cellStyle name="Comma [0] 2 184 2 2" xfId="54973" hidden="1" xr:uid="{F773A9CD-096A-499D-B43B-7855BF1B1CC3}"/>
    <cellStyle name="Comma [0] 2 184 2 2" xfId="55533" hidden="1" xr:uid="{063F42C4-A6B8-405B-BD79-E7577A9656C3}"/>
    <cellStyle name="Comma [0] 2 184 2 2" xfId="55733" hidden="1" xr:uid="{305A5861-09C1-43DF-98AD-DD7674A8B09C}"/>
    <cellStyle name="Comma [0] 2 184 2 2" xfId="56024" hidden="1" xr:uid="{65D6757F-BE1B-4872-9C82-950289BF82A8}"/>
    <cellStyle name="Comma [0] 2 184 2 2" xfId="56686" hidden="1" xr:uid="{18E5CE51-7066-4154-8A8B-45888CD47293}"/>
    <cellStyle name="Comma [0] 2 184 2 2" xfId="57240" hidden="1" xr:uid="{2630D8C2-6AA6-471D-A209-E01D085F8549}"/>
    <cellStyle name="Comma [0] 2 184 2 2" xfId="57440" hidden="1" xr:uid="{68B1CBB4-554D-4698-80B3-069FA426325F}"/>
    <cellStyle name="Comma [0] 2 184 2 2" xfId="57731" hidden="1" xr:uid="{3C1C4CAA-0C10-48FC-BB7E-90B0C96A657D}"/>
    <cellStyle name="Comma [0] 2 184 2 2" xfId="58383" hidden="1" xr:uid="{7500FAF8-27D3-4E5A-9FAE-690B75A12F19}"/>
    <cellStyle name="Comma [0] 2 184 2 2" xfId="58934" hidden="1" xr:uid="{10377BDB-F5B3-4A4F-8C21-C48819975C6F}"/>
    <cellStyle name="Comma [0] 2 184 2 2" xfId="59134" hidden="1" xr:uid="{394A7B80-5D4E-4425-9DBA-29C3543710D0}"/>
    <cellStyle name="Comma [0] 2 184 2 2" xfId="59425" hidden="1" xr:uid="{92302EAF-AA59-4D01-B907-43EBF60C0D89}"/>
    <cellStyle name="Comma [0] 2 184 2 2" xfId="60058" hidden="1" xr:uid="{CE6BBB74-7E99-462A-AADD-BDEBEB7F9223}"/>
    <cellStyle name="Comma [0] 2 184 2 2" xfId="60595" hidden="1" xr:uid="{1AABD0CA-C7C0-4510-BAD1-9BD462EF8398}"/>
    <cellStyle name="Comma [0] 2 184 2 2" xfId="60795" hidden="1" xr:uid="{E15B03DD-AD0A-4980-A678-E5E77403B5D3}"/>
    <cellStyle name="Comma [0] 2 184 2 2" xfId="61086" hidden="1" xr:uid="{A5C8CA52-B2EE-4C02-AA30-FBD39C32108D}"/>
    <cellStyle name="Comma [0] 2 184 2 2" xfId="61704" hidden="1" xr:uid="{8B8A1E14-851A-42D7-B5AA-CBB94BEB474B}"/>
    <cellStyle name="Comma [0] 2 184 2 2" xfId="62230" hidden="1" xr:uid="{8DCE8521-CBA9-4888-9845-92B390FC6435}"/>
    <cellStyle name="Comma [0] 2 184 2 2" xfId="62430" hidden="1" xr:uid="{2676CD31-C59E-4D8F-A3F4-453E4BEB3B4D}"/>
    <cellStyle name="Comma [0] 2 184 2 2" xfId="62721" hidden="1" xr:uid="{4378AFA8-4F6A-458D-9733-617CF6229194}"/>
    <cellStyle name="Comma [0] 2 184 2 2" xfId="63286" hidden="1" xr:uid="{E44755E4-1060-4FA0-86CA-3CC7F9324D18}"/>
    <cellStyle name="Comma [0] 2 184 2 2" xfId="63752" hidden="1" xr:uid="{CCA9F6E3-0874-46ED-9A57-BE3CED618053}"/>
    <cellStyle name="Comma [0] 2 184 2 2" xfId="63941" hidden="1" xr:uid="{4FF4D7E9-CF98-482F-8A44-77D54CCAC48B}"/>
    <cellStyle name="Comma [0] 2 184 3" xfId="4251" hidden="1" xr:uid="{00000000-0005-0000-0000-00009E100000}"/>
    <cellStyle name="Comma [0] 2 184 3" xfId="6470" hidden="1" xr:uid="{00000000-0005-0000-0000-000049190000}"/>
    <cellStyle name="Comma [0] 2 184 3" xfId="7445" hidden="1" xr:uid="{00000000-0005-0000-0000-0000181D0000}"/>
    <cellStyle name="Comma [0] 2 184 3" xfId="9201" hidden="1" xr:uid="{00000000-0005-0000-0000-0000F4230000}"/>
    <cellStyle name="Comma [0] 2 184 3" xfId="10957" hidden="1" xr:uid="{00000000-0005-0000-0000-0000D02A0000}"/>
    <cellStyle name="Comma [0] 2 184 3" xfId="12713" hidden="1" xr:uid="{00000000-0005-0000-0000-0000AC310000}"/>
    <cellStyle name="Comma [0] 2 184 3" xfId="14469" hidden="1" xr:uid="{00000000-0005-0000-0000-000088380000}"/>
    <cellStyle name="Comma [0] 2 184 3" xfId="16222" hidden="1" xr:uid="{00000000-0005-0000-0000-0000613F0000}"/>
    <cellStyle name="Comma [0] 2 184 3" xfId="17972" hidden="1" xr:uid="{00000000-0005-0000-0000-000037460000}"/>
    <cellStyle name="Comma [0] 2 184 3" xfId="19716" hidden="1" xr:uid="{00000000-0005-0000-0000-0000074D0000}"/>
    <cellStyle name="Comma [0] 2 184 3" xfId="21452" hidden="1" xr:uid="{00000000-0005-0000-0000-0000CF530000}"/>
    <cellStyle name="Comma [0] 2 184 3" xfId="23179" hidden="1" xr:uid="{00000000-0005-0000-0000-00008E5A0000}"/>
    <cellStyle name="Comma [0] 2 184 3" xfId="24889" hidden="1" xr:uid="{00000000-0005-0000-0000-00003C610000}"/>
    <cellStyle name="Comma [0] 2 184 3" xfId="26585" hidden="1" xr:uid="{00000000-0005-0000-0000-0000DC670000}"/>
    <cellStyle name="Comma [0] 2 184 3" xfId="28254" hidden="1" xr:uid="{00000000-0005-0000-0000-0000616E0000}"/>
    <cellStyle name="Comma [0] 2 184 3" xfId="29892" hidden="1" xr:uid="{00000000-0005-0000-0000-0000C7740000}"/>
    <cellStyle name="Comma [0] 2 184 3" xfId="36355" hidden="1" xr:uid="{5C5241DB-BEE6-4E5A-A7C8-47CF9E6E09E5}"/>
    <cellStyle name="Comma [0] 2 184 3" xfId="38574" hidden="1" xr:uid="{AC82412A-6FE1-4D35-9349-C5318F716CAD}"/>
    <cellStyle name="Comma [0] 2 184 3" xfId="39549" hidden="1" xr:uid="{88911F7B-5068-465C-A851-11BE77B665BD}"/>
    <cellStyle name="Comma [0] 2 184 3" xfId="41305" hidden="1" xr:uid="{23890CDE-CFC5-4F89-B065-1E48710F29A7}"/>
    <cellStyle name="Comma [0] 2 184 3" xfId="43061" hidden="1" xr:uid="{5E5D2897-A11F-4A29-A9FE-709C331A792A}"/>
    <cellStyle name="Comma [0] 2 184 3" xfId="44817" hidden="1" xr:uid="{72494732-ED2F-4A28-A2D3-DC9D9EDD3C21}"/>
    <cellStyle name="Comma [0] 2 184 3" xfId="46573" hidden="1" xr:uid="{140FFCBD-C7E5-412F-A8AF-F97F751BBD22}"/>
    <cellStyle name="Comma [0] 2 184 3" xfId="48326" hidden="1" xr:uid="{A95D43AF-1FF7-42F4-BABB-78F19F3224C9}"/>
    <cellStyle name="Comma [0] 2 184 3" xfId="50076" hidden="1" xr:uid="{4362B948-FB70-4CFC-AF67-E893E824B7DD}"/>
    <cellStyle name="Comma [0] 2 184 3" xfId="51820" hidden="1" xr:uid="{E00B0048-D90A-4111-8D0D-0F7F56D1ACD8}"/>
    <cellStyle name="Comma [0] 2 184 3" xfId="53556" hidden="1" xr:uid="{71EFD544-9DFF-41EB-A448-10D4A1C3E2C4}"/>
    <cellStyle name="Comma [0] 2 184 3" xfId="55283" hidden="1" xr:uid="{9F139513-096D-4478-A946-E84BAF006451}"/>
    <cellStyle name="Comma [0] 2 184 3" xfId="56993" hidden="1" xr:uid="{AAB46272-1745-4E41-96CD-2C08DC07759B}"/>
    <cellStyle name="Comma [0] 2 184 3" xfId="58689" hidden="1" xr:uid="{1850BC1C-7D9B-4239-BAD1-F472C08C2D22}"/>
    <cellStyle name="Comma [0] 2 184 3" xfId="60358" hidden="1" xr:uid="{35C7D08E-B577-4F71-8DA8-1C551E0F1CE3}"/>
    <cellStyle name="Comma [0] 2 184 3" xfId="61996" hidden="1" xr:uid="{BA85CA36-E7C0-47A4-AE5E-D975592D178F}"/>
    <cellStyle name="Comma [0] 2 185" xfId="458" xr:uid="{00000000-0005-0000-0000-0000CD010000}"/>
    <cellStyle name="Comma [0] 2 185 2" xfId="1117" hidden="1" xr:uid="{00000000-0005-0000-0000-000060040000}"/>
    <cellStyle name="Comma [0] 2 185 2" xfId="1682" hidden="1" xr:uid="{00000000-0005-0000-0000-000095060000}"/>
    <cellStyle name="Comma [0] 2 185 2" xfId="1885" hidden="1" xr:uid="{00000000-0005-0000-0000-000060070000}"/>
    <cellStyle name="Comma [0] 2 185 2" xfId="2176" hidden="1" xr:uid="{00000000-0005-0000-0000-000083080000}"/>
    <cellStyle name="Comma [0] 2 185 2" xfId="33238" hidden="1" xr:uid="{63F96EC7-041C-4917-BED4-67664BE35AC3}"/>
    <cellStyle name="Comma [0] 2 185 2" xfId="33800" hidden="1" xr:uid="{CF3FC24C-F2F8-4CE9-B044-D08F17922A5B}"/>
    <cellStyle name="Comma [0] 2 185 2" xfId="34000" hidden="1" xr:uid="{11F8DCA5-05A9-4AFD-924D-2FBBE1AF565A}"/>
    <cellStyle name="Comma [0] 2 185 2" xfId="34291" hidden="1" xr:uid="{AA14E07A-4DF1-4976-8199-A07A12682C62}"/>
    <cellStyle name="Comma [0] 2 185 2" xfId="32596" xr:uid="{5340210B-7CD2-41A2-9020-903D7E920DB0}"/>
    <cellStyle name="Comma [0] 2 185 2 2" xfId="4910" hidden="1" xr:uid="{00000000-0005-0000-0000-000031130000}"/>
    <cellStyle name="Comma [0] 2 185 2 2" xfId="5479" hidden="1" xr:uid="{00000000-0005-0000-0000-00006A150000}"/>
    <cellStyle name="Comma [0] 2 185 2 2" xfId="5687" hidden="1" xr:uid="{00000000-0005-0000-0000-00003A160000}"/>
    <cellStyle name="Comma [0] 2 185 2 2" xfId="5978" hidden="1" xr:uid="{00000000-0005-0000-0000-00005D170000}"/>
    <cellStyle name="Comma [0] 2 185 2 2" xfId="7129" hidden="1" xr:uid="{00000000-0005-0000-0000-0000DC1B0000}"/>
    <cellStyle name="Comma [0] 2 185 2 2" xfId="7698" hidden="1" xr:uid="{00000000-0005-0000-0000-0000151E0000}"/>
    <cellStyle name="Comma [0] 2 185 2 2" xfId="7906" hidden="1" xr:uid="{00000000-0005-0000-0000-0000E51E0000}"/>
    <cellStyle name="Comma [0] 2 185 2 2" xfId="8197" hidden="1" xr:uid="{00000000-0005-0000-0000-000008200000}"/>
    <cellStyle name="Comma [0] 2 185 2 2" xfId="8885" hidden="1" xr:uid="{00000000-0005-0000-0000-0000B8220000}"/>
    <cellStyle name="Comma [0] 2 185 2 2" xfId="9454" hidden="1" xr:uid="{00000000-0005-0000-0000-0000F1240000}"/>
    <cellStyle name="Comma [0] 2 185 2 2" xfId="9662" hidden="1" xr:uid="{00000000-0005-0000-0000-0000C1250000}"/>
    <cellStyle name="Comma [0] 2 185 2 2" xfId="9953" hidden="1" xr:uid="{00000000-0005-0000-0000-0000E4260000}"/>
    <cellStyle name="Comma [0] 2 185 2 2" xfId="10641" hidden="1" xr:uid="{00000000-0005-0000-0000-000094290000}"/>
    <cellStyle name="Comma [0] 2 185 2 2" xfId="11210" hidden="1" xr:uid="{00000000-0005-0000-0000-0000CD2B0000}"/>
    <cellStyle name="Comma [0] 2 185 2 2" xfId="11418" hidden="1" xr:uid="{00000000-0005-0000-0000-00009D2C0000}"/>
    <cellStyle name="Comma [0] 2 185 2 2" xfId="11709" hidden="1" xr:uid="{00000000-0005-0000-0000-0000C02D0000}"/>
    <cellStyle name="Comma [0] 2 185 2 2" xfId="12397" hidden="1" xr:uid="{00000000-0005-0000-0000-000070300000}"/>
    <cellStyle name="Comma [0] 2 185 2 2" xfId="12966" hidden="1" xr:uid="{00000000-0005-0000-0000-0000A9320000}"/>
    <cellStyle name="Comma [0] 2 185 2 2" xfId="13174" hidden="1" xr:uid="{00000000-0005-0000-0000-000079330000}"/>
    <cellStyle name="Comma [0] 2 185 2 2" xfId="13465" hidden="1" xr:uid="{00000000-0005-0000-0000-00009C340000}"/>
    <cellStyle name="Comma [0] 2 185 2 2" xfId="14153" hidden="1" xr:uid="{00000000-0005-0000-0000-00004C370000}"/>
    <cellStyle name="Comma [0] 2 185 2 2" xfId="14722" hidden="1" xr:uid="{00000000-0005-0000-0000-000085390000}"/>
    <cellStyle name="Comma [0] 2 185 2 2" xfId="14930" hidden="1" xr:uid="{00000000-0005-0000-0000-0000553A0000}"/>
    <cellStyle name="Comma [0] 2 185 2 2" xfId="15221" hidden="1" xr:uid="{00000000-0005-0000-0000-0000783B0000}"/>
    <cellStyle name="Comma [0] 2 185 2 2" xfId="15906" hidden="1" xr:uid="{00000000-0005-0000-0000-0000253E0000}"/>
    <cellStyle name="Comma [0] 2 185 2 2" xfId="16475" hidden="1" xr:uid="{00000000-0005-0000-0000-00005E400000}"/>
    <cellStyle name="Comma [0] 2 185 2 2" xfId="16683" hidden="1" xr:uid="{00000000-0005-0000-0000-00002E410000}"/>
    <cellStyle name="Comma [0] 2 185 2 2" xfId="16974" hidden="1" xr:uid="{00000000-0005-0000-0000-000051420000}"/>
    <cellStyle name="Comma [0] 2 185 2 2" xfId="17656" hidden="1" xr:uid="{00000000-0005-0000-0000-0000FB440000}"/>
    <cellStyle name="Comma [0] 2 185 2 2" xfId="18225" hidden="1" xr:uid="{00000000-0005-0000-0000-000034470000}"/>
    <cellStyle name="Comma [0] 2 185 2 2" xfId="18433" hidden="1" xr:uid="{00000000-0005-0000-0000-000004480000}"/>
    <cellStyle name="Comma [0] 2 185 2 2" xfId="18724" hidden="1" xr:uid="{00000000-0005-0000-0000-000027490000}"/>
    <cellStyle name="Comma [0] 2 185 2 2" xfId="19401" hidden="1" xr:uid="{00000000-0005-0000-0000-0000CC4B0000}"/>
    <cellStyle name="Comma [0] 2 185 2 2" xfId="19969" hidden="1" xr:uid="{00000000-0005-0000-0000-0000044E0000}"/>
    <cellStyle name="Comma [0] 2 185 2 2" xfId="20177" hidden="1" xr:uid="{00000000-0005-0000-0000-0000D44E0000}"/>
    <cellStyle name="Comma [0] 2 185 2 2" xfId="20468" hidden="1" xr:uid="{00000000-0005-0000-0000-0000F74F0000}"/>
    <cellStyle name="Comma [0] 2 185 2 2" xfId="21139" hidden="1" xr:uid="{00000000-0005-0000-0000-000096520000}"/>
    <cellStyle name="Comma [0] 2 185 2 2" xfId="21703" hidden="1" xr:uid="{00000000-0005-0000-0000-0000CA540000}"/>
    <cellStyle name="Comma [0] 2 185 2 2" xfId="21911" hidden="1" xr:uid="{00000000-0005-0000-0000-00009A550000}"/>
    <cellStyle name="Comma [0] 2 185 2 2" xfId="22202" hidden="1" xr:uid="{00000000-0005-0000-0000-0000BD560000}"/>
    <cellStyle name="Comma [0] 2 185 2 2" xfId="22867" hidden="1" xr:uid="{00000000-0005-0000-0000-000056590000}"/>
    <cellStyle name="Comma [0] 2 185 2 2" xfId="23427" hidden="1" xr:uid="{00000000-0005-0000-0000-0000865B0000}"/>
    <cellStyle name="Comma [0] 2 185 2 2" xfId="23635" hidden="1" xr:uid="{00000000-0005-0000-0000-0000565C0000}"/>
    <cellStyle name="Comma [0] 2 185 2 2" xfId="23926" hidden="1" xr:uid="{00000000-0005-0000-0000-0000795D0000}"/>
    <cellStyle name="Comma [0] 2 185 2 2" xfId="24580" hidden="1" xr:uid="{00000000-0005-0000-0000-000007600000}"/>
    <cellStyle name="Comma [0] 2 185 2 2" xfId="25134" hidden="1" xr:uid="{00000000-0005-0000-0000-000031620000}"/>
    <cellStyle name="Comma [0] 2 185 2 2" xfId="25342" hidden="1" xr:uid="{00000000-0005-0000-0000-000001630000}"/>
    <cellStyle name="Comma [0] 2 185 2 2" xfId="25633" hidden="1" xr:uid="{00000000-0005-0000-0000-000024640000}"/>
    <cellStyle name="Comma [0] 2 185 2 2" xfId="26277" hidden="1" xr:uid="{00000000-0005-0000-0000-0000A8660000}"/>
    <cellStyle name="Comma [0] 2 185 2 2" xfId="26828" hidden="1" xr:uid="{00000000-0005-0000-0000-0000CF680000}"/>
    <cellStyle name="Comma [0] 2 185 2 2" xfId="27036" hidden="1" xr:uid="{00000000-0005-0000-0000-00009F690000}"/>
    <cellStyle name="Comma [0] 2 185 2 2" xfId="27327" hidden="1" xr:uid="{00000000-0005-0000-0000-0000C26A0000}"/>
    <cellStyle name="Comma [0] 2 185 2 2" xfId="27952" hidden="1" xr:uid="{00000000-0005-0000-0000-0000336D0000}"/>
    <cellStyle name="Comma [0] 2 185 2 2" xfId="28489" hidden="1" xr:uid="{00000000-0005-0000-0000-00004C6F0000}"/>
    <cellStyle name="Comma [0] 2 185 2 2" xfId="28697" hidden="1" xr:uid="{00000000-0005-0000-0000-00001C700000}"/>
    <cellStyle name="Comma [0] 2 185 2 2" xfId="28988" hidden="1" xr:uid="{00000000-0005-0000-0000-00003F710000}"/>
    <cellStyle name="Comma [0] 2 185 2 2" xfId="29598" hidden="1" xr:uid="{00000000-0005-0000-0000-0000A1730000}"/>
    <cellStyle name="Comma [0] 2 185 2 2" xfId="30124" hidden="1" xr:uid="{00000000-0005-0000-0000-0000AF750000}"/>
    <cellStyle name="Comma [0] 2 185 2 2" xfId="30332" hidden="1" xr:uid="{00000000-0005-0000-0000-00007F760000}"/>
    <cellStyle name="Comma [0] 2 185 2 2" xfId="30623" hidden="1" xr:uid="{00000000-0005-0000-0000-0000A2770000}"/>
    <cellStyle name="Comma [0] 2 185 2 2" xfId="31180" hidden="1" xr:uid="{00000000-0005-0000-0000-0000CF790000}"/>
    <cellStyle name="Comma [0] 2 185 2 2" xfId="31646" hidden="1" xr:uid="{00000000-0005-0000-0000-0000A17B0000}"/>
    <cellStyle name="Comma [0] 2 185 2 2" xfId="31843" hidden="1" xr:uid="{00000000-0005-0000-0000-0000667C0000}"/>
    <cellStyle name="Comma [0] 2 185 2 2" xfId="37014" hidden="1" xr:uid="{A619E44A-91C0-4791-ABAE-6D1376316D73}"/>
    <cellStyle name="Comma [0] 2 185 2 2" xfId="37583" hidden="1" xr:uid="{B147B8B0-6085-4F50-BC38-EF871ED0466F}"/>
    <cellStyle name="Comma [0] 2 185 2 2" xfId="37791" hidden="1" xr:uid="{BF0F75DA-C05A-4C13-8BB8-8E8B1ED17C82}"/>
    <cellStyle name="Comma [0] 2 185 2 2" xfId="38082" hidden="1" xr:uid="{FAA082CB-E415-470E-99C1-EB92BF61B503}"/>
    <cellStyle name="Comma [0] 2 185 2 2" xfId="39233" hidden="1" xr:uid="{2BEE7C6C-C7BB-47BA-98BD-18C07E3C199B}"/>
    <cellStyle name="Comma [0] 2 185 2 2" xfId="39802" hidden="1" xr:uid="{8D6BB667-29EA-4B62-B1DE-EE467AA3BF31}"/>
    <cellStyle name="Comma [0] 2 185 2 2" xfId="40010" hidden="1" xr:uid="{55A6F492-1E74-437A-87C0-200D3447617F}"/>
    <cellStyle name="Comma [0] 2 185 2 2" xfId="40301" hidden="1" xr:uid="{EFC9AB75-ED98-4403-8287-2DB738D009A4}"/>
    <cellStyle name="Comma [0] 2 185 2 2" xfId="40989" hidden="1" xr:uid="{28F9A0F3-7E1B-415B-AA18-4BA4ACE3738D}"/>
    <cellStyle name="Comma [0] 2 185 2 2" xfId="41558" hidden="1" xr:uid="{0565FED5-1B80-4824-8FA3-9260526642B0}"/>
    <cellStyle name="Comma [0] 2 185 2 2" xfId="41766" hidden="1" xr:uid="{EC5824C9-FEC6-49EA-ACBD-E8CB49F93A51}"/>
    <cellStyle name="Comma [0] 2 185 2 2" xfId="42057" hidden="1" xr:uid="{692FCA59-6EA2-45D4-98B3-948A462E1066}"/>
    <cellStyle name="Comma [0] 2 185 2 2" xfId="42745" hidden="1" xr:uid="{FDCC1AC3-C522-45F4-AB92-5F4297C494E7}"/>
    <cellStyle name="Comma [0] 2 185 2 2" xfId="43314" hidden="1" xr:uid="{10AC8A22-5CB6-4166-99F6-3A6F239974BF}"/>
    <cellStyle name="Comma [0] 2 185 2 2" xfId="43522" hidden="1" xr:uid="{26EBE3A4-0515-4FD5-9392-43FBAF838CB9}"/>
    <cellStyle name="Comma [0] 2 185 2 2" xfId="43813" hidden="1" xr:uid="{90C825CA-789A-412B-A9BA-B8B1EEA2AFC0}"/>
    <cellStyle name="Comma [0] 2 185 2 2" xfId="44501" hidden="1" xr:uid="{33B84756-C266-461B-AF3F-C16DA2C13B31}"/>
    <cellStyle name="Comma [0] 2 185 2 2" xfId="45070" hidden="1" xr:uid="{2A1C4F77-40BE-4152-99CD-2C0FFE03E444}"/>
    <cellStyle name="Comma [0] 2 185 2 2" xfId="45278" hidden="1" xr:uid="{90D16622-8FEC-47ED-B6FA-5E55074DB4CC}"/>
    <cellStyle name="Comma [0] 2 185 2 2" xfId="45569" hidden="1" xr:uid="{09482CB8-381B-4F9F-9921-B9FE08F2060F}"/>
    <cellStyle name="Comma [0] 2 185 2 2" xfId="46257" hidden="1" xr:uid="{C5889AD8-EED3-4877-ADD1-6E8CC807F52B}"/>
    <cellStyle name="Comma [0] 2 185 2 2" xfId="46826" hidden="1" xr:uid="{1F62498B-B232-4A46-956F-38DFA566FDE1}"/>
    <cellStyle name="Comma [0] 2 185 2 2" xfId="47034" hidden="1" xr:uid="{CB2BD262-1C19-414A-B019-5CD573D6CE63}"/>
    <cellStyle name="Comma [0] 2 185 2 2" xfId="47325" hidden="1" xr:uid="{2FD9A554-7B9F-4D74-AE64-2C48A99587DC}"/>
    <cellStyle name="Comma [0] 2 185 2 2" xfId="48010" hidden="1" xr:uid="{405CD75A-9B8B-4BFC-BF54-5AFD95A8377E}"/>
    <cellStyle name="Comma [0] 2 185 2 2" xfId="48579" hidden="1" xr:uid="{BFF02681-6886-46BE-94F8-AE88523B2D88}"/>
    <cellStyle name="Comma [0] 2 185 2 2" xfId="48787" hidden="1" xr:uid="{5262AA5E-606E-4DD9-AEF1-71C881ACDDB6}"/>
    <cellStyle name="Comma [0] 2 185 2 2" xfId="49078" hidden="1" xr:uid="{A80B9281-DE0D-431B-BCDC-BE60094FFFD7}"/>
    <cellStyle name="Comma [0] 2 185 2 2" xfId="49760" hidden="1" xr:uid="{742F3140-6DD0-4DC4-A09A-9D85110D9849}"/>
    <cellStyle name="Comma [0] 2 185 2 2" xfId="50329" hidden="1" xr:uid="{B20AA5BA-FCE4-4F18-8D45-FEDC4C2711AD}"/>
    <cellStyle name="Comma [0] 2 185 2 2" xfId="50537" hidden="1" xr:uid="{096AA240-0FE1-4BFC-BC0C-E2FB926A4AB7}"/>
    <cellStyle name="Comma [0] 2 185 2 2" xfId="50828" hidden="1" xr:uid="{B47B24BC-DF86-4E14-8BDB-8BB3A04F0C89}"/>
    <cellStyle name="Comma [0] 2 185 2 2" xfId="51505" hidden="1" xr:uid="{55669EC2-6AE4-4AA8-BDFE-289450732A9B}"/>
    <cellStyle name="Comma [0] 2 185 2 2" xfId="52073" hidden="1" xr:uid="{8E68D1EE-B686-4DDD-9B98-3A1233B0BB79}"/>
    <cellStyle name="Comma [0] 2 185 2 2" xfId="52281" hidden="1" xr:uid="{86E65405-535D-4D3C-8A08-80BBECC50EB5}"/>
    <cellStyle name="Comma [0] 2 185 2 2" xfId="52572" hidden="1" xr:uid="{42177DDD-2477-405F-ADE9-EA37A8217807}"/>
    <cellStyle name="Comma [0] 2 185 2 2" xfId="53243" hidden="1" xr:uid="{67A8C598-C802-467C-901B-359EE709A743}"/>
    <cellStyle name="Comma [0] 2 185 2 2" xfId="53807" hidden="1" xr:uid="{9980D5D3-CDD4-4482-80E6-B08B3D16DCAD}"/>
    <cellStyle name="Comma [0] 2 185 2 2" xfId="54015" hidden="1" xr:uid="{EE52BF4E-644B-4319-B8D2-8BB9AD20BD34}"/>
    <cellStyle name="Comma [0] 2 185 2 2" xfId="54306" hidden="1" xr:uid="{E9AF47D1-70CA-4B8E-B4B9-61215E8CD69E}"/>
    <cellStyle name="Comma [0] 2 185 2 2" xfId="54971" hidden="1" xr:uid="{7826520B-594A-487F-9BEA-1C47627B41CB}"/>
    <cellStyle name="Comma [0] 2 185 2 2" xfId="55531" hidden="1" xr:uid="{9D32E163-51E5-400A-8471-FAE9092BAB5D}"/>
    <cellStyle name="Comma [0] 2 185 2 2" xfId="55739" hidden="1" xr:uid="{98ECF756-BE34-46E0-B6FF-82CBB51D9665}"/>
    <cellStyle name="Comma [0] 2 185 2 2" xfId="56030" hidden="1" xr:uid="{E68AD180-BCB0-4B48-A8ED-00B5814A1F81}"/>
    <cellStyle name="Comma [0] 2 185 2 2" xfId="56684" hidden="1" xr:uid="{95982550-72F2-426D-8209-104592B95746}"/>
    <cellStyle name="Comma [0] 2 185 2 2" xfId="57238" hidden="1" xr:uid="{F4B9C730-F433-42D5-96D0-1B4C50E2716E}"/>
    <cellStyle name="Comma [0] 2 185 2 2" xfId="57446" hidden="1" xr:uid="{36BF018D-E4B2-4D63-B2B6-71BE656ACD1A}"/>
    <cellStyle name="Comma [0] 2 185 2 2" xfId="57737" hidden="1" xr:uid="{D7C88A74-A77C-4B90-AFF9-6986BC1C8928}"/>
    <cellStyle name="Comma [0] 2 185 2 2" xfId="58381" hidden="1" xr:uid="{8568EFC8-4337-409F-9095-75D6FBF7E7F8}"/>
    <cellStyle name="Comma [0] 2 185 2 2" xfId="58932" hidden="1" xr:uid="{7ADFA104-2D5A-46B7-A0D3-57EAA714C0D1}"/>
    <cellStyle name="Comma [0] 2 185 2 2" xfId="59140" hidden="1" xr:uid="{F468010F-175F-4B74-8BF6-781F34F62287}"/>
    <cellStyle name="Comma [0] 2 185 2 2" xfId="59431" hidden="1" xr:uid="{6D1C2A8E-9132-498E-8883-9F0BBBB1E213}"/>
    <cellStyle name="Comma [0] 2 185 2 2" xfId="60056" hidden="1" xr:uid="{4440978D-893A-4D2A-9BFF-B17372F37A89}"/>
    <cellStyle name="Comma [0] 2 185 2 2" xfId="60593" hidden="1" xr:uid="{B501942A-42F4-4A7F-B832-A4302E9E7BEA}"/>
    <cellStyle name="Comma [0] 2 185 2 2" xfId="60801" hidden="1" xr:uid="{A34D0E02-5273-4CD9-B16F-480D17752004}"/>
    <cellStyle name="Comma [0] 2 185 2 2" xfId="61092" hidden="1" xr:uid="{9D7B9CBA-7CBD-4DF4-A1AC-2A4641A3D6B0}"/>
    <cellStyle name="Comma [0] 2 185 2 2" xfId="61702" hidden="1" xr:uid="{51989AA9-74AB-49EA-B19E-A890E28D91DD}"/>
    <cellStyle name="Comma [0] 2 185 2 2" xfId="62228" hidden="1" xr:uid="{AB2ED773-F24A-440E-A0D4-F1AD254CF464}"/>
    <cellStyle name="Comma [0] 2 185 2 2" xfId="62436" hidden="1" xr:uid="{C397F962-3830-46C5-8659-6981277921A7}"/>
    <cellStyle name="Comma [0] 2 185 2 2" xfId="62727" hidden="1" xr:uid="{3AF3C46B-30B3-44F0-ADF2-26DD0E56FDEF}"/>
    <cellStyle name="Comma [0] 2 185 2 2" xfId="63284" hidden="1" xr:uid="{9EDED407-64B7-4745-BB2A-3D5AEEC9DCC8}"/>
    <cellStyle name="Comma [0] 2 185 2 2" xfId="63750" hidden="1" xr:uid="{F7BEA622-A4B3-4B50-8520-787EB9A33A40}"/>
    <cellStyle name="Comma [0] 2 185 2 2" xfId="63947" hidden="1" xr:uid="{2B04DE05-3CDC-4642-A62E-03658DE62FE0}"/>
    <cellStyle name="Comma [0] 2 185 3" xfId="4249" hidden="1" xr:uid="{00000000-0005-0000-0000-00009C100000}"/>
    <cellStyle name="Comma [0] 2 185 3" xfId="6468" hidden="1" xr:uid="{00000000-0005-0000-0000-000047190000}"/>
    <cellStyle name="Comma [0] 2 185 3" xfId="7442" hidden="1" xr:uid="{00000000-0005-0000-0000-0000151D0000}"/>
    <cellStyle name="Comma [0] 2 185 3" xfId="9198" hidden="1" xr:uid="{00000000-0005-0000-0000-0000F1230000}"/>
    <cellStyle name="Comma [0] 2 185 3" xfId="10954" hidden="1" xr:uid="{00000000-0005-0000-0000-0000CD2A0000}"/>
    <cellStyle name="Comma [0] 2 185 3" xfId="12710" hidden="1" xr:uid="{00000000-0005-0000-0000-0000A9310000}"/>
    <cellStyle name="Comma [0] 2 185 3" xfId="14466" hidden="1" xr:uid="{00000000-0005-0000-0000-000085380000}"/>
    <cellStyle name="Comma [0] 2 185 3" xfId="16219" hidden="1" xr:uid="{00000000-0005-0000-0000-00005E3F0000}"/>
    <cellStyle name="Comma [0] 2 185 3" xfId="17969" hidden="1" xr:uid="{00000000-0005-0000-0000-000034460000}"/>
    <cellStyle name="Comma [0] 2 185 3" xfId="19713" hidden="1" xr:uid="{00000000-0005-0000-0000-0000044D0000}"/>
    <cellStyle name="Comma [0] 2 185 3" xfId="21449" hidden="1" xr:uid="{00000000-0005-0000-0000-0000CC530000}"/>
    <cellStyle name="Comma [0] 2 185 3" xfId="23176" hidden="1" xr:uid="{00000000-0005-0000-0000-00008B5A0000}"/>
    <cellStyle name="Comma [0] 2 185 3" xfId="24886" hidden="1" xr:uid="{00000000-0005-0000-0000-000039610000}"/>
    <cellStyle name="Comma [0] 2 185 3" xfId="26582" hidden="1" xr:uid="{00000000-0005-0000-0000-0000D9670000}"/>
    <cellStyle name="Comma [0] 2 185 3" xfId="28251" hidden="1" xr:uid="{00000000-0005-0000-0000-00005E6E0000}"/>
    <cellStyle name="Comma [0] 2 185 3" xfId="29889" hidden="1" xr:uid="{00000000-0005-0000-0000-0000C4740000}"/>
    <cellStyle name="Comma [0] 2 185 3" xfId="36353" hidden="1" xr:uid="{9B6EF111-679F-44E0-8A6A-DA860E99924F}"/>
    <cellStyle name="Comma [0] 2 185 3" xfId="38572" hidden="1" xr:uid="{59FD77B8-34D8-421F-B5AE-70F4438FAB91}"/>
    <cellStyle name="Comma [0] 2 185 3" xfId="39546" hidden="1" xr:uid="{F11AE014-914B-4154-9018-0C26C2124F91}"/>
    <cellStyle name="Comma [0] 2 185 3" xfId="41302" hidden="1" xr:uid="{FE5FD57B-05B4-4C6A-B5A8-7B32E74E213A}"/>
    <cellStyle name="Comma [0] 2 185 3" xfId="43058" hidden="1" xr:uid="{173A0855-0EDA-4119-BD7B-B1A0DBE41652}"/>
    <cellStyle name="Comma [0] 2 185 3" xfId="44814" hidden="1" xr:uid="{0551745C-D6A4-4475-8F14-280BA3BC72F2}"/>
    <cellStyle name="Comma [0] 2 185 3" xfId="46570" hidden="1" xr:uid="{97654B13-BE6F-491E-93A7-194F8960247B}"/>
    <cellStyle name="Comma [0] 2 185 3" xfId="48323" hidden="1" xr:uid="{8746F2C5-7E7B-4660-83B6-2F23793594A5}"/>
    <cellStyle name="Comma [0] 2 185 3" xfId="50073" hidden="1" xr:uid="{F4B13759-DACB-4FAC-90FA-18DA04777600}"/>
    <cellStyle name="Comma [0] 2 185 3" xfId="51817" hidden="1" xr:uid="{923FA7A8-0B62-4746-9DBA-769E8EA78AE9}"/>
    <cellStyle name="Comma [0] 2 185 3" xfId="53553" hidden="1" xr:uid="{FA553A55-7500-4301-9CA5-BCB9E3E7977B}"/>
    <cellStyle name="Comma [0] 2 185 3" xfId="55280" hidden="1" xr:uid="{41D76A3C-30C7-490A-92B0-B4C5A1CA9F82}"/>
    <cellStyle name="Comma [0] 2 185 3" xfId="56990" hidden="1" xr:uid="{1ABC4AB0-A0C6-4F0A-8605-0A87749DDB58}"/>
    <cellStyle name="Comma [0] 2 185 3" xfId="58686" hidden="1" xr:uid="{BB8A5E15-F290-476F-B2C8-ABF3A4A4E3C3}"/>
    <cellStyle name="Comma [0] 2 185 3" xfId="60355" hidden="1" xr:uid="{90259691-87FD-4BD1-8ACB-0BD7E99539FF}"/>
    <cellStyle name="Comma [0] 2 185 3" xfId="61993" hidden="1" xr:uid="{D4F4CFC8-2196-4170-8852-C07DBF52956B}"/>
    <cellStyle name="Comma [0] 2 186" xfId="495" xr:uid="{00000000-0005-0000-0000-0000F2010000}"/>
    <cellStyle name="Comma [0] 2 186 2" xfId="992" hidden="1" xr:uid="{00000000-0005-0000-0000-0000E3030000}"/>
    <cellStyle name="Comma [0] 2 186 2" xfId="1716" hidden="1" xr:uid="{00000000-0005-0000-0000-0000B7060000}"/>
    <cellStyle name="Comma [0] 2 186 2" xfId="1794" hidden="1" xr:uid="{00000000-0005-0000-0000-000005070000}"/>
    <cellStyle name="Comma [0] 2 186 2" xfId="33114" hidden="1" xr:uid="{F790BBD4-3E77-48E5-84AE-FDCB267E244A}"/>
    <cellStyle name="Comma [0] 2 186 2" xfId="33834" hidden="1" xr:uid="{B245825B-8602-4806-AE5C-EA55C1A1A01E}"/>
    <cellStyle name="Comma [0] 2 186 2" xfId="33909" hidden="1" xr:uid="{F78706A4-458B-4E0F-9BCE-C80D4AFF33AC}"/>
    <cellStyle name="Comma [0] 2 186 2" xfId="32633" xr:uid="{AB51369E-0E6C-4FB8-B650-5E2B1D893779}"/>
    <cellStyle name="Comma [0] 2 186 2 2" xfId="4783" hidden="1" xr:uid="{00000000-0005-0000-0000-0000B2120000}"/>
    <cellStyle name="Comma [0] 2 186 2 2" xfId="4947" hidden="1" xr:uid="{00000000-0005-0000-0000-000056130000}"/>
    <cellStyle name="Comma [0] 2 186 2 2" xfId="5514" hidden="1" xr:uid="{00000000-0005-0000-0000-00008D150000}"/>
    <cellStyle name="Comma [0] 2 186 2 2" xfId="5595" hidden="1" xr:uid="{00000000-0005-0000-0000-0000DE150000}"/>
    <cellStyle name="Comma [0] 2 186 2 2" xfId="7002" hidden="1" xr:uid="{00000000-0005-0000-0000-00005D1B0000}"/>
    <cellStyle name="Comma [0] 2 186 2 2" xfId="7166" hidden="1" xr:uid="{00000000-0005-0000-0000-0000011C0000}"/>
    <cellStyle name="Comma [0] 2 186 2 2" xfId="7733" hidden="1" xr:uid="{00000000-0005-0000-0000-0000381E0000}"/>
    <cellStyle name="Comma [0] 2 186 2 2" xfId="7814" hidden="1" xr:uid="{00000000-0005-0000-0000-0000891E0000}"/>
    <cellStyle name="Comma [0] 2 186 2 2" xfId="8758" hidden="1" xr:uid="{00000000-0005-0000-0000-000039220000}"/>
    <cellStyle name="Comma [0] 2 186 2 2" xfId="8922" hidden="1" xr:uid="{00000000-0005-0000-0000-0000DD220000}"/>
    <cellStyle name="Comma [0] 2 186 2 2" xfId="9489" hidden="1" xr:uid="{00000000-0005-0000-0000-000014250000}"/>
    <cellStyle name="Comma [0] 2 186 2 2" xfId="9570" hidden="1" xr:uid="{00000000-0005-0000-0000-000065250000}"/>
    <cellStyle name="Comma [0] 2 186 2 2" xfId="10514" hidden="1" xr:uid="{00000000-0005-0000-0000-000015290000}"/>
    <cellStyle name="Comma [0] 2 186 2 2" xfId="10678" hidden="1" xr:uid="{00000000-0005-0000-0000-0000B9290000}"/>
    <cellStyle name="Comma [0] 2 186 2 2" xfId="11245" hidden="1" xr:uid="{00000000-0005-0000-0000-0000F02B0000}"/>
    <cellStyle name="Comma [0] 2 186 2 2" xfId="11326" hidden="1" xr:uid="{00000000-0005-0000-0000-0000412C0000}"/>
    <cellStyle name="Comma [0] 2 186 2 2" xfId="12270" hidden="1" xr:uid="{00000000-0005-0000-0000-0000F12F0000}"/>
    <cellStyle name="Comma [0] 2 186 2 2" xfId="12434" hidden="1" xr:uid="{00000000-0005-0000-0000-000095300000}"/>
    <cellStyle name="Comma [0] 2 186 2 2" xfId="13001" hidden="1" xr:uid="{00000000-0005-0000-0000-0000CC320000}"/>
    <cellStyle name="Comma [0] 2 186 2 2" xfId="13082" hidden="1" xr:uid="{00000000-0005-0000-0000-00001D330000}"/>
    <cellStyle name="Comma [0] 2 186 2 2" xfId="14026" hidden="1" xr:uid="{00000000-0005-0000-0000-0000CD360000}"/>
    <cellStyle name="Comma [0] 2 186 2 2" xfId="14190" hidden="1" xr:uid="{00000000-0005-0000-0000-000071370000}"/>
    <cellStyle name="Comma [0] 2 186 2 2" xfId="14757" hidden="1" xr:uid="{00000000-0005-0000-0000-0000A8390000}"/>
    <cellStyle name="Comma [0] 2 186 2 2" xfId="14838" hidden="1" xr:uid="{00000000-0005-0000-0000-0000F9390000}"/>
    <cellStyle name="Comma [0] 2 186 2 2" xfId="15780" hidden="1" xr:uid="{00000000-0005-0000-0000-0000A73D0000}"/>
    <cellStyle name="Comma [0] 2 186 2 2" xfId="15943" hidden="1" xr:uid="{00000000-0005-0000-0000-00004A3E0000}"/>
    <cellStyle name="Comma [0] 2 186 2 2" xfId="16510" hidden="1" xr:uid="{00000000-0005-0000-0000-000081400000}"/>
    <cellStyle name="Comma [0] 2 186 2 2" xfId="16591" hidden="1" xr:uid="{00000000-0005-0000-0000-0000D2400000}"/>
    <cellStyle name="Comma [0] 2 186 2 2" xfId="17531" hidden="1" xr:uid="{00000000-0005-0000-0000-00007E440000}"/>
    <cellStyle name="Comma [0] 2 186 2 2" xfId="17693" hidden="1" xr:uid="{00000000-0005-0000-0000-000020450000}"/>
    <cellStyle name="Comma [0] 2 186 2 2" xfId="18260" hidden="1" xr:uid="{00000000-0005-0000-0000-000057470000}"/>
    <cellStyle name="Comma [0] 2 186 2 2" xfId="18341" hidden="1" xr:uid="{00000000-0005-0000-0000-0000A8470000}"/>
    <cellStyle name="Comma [0] 2 186 2 2" xfId="19277" hidden="1" xr:uid="{00000000-0005-0000-0000-0000504B0000}"/>
    <cellStyle name="Comma [0] 2 186 2 2" xfId="19438" hidden="1" xr:uid="{00000000-0005-0000-0000-0000F14B0000}"/>
    <cellStyle name="Comma [0] 2 186 2 2" xfId="20004" hidden="1" xr:uid="{00000000-0005-0000-0000-0000274E0000}"/>
    <cellStyle name="Comma [0] 2 186 2 2" xfId="20085" hidden="1" xr:uid="{00000000-0005-0000-0000-0000784E0000}"/>
    <cellStyle name="Comma [0] 2 186 2 2" xfId="21016" hidden="1" xr:uid="{00000000-0005-0000-0000-00001B520000}"/>
    <cellStyle name="Comma [0] 2 186 2 2" xfId="21176" hidden="1" xr:uid="{00000000-0005-0000-0000-0000BB520000}"/>
    <cellStyle name="Comma [0] 2 186 2 2" xfId="21738" hidden="1" xr:uid="{00000000-0005-0000-0000-0000ED540000}"/>
    <cellStyle name="Comma [0] 2 186 2 2" xfId="21819" hidden="1" xr:uid="{00000000-0005-0000-0000-00003E550000}"/>
    <cellStyle name="Comma [0] 2 186 2 2" xfId="22744" hidden="1" xr:uid="{00000000-0005-0000-0000-0000DB580000}"/>
    <cellStyle name="Comma [0] 2 186 2 2" xfId="22904" hidden="1" xr:uid="{00000000-0005-0000-0000-00007B590000}"/>
    <cellStyle name="Comma [0] 2 186 2 2" xfId="23462" hidden="1" xr:uid="{00000000-0005-0000-0000-0000A95B0000}"/>
    <cellStyle name="Comma [0] 2 186 2 2" xfId="23543" hidden="1" xr:uid="{00000000-0005-0000-0000-0000FA5B0000}"/>
    <cellStyle name="Comma [0] 2 186 2 2" xfId="24461" hidden="1" xr:uid="{00000000-0005-0000-0000-0000905F0000}"/>
    <cellStyle name="Comma [0] 2 186 2 2" xfId="24617" hidden="1" xr:uid="{00000000-0005-0000-0000-00002C600000}"/>
    <cellStyle name="Comma [0] 2 186 2 2" xfId="25169" hidden="1" xr:uid="{00000000-0005-0000-0000-000054620000}"/>
    <cellStyle name="Comma [0] 2 186 2 2" xfId="25250" hidden="1" xr:uid="{00000000-0005-0000-0000-0000A5620000}"/>
    <cellStyle name="Comma [0] 2 186 2 2" xfId="26159" hidden="1" xr:uid="{00000000-0005-0000-0000-000032660000}"/>
    <cellStyle name="Comma [0] 2 186 2 2" xfId="26314" hidden="1" xr:uid="{00000000-0005-0000-0000-0000CD660000}"/>
    <cellStyle name="Comma [0] 2 186 2 2" xfId="26863" hidden="1" xr:uid="{00000000-0005-0000-0000-0000F2680000}"/>
    <cellStyle name="Comma [0] 2 186 2 2" xfId="26944" hidden="1" xr:uid="{00000000-0005-0000-0000-000043690000}"/>
    <cellStyle name="Comma [0] 2 186 2 2" xfId="27839" hidden="1" xr:uid="{00000000-0005-0000-0000-0000C26C0000}"/>
    <cellStyle name="Comma [0] 2 186 2 2" xfId="27989" hidden="1" xr:uid="{00000000-0005-0000-0000-0000586D0000}"/>
    <cellStyle name="Comma [0] 2 186 2 2" xfId="28524" hidden="1" xr:uid="{00000000-0005-0000-0000-00006F6F0000}"/>
    <cellStyle name="Comma [0] 2 186 2 2" xfId="28605" hidden="1" xr:uid="{00000000-0005-0000-0000-0000C06F0000}"/>
    <cellStyle name="Comma [0] 2 186 2 2" xfId="29489" hidden="1" xr:uid="{00000000-0005-0000-0000-000034730000}"/>
    <cellStyle name="Comma [0] 2 186 2 2" xfId="29635" hidden="1" xr:uid="{00000000-0005-0000-0000-0000C6730000}"/>
    <cellStyle name="Comma [0] 2 186 2 2" xfId="30159" hidden="1" xr:uid="{00000000-0005-0000-0000-0000D2750000}"/>
    <cellStyle name="Comma [0] 2 186 2 2" xfId="30240" hidden="1" xr:uid="{00000000-0005-0000-0000-000023760000}"/>
    <cellStyle name="Comma [0] 2 186 2 2" xfId="31089" hidden="1" xr:uid="{00000000-0005-0000-0000-000074790000}"/>
    <cellStyle name="Comma [0] 2 186 2 2" xfId="31680" hidden="1" xr:uid="{00000000-0005-0000-0000-0000C37B0000}"/>
    <cellStyle name="Comma [0] 2 186 2 2" xfId="31753" hidden="1" xr:uid="{00000000-0005-0000-0000-00000C7C0000}"/>
    <cellStyle name="Comma [0] 2 186 2 2" xfId="36887" hidden="1" xr:uid="{CFE0D9B3-1231-4BF4-A70A-D3BDACF36F38}"/>
    <cellStyle name="Comma [0] 2 186 2 2" xfId="37051" hidden="1" xr:uid="{DE552CFA-5768-4963-8941-D6D72BBB351D}"/>
    <cellStyle name="Comma [0] 2 186 2 2" xfId="37618" hidden="1" xr:uid="{137DCA1A-1348-46AC-8DFB-3BC12529D1A8}"/>
    <cellStyle name="Comma [0] 2 186 2 2" xfId="37699" hidden="1" xr:uid="{8814566C-C7EB-4DC1-A2B3-76DD20167733}"/>
    <cellStyle name="Comma [0] 2 186 2 2" xfId="39106" hidden="1" xr:uid="{B4AF7CEF-1BC0-4DB7-9745-FEAB67085F9F}"/>
    <cellStyle name="Comma [0] 2 186 2 2" xfId="39270" hidden="1" xr:uid="{F6186FBC-FBA2-448F-B29E-B378FF27BEED}"/>
    <cellStyle name="Comma [0] 2 186 2 2" xfId="39837" hidden="1" xr:uid="{CDCFDBEB-C0BE-4C97-BDCC-2D6E7BD0B62E}"/>
    <cellStyle name="Comma [0] 2 186 2 2" xfId="39918" hidden="1" xr:uid="{8AD42CAA-AA52-4EBC-99F6-1B6E34BFD47F}"/>
    <cellStyle name="Comma [0] 2 186 2 2" xfId="40862" hidden="1" xr:uid="{4FC81164-BADF-4BDF-B72B-EE43E62C711C}"/>
    <cellStyle name="Comma [0] 2 186 2 2" xfId="41026" hidden="1" xr:uid="{AE6220FE-ABA2-454F-89D1-E0CEA8AF4069}"/>
    <cellStyle name="Comma [0] 2 186 2 2" xfId="41593" hidden="1" xr:uid="{621785E7-9998-4103-9F59-C998E789FBFD}"/>
    <cellStyle name="Comma [0] 2 186 2 2" xfId="41674" hidden="1" xr:uid="{8690E6F9-10BB-44BE-9113-8B83E4D27DFB}"/>
    <cellStyle name="Comma [0] 2 186 2 2" xfId="42618" hidden="1" xr:uid="{182CF61B-CCA7-4603-BBCA-5A5BB7B810A3}"/>
    <cellStyle name="Comma [0] 2 186 2 2" xfId="42782" hidden="1" xr:uid="{D94452DF-B076-4687-81B8-6354A172640B}"/>
    <cellStyle name="Comma [0] 2 186 2 2" xfId="43349" hidden="1" xr:uid="{EC285BC1-0F4B-471D-8A57-A84F19BAAEB9}"/>
    <cellStyle name="Comma [0] 2 186 2 2" xfId="43430" hidden="1" xr:uid="{0F87DF31-EFC5-4045-B610-35CB3157B9EE}"/>
    <cellStyle name="Comma [0] 2 186 2 2" xfId="44374" hidden="1" xr:uid="{446FD0A3-CC69-4570-89C7-65A0045912E3}"/>
    <cellStyle name="Comma [0] 2 186 2 2" xfId="44538" hidden="1" xr:uid="{2DD11912-0673-4E43-9626-1D72EB7EEA9E}"/>
    <cellStyle name="Comma [0] 2 186 2 2" xfId="45105" hidden="1" xr:uid="{F8E2C03E-9B89-4AE3-B069-ADC405774581}"/>
    <cellStyle name="Comma [0] 2 186 2 2" xfId="45186" hidden="1" xr:uid="{9514F0E4-D42B-47A2-9772-E613C30DEB69}"/>
    <cellStyle name="Comma [0] 2 186 2 2" xfId="46130" hidden="1" xr:uid="{6744230C-B653-4FD3-A8F3-FBFDBFD0FDFC}"/>
    <cellStyle name="Comma [0] 2 186 2 2" xfId="46294" hidden="1" xr:uid="{3F1FF9C4-03DA-4B29-9C44-19BE6448923B}"/>
    <cellStyle name="Comma [0] 2 186 2 2" xfId="46861" hidden="1" xr:uid="{443C4113-41EB-4C59-8216-E7830BB8DC70}"/>
    <cellStyle name="Comma [0] 2 186 2 2" xfId="46942" hidden="1" xr:uid="{B49717C4-0DBB-4117-A288-224FE06FEA59}"/>
    <cellStyle name="Comma [0] 2 186 2 2" xfId="47884" hidden="1" xr:uid="{7D9FA4CB-CF48-4207-A22D-1D0AA621D20C}"/>
    <cellStyle name="Comma [0] 2 186 2 2" xfId="48047" hidden="1" xr:uid="{B19C4F4A-11D2-43A8-BAF0-D4D507D7190D}"/>
    <cellStyle name="Comma [0] 2 186 2 2" xfId="48614" hidden="1" xr:uid="{71AE0980-61C0-47A1-8470-09BBD6F0FCFC}"/>
    <cellStyle name="Comma [0] 2 186 2 2" xfId="48695" hidden="1" xr:uid="{DE7158FA-31BD-40B9-87E5-66C93F839C57}"/>
    <cellStyle name="Comma [0] 2 186 2 2" xfId="49635" hidden="1" xr:uid="{28280E7B-FD1B-44CB-B598-25057D1AF751}"/>
    <cellStyle name="Comma [0] 2 186 2 2" xfId="49797" hidden="1" xr:uid="{0C825C60-A98C-4EA7-9B9C-D86E752C5747}"/>
    <cellStyle name="Comma [0] 2 186 2 2" xfId="50364" hidden="1" xr:uid="{9C8165AE-A312-4FEE-A474-57155B47009F}"/>
    <cellStyle name="Comma [0] 2 186 2 2" xfId="50445" hidden="1" xr:uid="{55F4637D-DA19-4A10-8EE7-47997E945FD7}"/>
    <cellStyle name="Comma [0] 2 186 2 2" xfId="51381" hidden="1" xr:uid="{019B74D3-0B84-4040-A4CC-E577B1F770D1}"/>
    <cellStyle name="Comma [0] 2 186 2 2" xfId="51542" hidden="1" xr:uid="{6195D5C7-31EF-4FFC-9CEE-7F1530A80A06}"/>
    <cellStyle name="Comma [0] 2 186 2 2" xfId="52108" hidden="1" xr:uid="{7FC2B966-21BD-42E0-AEDC-F1A97E654384}"/>
    <cellStyle name="Comma [0] 2 186 2 2" xfId="52189" hidden="1" xr:uid="{5EBF6438-C64D-4C09-A15D-305F22FB216E}"/>
    <cellStyle name="Comma [0] 2 186 2 2" xfId="53120" hidden="1" xr:uid="{D9C76F1D-26A1-4159-B19D-44EC466E7E54}"/>
    <cellStyle name="Comma [0] 2 186 2 2" xfId="53280" hidden="1" xr:uid="{D6BFF7B7-5F56-4AA8-975D-DF76FC3D0E73}"/>
    <cellStyle name="Comma [0] 2 186 2 2" xfId="53842" hidden="1" xr:uid="{2724AFFA-ED5C-4755-8B54-3D56693D2B29}"/>
    <cellStyle name="Comma [0] 2 186 2 2" xfId="53923" hidden="1" xr:uid="{ED9F81CD-7AB0-4951-AF9F-64F5765F3645}"/>
    <cellStyle name="Comma [0] 2 186 2 2" xfId="54848" hidden="1" xr:uid="{03049A09-265A-44AC-B4FE-7CE2585CEA17}"/>
    <cellStyle name="Comma [0] 2 186 2 2" xfId="55008" hidden="1" xr:uid="{22E9F836-AE85-4FB1-94DD-6161303390E8}"/>
    <cellStyle name="Comma [0] 2 186 2 2" xfId="55566" hidden="1" xr:uid="{6313DB0E-34B7-4E80-AF8F-5FAFC142E7BA}"/>
    <cellStyle name="Comma [0] 2 186 2 2" xfId="55647" hidden="1" xr:uid="{BB6C7DC5-C6BA-446C-A965-AF0C6A3D58EB}"/>
    <cellStyle name="Comma [0] 2 186 2 2" xfId="56565" hidden="1" xr:uid="{253E598D-073B-4C27-B7DE-C4DB9E63FC6C}"/>
    <cellStyle name="Comma [0] 2 186 2 2" xfId="56721" hidden="1" xr:uid="{9539994B-C377-4F6D-BF1F-EE2E49F0B889}"/>
    <cellStyle name="Comma [0] 2 186 2 2" xfId="57273" hidden="1" xr:uid="{4CBB6C09-30EF-4EA5-B210-9419CDD98FD8}"/>
    <cellStyle name="Comma [0] 2 186 2 2" xfId="57354" hidden="1" xr:uid="{97BE2013-ADDD-4F7E-9088-05EAC11C575C}"/>
    <cellStyle name="Comma [0] 2 186 2 2" xfId="58263" hidden="1" xr:uid="{5FA0188F-D29E-4C7F-AFA8-BF89EF70597A}"/>
    <cellStyle name="Comma [0] 2 186 2 2" xfId="58418" hidden="1" xr:uid="{AE21CA2B-24F8-4BB5-BCCC-487D78898AC0}"/>
    <cellStyle name="Comma [0] 2 186 2 2" xfId="58967" hidden="1" xr:uid="{AEB3A857-7445-43EA-AB9C-B71C4EB80F75}"/>
    <cellStyle name="Comma [0] 2 186 2 2" xfId="59048" hidden="1" xr:uid="{24D1D132-AAC3-45CC-8238-EACBA17CC1F5}"/>
    <cellStyle name="Comma [0] 2 186 2 2" xfId="59943" hidden="1" xr:uid="{59DD139D-2834-4027-889C-7939C80B1254}"/>
    <cellStyle name="Comma [0] 2 186 2 2" xfId="60093" hidden="1" xr:uid="{FA999476-E419-4BA9-98AF-5439E32C9D0A}"/>
    <cellStyle name="Comma [0] 2 186 2 2" xfId="60628" hidden="1" xr:uid="{7B46A4E5-D36C-49FC-8A78-81EC81B0751D}"/>
    <cellStyle name="Comma [0] 2 186 2 2" xfId="60709" hidden="1" xr:uid="{A180EC50-2D80-40EB-8BFA-3A627F13928E}"/>
    <cellStyle name="Comma [0] 2 186 2 2" xfId="61593" hidden="1" xr:uid="{3DA99D48-15E6-4AFE-B583-E91396F8D985}"/>
    <cellStyle name="Comma [0] 2 186 2 2" xfId="61739" hidden="1" xr:uid="{7A0DC596-E649-44BF-8069-0712572CD120}"/>
    <cellStyle name="Comma [0] 2 186 2 2" xfId="62263" hidden="1" xr:uid="{CECFD98B-B35A-4A2F-9647-49F8E4A8D2BD}"/>
    <cellStyle name="Comma [0] 2 186 2 2" xfId="62344" hidden="1" xr:uid="{CFC41FFE-B0C4-40BA-9E97-C4C31F688A49}"/>
    <cellStyle name="Comma [0] 2 186 2 2" xfId="63193" hidden="1" xr:uid="{F440C1C5-67C2-41F5-BEFB-D803208F31DB}"/>
    <cellStyle name="Comma [0] 2 186 2 2" xfId="63784" hidden="1" xr:uid="{D89778D6-23BA-471F-BE7B-4B21A22DCB69}"/>
    <cellStyle name="Comma [0] 2 186 2 2" xfId="63857" hidden="1" xr:uid="{F6006E8E-D336-44C2-B2AA-3BD88D72C08A}"/>
    <cellStyle name="Comma [0] 2 186 3" xfId="4045" hidden="1" xr:uid="{00000000-0005-0000-0000-0000D00F0000}"/>
    <cellStyle name="Comma [0] 2 186 3" xfId="4286" hidden="1" xr:uid="{00000000-0005-0000-0000-0000C1100000}"/>
    <cellStyle name="Comma [0] 2 186 3" xfId="6505" hidden="1" xr:uid="{00000000-0005-0000-0000-00006C190000}"/>
    <cellStyle name="Comma [0] 2 186 3" xfId="6826" hidden="1" xr:uid="{00000000-0005-0000-0000-0000AD1A0000}"/>
    <cellStyle name="Comma [0] 2 186 3" xfId="7365" hidden="1" xr:uid="{00000000-0005-0000-0000-0000C81C0000}"/>
    <cellStyle name="Comma [0] 2 186 3" xfId="9121" hidden="1" xr:uid="{00000000-0005-0000-0000-0000A4230000}"/>
    <cellStyle name="Comma [0] 2 186 3" xfId="10877" hidden="1" xr:uid="{00000000-0005-0000-0000-0000802A0000}"/>
    <cellStyle name="Comma [0] 2 186 3" xfId="12633" hidden="1" xr:uid="{00000000-0005-0000-0000-00005C310000}"/>
    <cellStyle name="Comma [0] 2 186 3" xfId="14389" hidden="1" xr:uid="{00000000-0005-0000-0000-000038380000}"/>
    <cellStyle name="Comma [0] 2 186 3" xfId="16142" hidden="1" xr:uid="{00000000-0005-0000-0000-0000113F0000}"/>
    <cellStyle name="Comma [0] 2 186 3" xfId="17892" hidden="1" xr:uid="{00000000-0005-0000-0000-0000E7450000}"/>
    <cellStyle name="Comma [0] 2 186 3" xfId="19637" hidden="1" xr:uid="{00000000-0005-0000-0000-0000B84C0000}"/>
    <cellStyle name="Comma [0] 2 186 3" xfId="21374" hidden="1" xr:uid="{00000000-0005-0000-0000-000081530000}"/>
    <cellStyle name="Comma [0] 2 186 3" xfId="23102" hidden="1" xr:uid="{00000000-0005-0000-0000-0000415A0000}"/>
    <cellStyle name="Comma [0] 2 186 3" xfId="24815" hidden="1" xr:uid="{00000000-0005-0000-0000-0000F2600000}"/>
    <cellStyle name="Comma [0] 2 186 3" xfId="26512" hidden="1" xr:uid="{00000000-0005-0000-0000-000093670000}"/>
    <cellStyle name="Comma [0] 2 186 3" xfId="36149" hidden="1" xr:uid="{961ABDF9-5F6E-4322-928C-B541F4CD1B58}"/>
    <cellStyle name="Comma [0] 2 186 3" xfId="36390" hidden="1" xr:uid="{1115BFBB-FC8B-4861-BB00-557C419CF0F9}"/>
    <cellStyle name="Comma [0] 2 186 3" xfId="38609" hidden="1" xr:uid="{82E5F49F-597D-4322-B4A9-3503291E0702}"/>
    <cellStyle name="Comma [0] 2 186 3" xfId="38930" hidden="1" xr:uid="{41FA5A75-964D-4984-B920-88A5C79F74B4}"/>
    <cellStyle name="Comma [0] 2 186 3" xfId="39469" hidden="1" xr:uid="{C6077AD5-6DB8-421D-9E11-B9D31DBA2A32}"/>
    <cellStyle name="Comma [0] 2 186 3" xfId="41225" hidden="1" xr:uid="{6E63D8BE-AA89-4DCD-91E1-594D04541E7E}"/>
    <cellStyle name="Comma [0] 2 186 3" xfId="42981" hidden="1" xr:uid="{23B0CE81-F99A-4A30-9320-A4244708C8CE}"/>
    <cellStyle name="Comma [0] 2 186 3" xfId="44737" hidden="1" xr:uid="{D6B82CE9-B32D-4A3E-8076-0C2169C9C967}"/>
    <cellStyle name="Comma [0] 2 186 3" xfId="46493" hidden="1" xr:uid="{CFCE0FDB-9B16-4A34-8697-4A3863559044}"/>
    <cellStyle name="Comma [0] 2 186 3" xfId="48246" hidden="1" xr:uid="{55449F34-92ED-4213-B82C-027E0E9D924C}"/>
    <cellStyle name="Comma [0] 2 186 3" xfId="49996" hidden="1" xr:uid="{09E78C34-EF6D-4200-9BFF-211FD0B189D4}"/>
    <cellStyle name="Comma [0] 2 186 3" xfId="51741" hidden="1" xr:uid="{2006716F-477B-4C4E-92B8-EAC90F58ED25}"/>
    <cellStyle name="Comma [0] 2 186 3" xfId="53478" hidden="1" xr:uid="{3F05E4F8-0CDA-4E87-8151-1B6896DEB11E}"/>
    <cellStyle name="Comma [0] 2 186 3" xfId="55206" hidden="1" xr:uid="{AD66BADE-0A46-40DD-B7F0-1CC1A50EC8A9}"/>
    <cellStyle name="Comma [0] 2 186 3" xfId="56919" hidden="1" xr:uid="{4D5736D1-0FD6-4AB3-8EDC-392893DF6B86}"/>
    <cellStyle name="Comma [0] 2 186 3" xfId="58616" hidden="1" xr:uid="{B75C7588-C5D7-4DCE-9044-EA72C1D9D6DD}"/>
    <cellStyle name="Comma [0] 2 187" xfId="455" xr:uid="{00000000-0005-0000-0000-0000CA010000}"/>
    <cellStyle name="Comma [0] 2 187 2" xfId="1114" hidden="1" xr:uid="{00000000-0005-0000-0000-00005D040000}"/>
    <cellStyle name="Comma [0] 2 187 2" xfId="1680" hidden="1" xr:uid="{00000000-0005-0000-0000-000093060000}"/>
    <cellStyle name="Comma [0] 2 187 2" xfId="1889" hidden="1" xr:uid="{00000000-0005-0000-0000-000064070000}"/>
    <cellStyle name="Comma [0] 2 187 2" xfId="2180" hidden="1" xr:uid="{00000000-0005-0000-0000-000087080000}"/>
    <cellStyle name="Comma [0] 2 187 2" xfId="33235" hidden="1" xr:uid="{6BE434E0-206D-4C9A-A70C-9E726B64B456}"/>
    <cellStyle name="Comma [0] 2 187 2" xfId="33798" hidden="1" xr:uid="{16396B5F-63CF-4D56-A1BC-3D6CB2B3B21F}"/>
    <cellStyle name="Comma [0] 2 187 2" xfId="34004" hidden="1" xr:uid="{A83BC8D0-44E6-4F81-9B72-0094AC56A273}"/>
    <cellStyle name="Comma [0] 2 187 2" xfId="34295" hidden="1" xr:uid="{A7C43A0B-B4C8-4155-8A50-DC5232866996}"/>
    <cellStyle name="Comma [0] 2 187 2" xfId="32593" xr:uid="{8C7C4736-E6DE-403C-AAE1-A977EF0C70B0}"/>
    <cellStyle name="Comma [0] 2 187 2 2" xfId="4907" hidden="1" xr:uid="{00000000-0005-0000-0000-00002E130000}"/>
    <cellStyle name="Comma [0] 2 187 2 2" xfId="5477" hidden="1" xr:uid="{00000000-0005-0000-0000-000068150000}"/>
    <cellStyle name="Comma [0] 2 187 2 2" xfId="5691" hidden="1" xr:uid="{00000000-0005-0000-0000-00003E160000}"/>
    <cellStyle name="Comma [0] 2 187 2 2" xfId="5982" hidden="1" xr:uid="{00000000-0005-0000-0000-000061170000}"/>
    <cellStyle name="Comma [0] 2 187 2 2" xfId="7126" hidden="1" xr:uid="{00000000-0005-0000-0000-0000D91B0000}"/>
    <cellStyle name="Comma [0] 2 187 2 2" xfId="7696" hidden="1" xr:uid="{00000000-0005-0000-0000-0000131E0000}"/>
    <cellStyle name="Comma [0] 2 187 2 2" xfId="7910" hidden="1" xr:uid="{00000000-0005-0000-0000-0000E91E0000}"/>
    <cellStyle name="Comma [0] 2 187 2 2" xfId="8201" hidden="1" xr:uid="{00000000-0005-0000-0000-00000C200000}"/>
    <cellStyle name="Comma [0] 2 187 2 2" xfId="8882" hidden="1" xr:uid="{00000000-0005-0000-0000-0000B5220000}"/>
    <cellStyle name="Comma [0] 2 187 2 2" xfId="9452" hidden="1" xr:uid="{00000000-0005-0000-0000-0000EF240000}"/>
    <cellStyle name="Comma [0] 2 187 2 2" xfId="9666" hidden="1" xr:uid="{00000000-0005-0000-0000-0000C5250000}"/>
    <cellStyle name="Comma [0] 2 187 2 2" xfId="9957" hidden="1" xr:uid="{00000000-0005-0000-0000-0000E8260000}"/>
    <cellStyle name="Comma [0] 2 187 2 2" xfId="10638" hidden="1" xr:uid="{00000000-0005-0000-0000-000091290000}"/>
    <cellStyle name="Comma [0] 2 187 2 2" xfId="11208" hidden="1" xr:uid="{00000000-0005-0000-0000-0000CB2B0000}"/>
    <cellStyle name="Comma [0] 2 187 2 2" xfId="11422" hidden="1" xr:uid="{00000000-0005-0000-0000-0000A12C0000}"/>
    <cellStyle name="Comma [0] 2 187 2 2" xfId="11713" hidden="1" xr:uid="{00000000-0005-0000-0000-0000C42D0000}"/>
    <cellStyle name="Comma [0] 2 187 2 2" xfId="12394" hidden="1" xr:uid="{00000000-0005-0000-0000-00006D300000}"/>
    <cellStyle name="Comma [0] 2 187 2 2" xfId="12964" hidden="1" xr:uid="{00000000-0005-0000-0000-0000A7320000}"/>
    <cellStyle name="Comma [0] 2 187 2 2" xfId="13178" hidden="1" xr:uid="{00000000-0005-0000-0000-00007D330000}"/>
    <cellStyle name="Comma [0] 2 187 2 2" xfId="13469" hidden="1" xr:uid="{00000000-0005-0000-0000-0000A0340000}"/>
    <cellStyle name="Comma [0] 2 187 2 2" xfId="14150" hidden="1" xr:uid="{00000000-0005-0000-0000-000049370000}"/>
    <cellStyle name="Comma [0] 2 187 2 2" xfId="14720" hidden="1" xr:uid="{00000000-0005-0000-0000-000083390000}"/>
    <cellStyle name="Comma [0] 2 187 2 2" xfId="14934" hidden="1" xr:uid="{00000000-0005-0000-0000-0000593A0000}"/>
    <cellStyle name="Comma [0] 2 187 2 2" xfId="15225" hidden="1" xr:uid="{00000000-0005-0000-0000-00007C3B0000}"/>
    <cellStyle name="Comma [0] 2 187 2 2" xfId="15903" hidden="1" xr:uid="{00000000-0005-0000-0000-0000223E0000}"/>
    <cellStyle name="Comma [0] 2 187 2 2" xfId="16473" hidden="1" xr:uid="{00000000-0005-0000-0000-00005C400000}"/>
    <cellStyle name="Comma [0] 2 187 2 2" xfId="16687" hidden="1" xr:uid="{00000000-0005-0000-0000-000032410000}"/>
    <cellStyle name="Comma [0] 2 187 2 2" xfId="16978" hidden="1" xr:uid="{00000000-0005-0000-0000-000055420000}"/>
    <cellStyle name="Comma [0] 2 187 2 2" xfId="17653" hidden="1" xr:uid="{00000000-0005-0000-0000-0000F8440000}"/>
    <cellStyle name="Comma [0] 2 187 2 2" xfId="18223" hidden="1" xr:uid="{00000000-0005-0000-0000-000032470000}"/>
    <cellStyle name="Comma [0] 2 187 2 2" xfId="18437" hidden="1" xr:uid="{00000000-0005-0000-0000-000008480000}"/>
    <cellStyle name="Comma [0] 2 187 2 2" xfId="18728" hidden="1" xr:uid="{00000000-0005-0000-0000-00002B490000}"/>
    <cellStyle name="Comma [0] 2 187 2 2" xfId="19398" hidden="1" xr:uid="{00000000-0005-0000-0000-0000C94B0000}"/>
    <cellStyle name="Comma [0] 2 187 2 2" xfId="19967" hidden="1" xr:uid="{00000000-0005-0000-0000-0000024E0000}"/>
    <cellStyle name="Comma [0] 2 187 2 2" xfId="20181" hidden="1" xr:uid="{00000000-0005-0000-0000-0000D84E0000}"/>
    <cellStyle name="Comma [0] 2 187 2 2" xfId="20472" hidden="1" xr:uid="{00000000-0005-0000-0000-0000FB4F0000}"/>
    <cellStyle name="Comma [0] 2 187 2 2" xfId="21136" hidden="1" xr:uid="{00000000-0005-0000-0000-000093520000}"/>
    <cellStyle name="Comma [0] 2 187 2 2" xfId="21701" hidden="1" xr:uid="{00000000-0005-0000-0000-0000C8540000}"/>
    <cellStyle name="Comma [0] 2 187 2 2" xfId="21915" hidden="1" xr:uid="{00000000-0005-0000-0000-00009E550000}"/>
    <cellStyle name="Comma [0] 2 187 2 2" xfId="22206" hidden="1" xr:uid="{00000000-0005-0000-0000-0000C1560000}"/>
    <cellStyle name="Comma [0] 2 187 2 2" xfId="22864" hidden="1" xr:uid="{00000000-0005-0000-0000-000053590000}"/>
    <cellStyle name="Comma [0] 2 187 2 2" xfId="23425" hidden="1" xr:uid="{00000000-0005-0000-0000-0000845B0000}"/>
    <cellStyle name="Comma [0] 2 187 2 2" xfId="23639" hidden="1" xr:uid="{00000000-0005-0000-0000-00005A5C0000}"/>
    <cellStyle name="Comma [0] 2 187 2 2" xfId="23930" hidden="1" xr:uid="{00000000-0005-0000-0000-00007D5D0000}"/>
    <cellStyle name="Comma [0] 2 187 2 2" xfId="24577" hidden="1" xr:uid="{00000000-0005-0000-0000-000004600000}"/>
    <cellStyle name="Comma [0] 2 187 2 2" xfId="25132" hidden="1" xr:uid="{00000000-0005-0000-0000-00002F620000}"/>
    <cellStyle name="Comma [0] 2 187 2 2" xfId="25346" hidden="1" xr:uid="{00000000-0005-0000-0000-000005630000}"/>
    <cellStyle name="Comma [0] 2 187 2 2" xfId="25637" hidden="1" xr:uid="{00000000-0005-0000-0000-000028640000}"/>
    <cellStyle name="Comma [0] 2 187 2 2" xfId="26274" hidden="1" xr:uid="{00000000-0005-0000-0000-0000A5660000}"/>
    <cellStyle name="Comma [0] 2 187 2 2" xfId="26826" hidden="1" xr:uid="{00000000-0005-0000-0000-0000CD680000}"/>
    <cellStyle name="Comma [0] 2 187 2 2" xfId="27040" hidden="1" xr:uid="{00000000-0005-0000-0000-0000A3690000}"/>
    <cellStyle name="Comma [0] 2 187 2 2" xfId="27331" hidden="1" xr:uid="{00000000-0005-0000-0000-0000C66A0000}"/>
    <cellStyle name="Comma [0] 2 187 2 2" xfId="27949" hidden="1" xr:uid="{00000000-0005-0000-0000-0000306D0000}"/>
    <cellStyle name="Comma [0] 2 187 2 2" xfId="28487" hidden="1" xr:uid="{00000000-0005-0000-0000-00004A6F0000}"/>
    <cellStyle name="Comma [0] 2 187 2 2" xfId="28701" hidden="1" xr:uid="{00000000-0005-0000-0000-000020700000}"/>
    <cellStyle name="Comma [0] 2 187 2 2" xfId="28992" hidden="1" xr:uid="{00000000-0005-0000-0000-000043710000}"/>
    <cellStyle name="Comma [0] 2 187 2 2" xfId="29595" hidden="1" xr:uid="{00000000-0005-0000-0000-00009E730000}"/>
    <cellStyle name="Comma [0] 2 187 2 2" xfId="30122" hidden="1" xr:uid="{00000000-0005-0000-0000-0000AD750000}"/>
    <cellStyle name="Comma [0] 2 187 2 2" xfId="30336" hidden="1" xr:uid="{00000000-0005-0000-0000-000083760000}"/>
    <cellStyle name="Comma [0] 2 187 2 2" xfId="30627" hidden="1" xr:uid="{00000000-0005-0000-0000-0000A6770000}"/>
    <cellStyle name="Comma [0] 2 187 2 2" xfId="31177" hidden="1" xr:uid="{00000000-0005-0000-0000-0000CC790000}"/>
    <cellStyle name="Comma [0] 2 187 2 2" xfId="31644" hidden="1" xr:uid="{00000000-0005-0000-0000-00009F7B0000}"/>
    <cellStyle name="Comma [0] 2 187 2 2" xfId="31847" hidden="1" xr:uid="{00000000-0005-0000-0000-00006A7C0000}"/>
    <cellStyle name="Comma [0] 2 187 2 2" xfId="37011" hidden="1" xr:uid="{52318304-1EA4-42D6-B126-5C830FDE252A}"/>
    <cellStyle name="Comma [0] 2 187 2 2" xfId="37581" hidden="1" xr:uid="{BDD25CBB-65B4-4C9F-9F84-A5B55382930E}"/>
    <cellStyle name="Comma [0] 2 187 2 2" xfId="37795" hidden="1" xr:uid="{AE2E0812-7281-475E-8A0E-34CA5D08505E}"/>
    <cellStyle name="Comma [0] 2 187 2 2" xfId="38086" hidden="1" xr:uid="{28773272-DA99-4065-BB71-DDB17ABBA1DA}"/>
    <cellStyle name="Comma [0] 2 187 2 2" xfId="39230" hidden="1" xr:uid="{2AD30B63-D11C-4DF8-80CC-C33700099B23}"/>
    <cellStyle name="Comma [0] 2 187 2 2" xfId="39800" hidden="1" xr:uid="{CA847EDB-A87C-4CA7-86E0-B5F07A0F16C9}"/>
    <cellStyle name="Comma [0] 2 187 2 2" xfId="40014" hidden="1" xr:uid="{CBB338AD-20C5-4199-B6E2-FD6053603DAC}"/>
    <cellStyle name="Comma [0] 2 187 2 2" xfId="40305" hidden="1" xr:uid="{2A8E08E9-4C76-473F-9155-1BDAD10F7783}"/>
    <cellStyle name="Comma [0] 2 187 2 2" xfId="40986" hidden="1" xr:uid="{0A46875D-F9F9-4925-8FE0-2DC3C8B8EFD4}"/>
    <cellStyle name="Comma [0] 2 187 2 2" xfId="41556" hidden="1" xr:uid="{8041DB50-FC96-47AE-8000-BACEEF878CFD}"/>
    <cellStyle name="Comma [0] 2 187 2 2" xfId="41770" hidden="1" xr:uid="{FB978B4E-AAD9-4880-9C55-EDEBEA39EA92}"/>
    <cellStyle name="Comma [0] 2 187 2 2" xfId="42061" hidden="1" xr:uid="{6A2E2979-5DB3-48BA-AD43-7E06FB62F2D5}"/>
    <cellStyle name="Comma [0] 2 187 2 2" xfId="42742" hidden="1" xr:uid="{614A5B47-607E-4E97-ACD9-5AA09B82EF3D}"/>
    <cellStyle name="Comma [0] 2 187 2 2" xfId="43312" hidden="1" xr:uid="{2D91D053-C49B-4281-8C5B-FBED1B5DE248}"/>
    <cellStyle name="Comma [0] 2 187 2 2" xfId="43526" hidden="1" xr:uid="{517C3B92-CEF3-4A5E-B6C5-783888D27544}"/>
    <cellStyle name="Comma [0] 2 187 2 2" xfId="43817" hidden="1" xr:uid="{EA6B5C59-66B3-46C7-9A6F-C809082B9EDE}"/>
    <cellStyle name="Comma [0] 2 187 2 2" xfId="44498" hidden="1" xr:uid="{D1A96161-3A6C-485C-8B1F-2C8AD538D582}"/>
    <cellStyle name="Comma [0] 2 187 2 2" xfId="45068" hidden="1" xr:uid="{0D57908D-D051-4C25-B933-332FC86CBEA2}"/>
    <cellStyle name="Comma [0] 2 187 2 2" xfId="45282" hidden="1" xr:uid="{0C91E466-2859-4CCC-9336-9669E68879B6}"/>
    <cellStyle name="Comma [0] 2 187 2 2" xfId="45573" hidden="1" xr:uid="{0FDB0E05-0CDF-43F6-A40C-7B76CCDC46E5}"/>
    <cellStyle name="Comma [0] 2 187 2 2" xfId="46254" hidden="1" xr:uid="{F8ECD9E4-89D3-4BFE-8C40-185AE21DDBEF}"/>
    <cellStyle name="Comma [0] 2 187 2 2" xfId="46824" hidden="1" xr:uid="{99D14C60-8B04-4033-BB96-3C000216B66C}"/>
    <cellStyle name="Comma [0] 2 187 2 2" xfId="47038" hidden="1" xr:uid="{011B497D-8DA9-40D7-AA04-1F22C8D28CCA}"/>
    <cellStyle name="Comma [0] 2 187 2 2" xfId="47329" hidden="1" xr:uid="{C078B9D1-1CF3-4B47-97BF-077846CB3552}"/>
    <cellStyle name="Comma [0] 2 187 2 2" xfId="48007" hidden="1" xr:uid="{CDF9BB6B-A3A5-4532-8B11-F8CA41BD049D}"/>
    <cellStyle name="Comma [0] 2 187 2 2" xfId="48577" hidden="1" xr:uid="{61329FE5-FF64-4991-B7C3-CEA1E89EC0C4}"/>
    <cellStyle name="Comma [0] 2 187 2 2" xfId="48791" hidden="1" xr:uid="{4FFD1BBF-0A5E-4D40-A62C-8B2A7539D926}"/>
    <cellStyle name="Comma [0] 2 187 2 2" xfId="49082" hidden="1" xr:uid="{1A54260A-EEEB-4C4C-8320-B8B88112B378}"/>
    <cellStyle name="Comma [0] 2 187 2 2" xfId="49757" hidden="1" xr:uid="{34834C1F-00C8-4831-95A5-F48AFAD17AC6}"/>
    <cellStyle name="Comma [0] 2 187 2 2" xfId="50327" hidden="1" xr:uid="{414A9897-20BC-4AC2-BE58-C2C8C9371FB6}"/>
    <cellStyle name="Comma [0] 2 187 2 2" xfId="50541" hidden="1" xr:uid="{CD9D4CA3-7475-474A-963C-7C04D57DF7C0}"/>
    <cellStyle name="Comma [0] 2 187 2 2" xfId="50832" hidden="1" xr:uid="{A4FB5D02-0FB8-4191-966C-840675422A5D}"/>
    <cellStyle name="Comma [0] 2 187 2 2" xfId="51502" hidden="1" xr:uid="{1299C7FD-E52E-4E22-AD9D-264D7EA9BF2C}"/>
    <cellStyle name="Comma [0] 2 187 2 2" xfId="52071" hidden="1" xr:uid="{8491D0A7-1384-4EF5-AB19-20B53C8C2C83}"/>
    <cellStyle name="Comma [0] 2 187 2 2" xfId="52285" hidden="1" xr:uid="{6C4EDA2B-5AB3-4263-99F6-FF4679A3847A}"/>
    <cellStyle name="Comma [0] 2 187 2 2" xfId="52576" hidden="1" xr:uid="{5D8E5702-3F6E-49EB-86C7-22375C706AB1}"/>
    <cellStyle name="Comma [0] 2 187 2 2" xfId="53240" hidden="1" xr:uid="{D4C47964-48F5-4B97-929B-C6880B2763CF}"/>
    <cellStyle name="Comma [0] 2 187 2 2" xfId="53805" hidden="1" xr:uid="{7EEFE430-496A-41D4-906A-75BEA30A47F5}"/>
    <cellStyle name="Comma [0] 2 187 2 2" xfId="54019" hidden="1" xr:uid="{E745D3FA-BBB0-4B0B-B8E2-74D345AA533B}"/>
    <cellStyle name="Comma [0] 2 187 2 2" xfId="54310" hidden="1" xr:uid="{AACC5DAF-D234-4211-B3CE-7A1A45378E7F}"/>
    <cellStyle name="Comma [0] 2 187 2 2" xfId="54968" hidden="1" xr:uid="{321ED866-E494-4650-A6D3-773A6B122FE7}"/>
    <cellStyle name="Comma [0] 2 187 2 2" xfId="55529" hidden="1" xr:uid="{E9B272FB-2305-4F53-91DB-F9CF3A06BFC1}"/>
    <cellStyle name="Comma [0] 2 187 2 2" xfId="55743" hidden="1" xr:uid="{AE049BA5-7749-42F4-8AD4-88AD956867AF}"/>
    <cellStyle name="Comma [0] 2 187 2 2" xfId="56034" hidden="1" xr:uid="{111CB9E2-0632-44EE-9A43-5DD20504F715}"/>
    <cellStyle name="Comma [0] 2 187 2 2" xfId="56681" hidden="1" xr:uid="{27B1C67E-F33E-4E43-BBA1-4866F680F441}"/>
    <cellStyle name="Comma [0] 2 187 2 2" xfId="57236" hidden="1" xr:uid="{30CF003F-678D-442E-85A6-E4CC43C059C2}"/>
    <cellStyle name="Comma [0] 2 187 2 2" xfId="57450" hidden="1" xr:uid="{516EE58F-76DC-48BB-817D-C34C59789775}"/>
    <cellStyle name="Comma [0] 2 187 2 2" xfId="57741" hidden="1" xr:uid="{745D4143-B24B-4F3D-9768-D30BB6B07DD5}"/>
    <cellStyle name="Comma [0] 2 187 2 2" xfId="58378" hidden="1" xr:uid="{42625DBA-59A5-4D64-A18F-96AF9075AA9C}"/>
    <cellStyle name="Comma [0] 2 187 2 2" xfId="58930" hidden="1" xr:uid="{21B67A26-D165-47CF-BD6C-9E38D5EC3673}"/>
    <cellStyle name="Comma [0] 2 187 2 2" xfId="59144" hidden="1" xr:uid="{95AF618F-6D50-4B2B-B005-887EF80AFDBB}"/>
    <cellStyle name="Comma [0] 2 187 2 2" xfId="59435" hidden="1" xr:uid="{DD7800A4-7D03-4E04-8834-EAFEC37E0462}"/>
    <cellStyle name="Comma [0] 2 187 2 2" xfId="60053" hidden="1" xr:uid="{9270E7B9-5731-4469-A484-3BC2AFADD7FC}"/>
    <cellStyle name="Comma [0] 2 187 2 2" xfId="60591" hidden="1" xr:uid="{C607D887-9A72-489F-AA7D-6E6959EF3A06}"/>
    <cellStyle name="Comma [0] 2 187 2 2" xfId="60805" hidden="1" xr:uid="{5C2442DD-0B79-4471-A103-76DA323A7BBA}"/>
    <cellStyle name="Comma [0] 2 187 2 2" xfId="61096" hidden="1" xr:uid="{BBE444D2-8264-400E-9041-91767CCDC3FC}"/>
    <cellStyle name="Comma [0] 2 187 2 2" xfId="61699" hidden="1" xr:uid="{2733BA42-C69A-4594-9168-CC68B5F600B8}"/>
    <cellStyle name="Comma [0] 2 187 2 2" xfId="62226" hidden="1" xr:uid="{038D2EE9-67C1-472F-B814-59F4527C77A9}"/>
    <cellStyle name="Comma [0] 2 187 2 2" xfId="62440" hidden="1" xr:uid="{5AFA91CF-7C10-43A4-8433-3960FDF2BA8B}"/>
    <cellStyle name="Comma [0] 2 187 2 2" xfId="62731" hidden="1" xr:uid="{267B9285-0FFE-4C46-97A6-8894B13A99B1}"/>
    <cellStyle name="Comma [0] 2 187 2 2" xfId="63281" hidden="1" xr:uid="{6BA95060-4CB5-4FD8-B9A6-26C94A643C4B}"/>
    <cellStyle name="Comma [0] 2 187 2 2" xfId="63748" hidden="1" xr:uid="{296C2F2E-78BC-4377-8445-0CA59FBFF1F4}"/>
    <cellStyle name="Comma [0] 2 187 2 2" xfId="63951" hidden="1" xr:uid="{BED1E612-4184-4320-917F-9BAB665E6D43}"/>
    <cellStyle name="Comma [0] 2 187 3" xfId="4246" hidden="1" xr:uid="{00000000-0005-0000-0000-000099100000}"/>
    <cellStyle name="Comma [0] 2 187 3" xfId="6442" hidden="1" xr:uid="{00000000-0005-0000-0000-00002D190000}"/>
    <cellStyle name="Comma [0] 2 187 3" xfId="6465" hidden="1" xr:uid="{00000000-0005-0000-0000-000044190000}"/>
    <cellStyle name="Comma [0] 2 187 3" xfId="6497" hidden="1" xr:uid="{00000000-0005-0000-0000-000064190000}"/>
    <cellStyle name="Comma [0] 2 187 3" xfId="6774" hidden="1" xr:uid="{00000000-0005-0000-0000-0000791A0000}"/>
    <cellStyle name="Comma [0] 2 187 3" xfId="6811" hidden="1" xr:uid="{00000000-0005-0000-0000-00009E1A0000}"/>
    <cellStyle name="Comma [0] 2 187 3" xfId="7407" hidden="1" xr:uid="{00000000-0005-0000-0000-0000F21C0000}"/>
    <cellStyle name="Comma [0] 2 187 3" xfId="9163" hidden="1" xr:uid="{00000000-0005-0000-0000-0000CE230000}"/>
    <cellStyle name="Comma [0] 2 187 3" xfId="10919" hidden="1" xr:uid="{00000000-0005-0000-0000-0000AA2A0000}"/>
    <cellStyle name="Comma [0] 2 187 3" xfId="12675" hidden="1" xr:uid="{00000000-0005-0000-0000-000086310000}"/>
    <cellStyle name="Comma [0] 2 187 3" xfId="14431" hidden="1" xr:uid="{00000000-0005-0000-0000-000062380000}"/>
    <cellStyle name="Comma [0] 2 187 3" xfId="16184" hidden="1" xr:uid="{00000000-0005-0000-0000-00003B3F0000}"/>
    <cellStyle name="Comma [0] 2 187 3" xfId="17934" hidden="1" xr:uid="{00000000-0005-0000-0000-000011460000}"/>
    <cellStyle name="Comma [0] 2 187 3" xfId="19678" hidden="1" xr:uid="{00000000-0005-0000-0000-0000E14C0000}"/>
    <cellStyle name="Comma [0] 2 187 3" xfId="21414" hidden="1" xr:uid="{00000000-0005-0000-0000-0000A9530000}"/>
    <cellStyle name="Comma [0] 2 187 3" xfId="23141" hidden="1" xr:uid="{00000000-0005-0000-0000-0000685A0000}"/>
    <cellStyle name="Comma [0] 2 187 3" xfId="36350" hidden="1" xr:uid="{988F88F6-F0BA-400C-ACB1-05C54BE84C72}"/>
    <cellStyle name="Comma [0] 2 187 3" xfId="38546" hidden="1" xr:uid="{31677058-E270-4063-B5F6-2EC488C40614}"/>
    <cellStyle name="Comma [0] 2 187 3" xfId="38569" hidden="1" xr:uid="{8A9DA54B-C9F2-49C5-B6B4-AFF4F9D3C10C}"/>
    <cellStyle name="Comma [0] 2 187 3" xfId="38601" hidden="1" xr:uid="{7420FA21-3FC1-4F1C-9EF5-CC95B852373F}"/>
    <cellStyle name="Comma [0] 2 187 3" xfId="38878" hidden="1" xr:uid="{9B643413-8548-4A2A-8071-483B4553077D}"/>
    <cellStyle name="Comma [0] 2 187 3" xfId="38915" hidden="1" xr:uid="{B03A84DE-A054-4AFB-BDB8-0B26F74B9EF9}"/>
    <cellStyle name="Comma [0] 2 187 3" xfId="39511" hidden="1" xr:uid="{281DFB9B-ACF7-460B-B2AF-6CB04CCF40C7}"/>
    <cellStyle name="Comma [0] 2 187 3" xfId="41267" hidden="1" xr:uid="{C91FC281-8E42-4E8D-AECA-C8AD612C4D7C}"/>
    <cellStyle name="Comma [0] 2 187 3" xfId="43023" hidden="1" xr:uid="{5CA28428-DDEE-446B-81E1-0278561E4808}"/>
    <cellStyle name="Comma [0] 2 187 3" xfId="44779" hidden="1" xr:uid="{D58AAFFE-D12B-41C5-80A1-B93283955CE5}"/>
    <cellStyle name="Comma [0] 2 187 3" xfId="46535" hidden="1" xr:uid="{0F36155A-2F4C-4E14-8870-FF7D7E45046A}"/>
    <cellStyle name="Comma [0] 2 187 3" xfId="48288" hidden="1" xr:uid="{2F42DF5A-0CAA-4FE3-A23B-5920428A4194}"/>
    <cellStyle name="Comma [0] 2 187 3" xfId="50038" hidden="1" xr:uid="{AAA355BE-06D8-4CDF-A0A8-2B8813200DA4}"/>
    <cellStyle name="Comma [0] 2 187 3" xfId="51782" hidden="1" xr:uid="{4F28B284-1348-4191-8CF4-EED4BD06C18C}"/>
    <cellStyle name="Comma [0] 2 187 3" xfId="53518" hidden="1" xr:uid="{E82BDD7E-8EB2-47CB-9B50-B5675F16C053}"/>
    <cellStyle name="Comma [0] 2 187 3" xfId="55245" hidden="1" xr:uid="{06287EF6-AD4F-4C74-9D1B-B7688D08B34D}"/>
    <cellStyle name="Comma [0] 2 188" xfId="453" xr:uid="{00000000-0005-0000-0000-0000C8010000}"/>
    <cellStyle name="Comma [0] 2 188 2" xfId="1112" hidden="1" xr:uid="{00000000-0005-0000-0000-00005B040000}"/>
    <cellStyle name="Comma [0] 2 188 2" xfId="1678" hidden="1" xr:uid="{00000000-0005-0000-0000-000091060000}"/>
    <cellStyle name="Comma [0] 2 188 2" xfId="1897" hidden="1" xr:uid="{00000000-0005-0000-0000-00006C070000}"/>
    <cellStyle name="Comma [0] 2 188 2" xfId="2187" hidden="1" xr:uid="{00000000-0005-0000-0000-00008E080000}"/>
    <cellStyle name="Comma [0] 2 188 2" xfId="33233" hidden="1" xr:uid="{057B76FF-2977-40EA-AFF1-DC7B846A0BCF}"/>
    <cellStyle name="Comma [0] 2 188 2" xfId="33796" hidden="1" xr:uid="{B4F6E3F0-DD65-43FF-A223-4E7217ED62D2}"/>
    <cellStyle name="Comma [0] 2 188 2" xfId="34012" hidden="1" xr:uid="{FAD9495D-F7B9-44C0-9EBD-D2A8EA3D6105}"/>
    <cellStyle name="Comma [0] 2 188 2" xfId="34302" hidden="1" xr:uid="{76E18693-561D-4845-9C43-0327B01C4845}"/>
    <cellStyle name="Comma [0] 2 188 2" xfId="32591" xr:uid="{549F1A36-106B-484F-B674-D24400CBC8DC}"/>
    <cellStyle name="Comma [0] 2 188 2 2" xfId="4905" hidden="1" xr:uid="{00000000-0005-0000-0000-00002C130000}"/>
    <cellStyle name="Comma [0] 2 188 2 2" xfId="5475" hidden="1" xr:uid="{00000000-0005-0000-0000-000066150000}"/>
    <cellStyle name="Comma [0] 2 188 2 2" xfId="5699" hidden="1" xr:uid="{00000000-0005-0000-0000-000046160000}"/>
    <cellStyle name="Comma [0] 2 188 2 2" xfId="5989" hidden="1" xr:uid="{00000000-0005-0000-0000-000068170000}"/>
    <cellStyle name="Comma [0] 2 188 2 2" xfId="7124" hidden="1" xr:uid="{00000000-0005-0000-0000-0000D71B0000}"/>
    <cellStyle name="Comma [0] 2 188 2 2" xfId="7694" hidden="1" xr:uid="{00000000-0005-0000-0000-0000111E0000}"/>
    <cellStyle name="Comma [0] 2 188 2 2" xfId="7918" hidden="1" xr:uid="{00000000-0005-0000-0000-0000F11E0000}"/>
    <cellStyle name="Comma [0] 2 188 2 2" xfId="8208" hidden="1" xr:uid="{00000000-0005-0000-0000-000013200000}"/>
    <cellStyle name="Comma [0] 2 188 2 2" xfId="8880" hidden="1" xr:uid="{00000000-0005-0000-0000-0000B3220000}"/>
    <cellStyle name="Comma [0] 2 188 2 2" xfId="9450" hidden="1" xr:uid="{00000000-0005-0000-0000-0000ED240000}"/>
    <cellStyle name="Comma [0] 2 188 2 2" xfId="9674" hidden="1" xr:uid="{00000000-0005-0000-0000-0000CD250000}"/>
    <cellStyle name="Comma [0] 2 188 2 2" xfId="9964" hidden="1" xr:uid="{00000000-0005-0000-0000-0000EF260000}"/>
    <cellStyle name="Comma [0] 2 188 2 2" xfId="10636" hidden="1" xr:uid="{00000000-0005-0000-0000-00008F290000}"/>
    <cellStyle name="Comma [0] 2 188 2 2" xfId="11206" hidden="1" xr:uid="{00000000-0005-0000-0000-0000C92B0000}"/>
    <cellStyle name="Comma [0] 2 188 2 2" xfId="11430" hidden="1" xr:uid="{00000000-0005-0000-0000-0000A92C0000}"/>
    <cellStyle name="Comma [0] 2 188 2 2" xfId="11720" hidden="1" xr:uid="{00000000-0005-0000-0000-0000CB2D0000}"/>
    <cellStyle name="Comma [0] 2 188 2 2" xfId="12392" hidden="1" xr:uid="{00000000-0005-0000-0000-00006B300000}"/>
    <cellStyle name="Comma [0] 2 188 2 2" xfId="12962" hidden="1" xr:uid="{00000000-0005-0000-0000-0000A5320000}"/>
    <cellStyle name="Comma [0] 2 188 2 2" xfId="13186" hidden="1" xr:uid="{00000000-0005-0000-0000-000085330000}"/>
    <cellStyle name="Comma [0] 2 188 2 2" xfId="13476" hidden="1" xr:uid="{00000000-0005-0000-0000-0000A7340000}"/>
    <cellStyle name="Comma [0] 2 188 2 2" xfId="14148" hidden="1" xr:uid="{00000000-0005-0000-0000-000047370000}"/>
    <cellStyle name="Comma [0] 2 188 2 2" xfId="14718" hidden="1" xr:uid="{00000000-0005-0000-0000-000081390000}"/>
    <cellStyle name="Comma [0] 2 188 2 2" xfId="14942" hidden="1" xr:uid="{00000000-0005-0000-0000-0000613A0000}"/>
    <cellStyle name="Comma [0] 2 188 2 2" xfId="15232" hidden="1" xr:uid="{00000000-0005-0000-0000-0000833B0000}"/>
    <cellStyle name="Comma [0] 2 188 2 2" xfId="15901" hidden="1" xr:uid="{00000000-0005-0000-0000-0000203E0000}"/>
    <cellStyle name="Comma [0] 2 188 2 2" xfId="16471" hidden="1" xr:uid="{00000000-0005-0000-0000-00005A400000}"/>
    <cellStyle name="Comma [0] 2 188 2 2" xfId="16695" hidden="1" xr:uid="{00000000-0005-0000-0000-00003A410000}"/>
    <cellStyle name="Comma [0] 2 188 2 2" xfId="16985" hidden="1" xr:uid="{00000000-0005-0000-0000-00005C420000}"/>
    <cellStyle name="Comma [0] 2 188 2 2" xfId="17651" hidden="1" xr:uid="{00000000-0005-0000-0000-0000F6440000}"/>
    <cellStyle name="Comma [0] 2 188 2 2" xfId="18221" hidden="1" xr:uid="{00000000-0005-0000-0000-000030470000}"/>
    <cellStyle name="Comma [0] 2 188 2 2" xfId="18445" hidden="1" xr:uid="{00000000-0005-0000-0000-000010480000}"/>
    <cellStyle name="Comma [0] 2 188 2 2" xfId="18735" hidden="1" xr:uid="{00000000-0005-0000-0000-000032490000}"/>
    <cellStyle name="Comma [0] 2 188 2 2" xfId="19396" hidden="1" xr:uid="{00000000-0005-0000-0000-0000C74B0000}"/>
    <cellStyle name="Comma [0] 2 188 2 2" xfId="19965" hidden="1" xr:uid="{00000000-0005-0000-0000-0000004E0000}"/>
    <cellStyle name="Comma [0] 2 188 2 2" xfId="20189" hidden="1" xr:uid="{00000000-0005-0000-0000-0000E04E0000}"/>
    <cellStyle name="Comma [0] 2 188 2 2" xfId="20479" hidden="1" xr:uid="{00000000-0005-0000-0000-000002500000}"/>
    <cellStyle name="Comma [0] 2 188 2 2" xfId="21134" hidden="1" xr:uid="{00000000-0005-0000-0000-000091520000}"/>
    <cellStyle name="Comma [0] 2 188 2 2" xfId="21699" hidden="1" xr:uid="{00000000-0005-0000-0000-0000C6540000}"/>
    <cellStyle name="Comma [0] 2 188 2 2" xfId="21923" hidden="1" xr:uid="{00000000-0005-0000-0000-0000A6550000}"/>
    <cellStyle name="Comma [0] 2 188 2 2" xfId="22213" hidden="1" xr:uid="{00000000-0005-0000-0000-0000C8560000}"/>
    <cellStyle name="Comma [0] 2 188 2 2" xfId="22862" hidden="1" xr:uid="{00000000-0005-0000-0000-000051590000}"/>
    <cellStyle name="Comma [0] 2 188 2 2" xfId="23423" hidden="1" xr:uid="{00000000-0005-0000-0000-0000825B0000}"/>
    <cellStyle name="Comma [0] 2 188 2 2" xfId="23647" hidden="1" xr:uid="{00000000-0005-0000-0000-0000625C0000}"/>
    <cellStyle name="Comma [0] 2 188 2 2" xfId="23937" hidden="1" xr:uid="{00000000-0005-0000-0000-0000845D0000}"/>
    <cellStyle name="Comma [0] 2 188 2 2" xfId="24575" hidden="1" xr:uid="{00000000-0005-0000-0000-000002600000}"/>
    <cellStyle name="Comma [0] 2 188 2 2" xfId="25130" hidden="1" xr:uid="{00000000-0005-0000-0000-00002D620000}"/>
    <cellStyle name="Comma [0] 2 188 2 2" xfId="25354" hidden="1" xr:uid="{00000000-0005-0000-0000-00000D630000}"/>
    <cellStyle name="Comma [0] 2 188 2 2" xfId="25644" hidden="1" xr:uid="{00000000-0005-0000-0000-00002F640000}"/>
    <cellStyle name="Comma [0] 2 188 2 2" xfId="26272" hidden="1" xr:uid="{00000000-0005-0000-0000-0000A3660000}"/>
    <cellStyle name="Comma [0] 2 188 2 2" xfId="26824" hidden="1" xr:uid="{00000000-0005-0000-0000-0000CB680000}"/>
    <cellStyle name="Comma [0] 2 188 2 2" xfId="27048" hidden="1" xr:uid="{00000000-0005-0000-0000-0000AB690000}"/>
    <cellStyle name="Comma [0] 2 188 2 2" xfId="27338" hidden="1" xr:uid="{00000000-0005-0000-0000-0000CD6A0000}"/>
    <cellStyle name="Comma [0] 2 188 2 2" xfId="27947" hidden="1" xr:uid="{00000000-0005-0000-0000-00002E6D0000}"/>
    <cellStyle name="Comma [0] 2 188 2 2" xfId="28485" hidden="1" xr:uid="{00000000-0005-0000-0000-0000486F0000}"/>
    <cellStyle name="Comma [0] 2 188 2 2" xfId="28709" hidden="1" xr:uid="{00000000-0005-0000-0000-000028700000}"/>
    <cellStyle name="Comma [0] 2 188 2 2" xfId="28999" hidden="1" xr:uid="{00000000-0005-0000-0000-00004A710000}"/>
    <cellStyle name="Comma [0] 2 188 2 2" xfId="29593" hidden="1" xr:uid="{00000000-0005-0000-0000-00009C730000}"/>
    <cellStyle name="Comma [0] 2 188 2 2" xfId="30120" hidden="1" xr:uid="{00000000-0005-0000-0000-0000AB750000}"/>
    <cellStyle name="Comma [0] 2 188 2 2" xfId="30344" hidden="1" xr:uid="{00000000-0005-0000-0000-00008B760000}"/>
    <cellStyle name="Comma [0] 2 188 2 2" xfId="30634" hidden="1" xr:uid="{00000000-0005-0000-0000-0000AD770000}"/>
    <cellStyle name="Comma [0] 2 188 2 2" xfId="31175" hidden="1" xr:uid="{00000000-0005-0000-0000-0000CA790000}"/>
    <cellStyle name="Comma [0] 2 188 2 2" xfId="31642" hidden="1" xr:uid="{00000000-0005-0000-0000-00009D7B0000}"/>
    <cellStyle name="Comma [0] 2 188 2 2" xfId="31855" hidden="1" xr:uid="{00000000-0005-0000-0000-0000727C0000}"/>
    <cellStyle name="Comma [0] 2 188 2 2" xfId="37009" hidden="1" xr:uid="{902B98C2-2913-4B65-B2A5-D5FD53CCB6E2}"/>
    <cellStyle name="Comma [0] 2 188 2 2" xfId="37579" hidden="1" xr:uid="{860E9BAE-2697-4673-9410-9F658F8E8279}"/>
    <cellStyle name="Comma [0] 2 188 2 2" xfId="37803" hidden="1" xr:uid="{20445373-ECE7-4486-A5ED-45EA17575687}"/>
    <cellStyle name="Comma [0] 2 188 2 2" xfId="38093" hidden="1" xr:uid="{DE655E96-8A24-48CA-91F5-A2B22F93EEE8}"/>
    <cellStyle name="Comma [0] 2 188 2 2" xfId="39228" hidden="1" xr:uid="{C3347D34-C24E-4532-91A1-FB3304DC1211}"/>
    <cellStyle name="Comma [0] 2 188 2 2" xfId="39798" hidden="1" xr:uid="{CA11FAD2-CC89-4BF9-8629-F2905A98137F}"/>
    <cellStyle name="Comma [0] 2 188 2 2" xfId="40022" hidden="1" xr:uid="{34328DF4-13FE-487A-890D-CF6DA78374A8}"/>
    <cellStyle name="Comma [0] 2 188 2 2" xfId="40312" hidden="1" xr:uid="{02EDF387-981F-4997-BA6D-FE03B56BF01C}"/>
    <cellStyle name="Comma [0] 2 188 2 2" xfId="40984" hidden="1" xr:uid="{080AD73C-93AC-49D8-B007-6320FAAD5A7E}"/>
    <cellStyle name="Comma [0] 2 188 2 2" xfId="41554" hidden="1" xr:uid="{FE578090-1FC6-4650-9A10-19DEEECD3531}"/>
    <cellStyle name="Comma [0] 2 188 2 2" xfId="41778" hidden="1" xr:uid="{F3F245A3-59FA-47BA-AF0E-3BFF6D61532E}"/>
    <cellStyle name="Comma [0] 2 188 2 2" xfId="42068" hidden="1" xr:uid="{B148CED4-D02E-4B7D-A96B-63C9683AB1CC}"/>
    <cellStyle name="Comma [0] 2 188 2 2" xfId="42740" hidden="1" xr:uid="{D438C413-A711-4B2A-90B2-976B6B69C9D0}"/>
    <cellStyle name="Comma [0] 2 188 2 2" xfId="43310" hidden="1" xr:uid="{443612FD-B5EE-4CAC-806C-619094B7001B}"/>
    <cellStyle name="Comma [0] 2 188 2 2" xfId="43534" hidden="1" xr:uid="{6D2CFF70-B763-4DC1-BC29-58C3D05B709A}"/>
    <cellStyle name="Comma [0] 2 188 2 2" xfId="43824" hidden="1" xr:uid="{5CB3032D-170C-435C-BE0D-69271317DA7D}"/>
    <cellStyle name="Comma [0] 2 188 2 2" xfId="44496" hidden="1" xr:uid="{7282830E-9902-4AAB-9245-A0A7A1EA6E34}"/>
    <cellStyle name="Comma [0] 2 188 2 2" xfId="45066" hidden="1" xr:uid="{80B77312-7040-4AD0-AACA-AF902060638D}"/>
    <cellStyle name="Comma [0] 2 188 2 2" xfId="45290" hidden="1" xr:uid="{FAC163CA-BC43-4968-9BF3-6DA0CA81F6CF}"/>
    <cellStyle name="Comma [0] 2 188 2 2" xfId="45580" hidden="1" xr:uid="{2AADD74C-6F81-4D08-9D09-AE5891A48D50}"/>
    <cellStyle name="Comma [0] 2 188 2 2" xfId="46252" hidden="1" xr:uid="{3629D458-5894-4290-B320-5AD8DD8EC9B8}"/>
    <cellStyle name="Comma [0] 2 188 2 2" xfId="46822" hidden="1" xr:uid="{AA8FC602-3406-4CA8-A762-E7F0F213DAEF}"/>
    <cellStyle name="Comma [0] 2 188 2 2" xfId="47046" hidden="1" xr:uid="{8AB967B2-A868-4F98-9220-0877265893BC}"/>
    <cellStyle name="Comma [0] 2 188 2 2" xfId="47336" hidden="1" xr:uid="{6BC3407D-3AEC-4519-AEF2-BFC0218832B9}"/>
    <cellStyle name="Comma [0] 2 188 2 2" xfId="48005" hidden="1" xr:uid="{F89BFD0F-A9B9-42DB-986A-888419A9975E}"/>
    <cellStyle name="Comma [0] 2 188 2 2" xfId="48575" hidden="1" xr:uid="{CA24C5AD-A044-4CD6-91A5-93DA2DE02A49}"/>
    <cellStyle name="Comma [0] 2 188 2 2" xfId="48799" hidden="1" xr:uid="{EA185FA0-A609-412B-A5D2-FC960C45D377}"/>
    <cellStyle name="Comma [0] 2 188 2 2" xfId="49089" hidden="1" xr:uid="{311AA357-8ABC-497D-82EF-35316F98F0EC}"/>
    <cellStyle name="Comma [0] 2 188 2 2" xfId="49755" hidden="1" xr:uid="{EE4A7072-6075-4E8A-9847-B875A08A8808}"/>
    <cellStyle name="Comma [0] 2 188 2 2" xfId="50325" hidden="1" xr:uid="{0DA72272-4A43-414B-ACB9-6CCC57F41066}"/>
    <cellStyle name="Comma [0] 2 188 2 2" xfId="50549" hidden="1" xr:uid="{B29366A5-BA2B-4283-9AC7-DFF6A33B9E01}"/>
    <cellStyle name="Comma [0] 2 188 2 2" xfId="50839" hidden="1" xr:uid="{E7CE654C-19BB-4F5E-994A-C7E84F78DD0B}"/>
    <cellStyle name="Comma [0] 2 188 2 2" xfId="51500" hidden="1" xr:uid="{C3BF0B72-6FDB-4A85-A4B4-2EC2A719D3AA}"/>
    <cellStyle name="Comma [0] 2 188 2 2" xfId="52069" hidden="1" xr:uid="{522814EC-F922-427B-AAD6-D3CC93B544AB}"/>
    <cellStyle name="Comma [0] 2 188 2 2" xfId="52293" hidden="1" xr:uid="{574E45C0-9968-478E-AD04-6FDC91E0AE23}"/>
    <cellStyle name="Comma [0] 2 188 2 2" xfId="52583" hidden="1" xr:uid="{8615AB7E-592A-44CE-8902-808D09DF470D}"/>
    <cellStyle name="Comma [0] 2 188 2 2" xfId="53238" hidden="1" xr:uid="{FE5C7D7F-D4CB-4FC3-B6D2-37FE6B2FD770}"/>
    <cellStyle name="Comma [0] 2 188 2 2" xfId="53803" hidden="1" xr:uid="{5209A51C-47BE-4D56-92AD-18BE61C1790A}"/>
    <cellStyle name="Comma [0] 2 188 2 2" xfId="54027" hidden="1" xr:uid="{74B08F7B-3EA2-492C-AB79-5C455C1BE0E8}"/>
    <cellStyle name="Comma [0] 2 188 2 2" xfId="54317" hidden="1" xr:uid="{AB5092F1-425E-4C99-B3B1-13A791EFE55D}"/>
    <cellStyle name="Comma [0] 2 188 2 2" xfId="54966" hidden="1" xr:uid="{223BEEE7-E628-42E6-8D61-66B4BA85A6E3}"/>
    <cellStyle name="Comma [0] 2 188 2 2" xfId="55527" hidden="1" xr:uid="{501A6BAC-D164-4F93-B68D-35F11C1C4AFD}"/>
    <cellStyle name="Comma [0] 2 188 2 2" xfId="55751" hidden="1" xr:uid="{A3678CFC-D875-4BAE-9D2F-BEDB19B31179}"/>
    <cellStyle name="Comma [0] 2 188 2 2" xfId="56041" hidden="1" xr:uid="{218FC542-531C-4A3D-AAA8-82443F07F31B}"/>
    <cellStyle name="Comma [0] 2 188 2 2" xfId="56679" hidden="1" xr:uid="{CB135681-D838-45A9-B124-6E89F47DC734}"/>
    <cellStyle name="Comma [0] 2 188 2 2" xfId="57234" hidden="1" xr:uid="{9333E712-CE5B-479B-A9DA-FC346A26D863}"/>
    <cellStyle name="Comma [0] 2 188 2 2" xfId="57458" hidden="1" xr:uid="{96236145-8B1C-4F98-B6EE-27B485A477F1}"/>
    <cellStyle name="Comma [0] 2 188 2 2" xfId="57748" hidden="1" xr:uid="{A04DDB14-5862-487F-8134-D0321F66E9CB}"/>
    <cellStyle name="Comma [0] 2 188 2 2" xfId="58376" hidden="1" xr:uid="{A55356CF-25DF-482B-B757-40C966C6E9A4}"/>
    <cellStyle name="Comma [0] 2 188 2 2" xfId="58928" hidden="1" xr:uid="{70089E2C-40CF-44E2-97A4-F1D5858ABBA2}"/>
    <cellStyle name="Comma [0] 2 188 2 2" xfId="59152" hidden="1" xr:uid="{15957CC3-CEFD-4D5F-858E-1774F5DB3B1A}"/>
    <cellStyle name="Comma [0] 2 188 2 2" xfId="59442" hidden="1" xr:uid="{509838B0-9667-4F8D-B250-49C38507C10E}"/>
    <cellStyle name="Comma [0] 2 188 2 2" xfId="60051" hidden="1" xr:uid="{FB10F889-E857-48C3-B6F7-587D9E8037D5}"/>
    <cellStyle name="Comma [0] 2 188 2 2" xfId="60589" hidden="1" xr:uid="{7DD78D24-3CE3-40F7-B86C-B3C137E826A5}"/>
    <cellStyle name="Comma [0] 2 188 2 2" xfId="60813" hidden="1" xr:uid="{677AD326-8729-4EAE-8965-53282306A494}"/>
    <cellStyle name="Comma [0] 2 188 2 2" xfId="61103" hidden="1" xr:uid="{1ED025C4-BFA9-46F3-A66E-13D1AABE3B23}"/>
    <cellStyle name="Comma [0] 2 188 2 2" xfId="61697" hidden="1" xr:uid="{19D73636-D2DE-4E99-BE2A-283C791F7173}"/>
    <cellStyle name="Comma [0] 2 188 2 2" xfId="62224" hidden="1" xr:uid="{95B693CA-01C4-4562-AC1D-ABBFBF82A33C}"/>
    <cellStyle name="Comma [0] 2 188 2 2" xfId="62448" hidden="1" xr:uid="{765A4D2C-1D7F-4720-8F32-9937419EFF28}"/>
    <cellStyle name="Comma [0] 2 188 2 2" xfId="62738" hidden="1" xr:uid="{1289FD7D-74C3-457E-BFE3-A5F34F23C952}"/>
    <cellStyle name="Comma [0] 2 188 2 2" xfId="63279" hidden="1" xr:uid="{2248A4B0-810A-4E02-9A97-83D2854C1B8C}"/>
    <cellStyle name="Comma [0] 2 188 2 2" xfId="63746" hidden="1" xr:uid="{5C641545-B1B7-4216-825C-8FD73953F8B1}"/>
    <cellStyle name="Comma [0] 2 188 2 2" xfId="63959" hidden="1" xr:uid="{A163ADB7-66BA-4D20-8A86-C868FB4F2421}"/>
    <cellStyle name="Comma [0] 2 188 3" xfId="4244" hidden="1" xr:uid="{00000000-0005-0000-0000-000097100000}"/>
    <cellStyle name="Comma [0] 2 188 3" xfId="6463" hidden="1" xr:uid="{00000000-0005-0000-0000-000042190000}"/>
    <cellStyle name="Comma [0] 2 188 3" xfId="6934" hidden="1" xr:uid="{00000000-0005-0000-0000-0000191B0000}"/>
    <cellStyle name="Comma [0] 2 188 3" xfId="8690" hidden="1" xr:uid="{00000000-0005-0000-0000-0000F5210000}"/>
    <cellStyle name="Comma [0] 2 188 3" xfId="10446" hidden="1" xr:uid="{00000000-0005-0000-0000-0000D1280000}"/>
    <cellStyle name="Comma [0] 2 188 3" xfId="12202" hidden="1" xr:uid="{00000000-0005-0000-0000-0000AD2F0000}"/>
    <cellStyle name="Comma [0] 2 188 3" xfId="13958" hidden="1" xr:uid="{00000000-0005-0000-0000-000089360000}"/>
    <cellStyle name="Comma [0] 2 188 3" xfId="15714" hidden="1" xr:uid="{00000000-0005-0000-0000-0000653D0000}"/>
    <cellStyle name="Comma [0] 2 188 3" xfId="17466" hidden="1" xr:uid="{00000000-0005-0000-0000-00003D440000}"/>
    <cellStyle name="Comma [0] 2 188 3" xfId="19215" hidden="1" xr:uid="{00000000-0005-0000-0000-0000124B0000}"/>
    <cellStyle name="Comma [0] 2 188 3" xfId="20958" hidden="1" xr:uid="{00000000-0005-0000-0000-0000E1510000}"/>
    <cellStyle name="Comma [0] 2 188 3" xfId="22688" hidden="1" xr:uid="{00000000-0005-0000-0000-0000A3580000}"/>
    <cellStyle name="Comma [0] 2 188 3" xfId="24411" hidden="1" xr:uid="{00000000-0005-0000-0000-00005E5F0000}"/>
    <cellStyle name="Comma [0] 2 188 3" xfId="26114" hidden="1" xr:uid="{00000000-0005-0000-0000-000005660000}"/>
    <cellStyle name="Comma [0] 2 188 3" xfId="27801" hidden="1" xr:uid="{00000000-0005-0000-0000-00009C6C0000}"/>
    <cellStyle name="Comma [0] 2 188 3" xfId="29456" hidden="1" xr:uid="{00000000-0005-0000-0000-000013730000}"/>
    <cellStyle name="Comma [0] 2 188 3" xfId="36348" hidden="1" xr:uid="{B559B2BA-0154-470B-9D55-0E597CF1B59F}"/>
    <cellStyle name="Comma [0] 2 188 3" xfId="38567" hidden="1" xr:uid="{77EB6880-4D3B-42C2-AED4-B0000563293F}"/>
    <cellStyle name="Comma [0] 2 188 3" xfId="39038" hidden="1" xr:uid="{7D129994-6F6C-4845-92E7-5526B40EFBE5}"/>
    <cellStyle name="Comma [0] 2 188 3" xfId="40794" hidden="1" xr:uid="{6B488AD8-5525-42E7-99D4-32237ACEFA8B}"/>
    <cellStyle name="Comma [0] 2 188 3" xfId="42550" hidden="1" xr:uid="{98CEEE89-4FC4-4540-9096-1A7149A4B163}"/>
    <cellStyle name="Comma [0] 2 188 3" xfId="44306" hidden="1" xr:uid="{2AD5E99A-0261-4728-88A0-951FEAED9DF1}"/>
    <cellStyle name="Comma [0] 2 188 3" xfId="46062" hidden="1" xr:uid="{E1253B58-B3BA-4661-8BED-D0B545282E96}"/>
    <cellStyle name="Comma [0] 2 188 3" xfId="47818" hidden="1" xr:uid="{5FD51DF4-C80A-4A31-9F12-F62E1FF08AEE}"/>
    <cellStyle name="Comma [0] 2 188 3" xfId="49570" hidden="1" xr:uid="{1FB9D512-49E9-4346-B327-4BF8EDB4519E}"/>
    <cellStyle name="Comma [0] 2 188 3" xfId="51319" hidden="1" xr:uid="{C3EBC79F-E7DD-4490-9B89-0B6BF181DC1B}"/>
    <cellStyle name="Comma [0] 2 188 3" xfId="53062" hidden="1" xr:uid="{D7AE6942-906B-4747-9DBC-9F5592F35CB4}"/>
    <cellStyle name="Comma [0] 2 188 3" xfId="54792" hidden="1" xr:uid="{DF91D113-191C-4F2C-93D1-A6B825935E84}"/>
    <cellStyle name="Comma [0] 2 188 3" xfId="56515" hidden="1" xr:uid="{5FE51236-E8DD-4E2F-8BB3-B25B0A065A47}"/>
    <cellStyle name="Comma [0] 2 188 3" xfId="58218" hidden="1" xr:uid="{5F6ED276-1881-422A-B0B9-704D2EA2C288}"/>
    <cellStyle name="Comma [0] 2 188 3" xfId="59905" hidden="1" xr:uid="{1B092BBC-FB5C-4832-813E-41A8F813AAFB}"/>
    <cellStyle name="Comma [0] 2 188 3" xfId="61560" hidden="1" xr:uid="{8F30234F-DB5A-4B87-B9AB-AD442B013F98}"/>
    <cellStyle name="Comma [0] 2 189" xfId="447" xr:uid="{00000000-0005-0000-0000-0000C2010000}"/>
    <cellStyle name="Comma [0] 2 189 2" xfId="1106" hidden="1" xr:uid="{00000000-0005-0000-0000-000055040000}"/>
    <cellStyle name="Comma [0] 2 189 2" xfId="1672" hidden="1" xr:uid="{00000000-0005-0000-0000-00008B060000}"/>
    <cellStyle name="Comma [0] 2 189 2" xfId="1905" hidden="1" xr:uid="{00000000-0005-0000-0000-000074070000}"/>
    <cellStyle name="Comma [0] 2 189 2" xfId="2195" hidden="1" xr:uid="{00000000-0005-0000-0000-000096080000}"/>
    <cellStyle name="Comma [0] 2 189 2" xfId="33227" hidden="1" xr:uid="{9C61E614-EA04-41EC-840F-17C3799DECFC}"/>
    <cellStyle name="Comma [0] 2 189 2" xfId="33790" hidden="1" xr:uid="{25B22836-DE20-41A3-8F29-5FE1BA0E7BCD}"/>
    <cellStyle name="Comma [0] 2 189 2" xfId="34020" hidden="1" xr:uid="{FAABC921-77C1-4E1E-8F84-CCAE9E15211D}"/>
    <cellStyle name="Comma [0] 2 189 2" xfId="34310" hidden="1" xr:uid="{89AC79A3-F39F-4C7A-9377-1078B4A19154}"/>
    <cellStyle name="Comma [0] 2 189 2" xfId="32585" xr:uid="{D33CFDBD-24C3-4146-8618-B34B973A60DD}"/>
    <cellStyle name="Comma [0] 2 189 2 2" xfId="4899" hidden="1" xr:uid="{00000000-0005-0000-0000-000026130000}"/>
    <cellStyle name="Comma [0] 2 189 2 2" xfId="5469" hidden="1" xr:uid="{00000000-0005-0000-0000-000060150000}"/>
    <cellStyle name="Comma [0] 2 189 2 2" xfId="5707" hidden="1" xr:uid="{00000000-0005-0000-0000-00004E160000}"/>
    <cellStyle name="Comma [0] 2 189 2 2" xfId="5997" hidden="1" xr:uid="{00000000-0005-0000-0000-000070170000}"/>
    <cellStyle name="Comma [0] 2 189 2 2" xfId="7118" hidden="1" xr:uid="{00000000-0005-0000-0000-0000D11B0000}"/>
    <cellStyle name="Comma [0] 2 189 2 2" xfId="7688" hidden="1" xr:uid="{00000000-0005-0000-0000-00000B1E0000}"/>
    <cellStyle name="Comma [0] 2 189 2 2" xfId="7926" hidden="1" xr:uid="{00000000-0005-0000-0000-0000F91E0000}"/>
    <cellStyle name="Comma [0] 2 189 2 2" xfId="8216" hidden="1" xr:uid="{00000000-0005-0000-0000-00001B200000}"/>
    <cellStyle name="Comma [0] 2 189 2 2" xfId="8874" hidden="1" xr:uid="{00000000-0005-0000-0000-0000AD220000}"/>
    <cellStyle name="Comma [0] 2 189 2 2" xfId="9444" hidden="1" xr:uid="{00000000-0005-0000-0000-0000E7240000}"/>
    <cellStyle name="Comma [0] 2 189 2 2" xfId="9682" hidden="1" xr:uid="{00000000-0005-0000-0000-0000D5250000}"/>
    <cellStyle name="Comma [0] 2 189 2 2" xfId="9972" hidden="1" xr:uid="{00000000-0005-0000-0000-0000F7260000}"/>
    <cellStyle name="Comma [0] 2 189 2 2" xfId="10630" hidden="1" xr:uid="{00000000-0005-0000-0000-000089290000}"/>
    <cellStyle name="Comma [0] 2 189 2 2" xfId="11200" hidden="1" xr:uid="{00000000-0005-0000-0000-0000C32B0000}"/>
    <cellStyle name="Comma [0] 2 189 2 2" xfId="11438" hidden="1" xr:uid="{00000000-0005-0000-0000-0000B12C0000}"/>
    <cellStyle name="Comma [0] 2 189 2 2" xfId="11728" hidden="1" xr:uid="{00000000-0005-0000-0000-0000D32D0000}"/>
    <cellStyle name="Comma [0] 2 189 2 2" xfId="12386" hidden="1" xr:uid="{00000000-0005-0000-0000-000065300000}"/>
    <cellStyle name="Comma [0] 2 189 2 2" xfId="12956" hidden="1" xr:uid="{00000000-0005-0000-0000-00009F320000}"/>
    <cellStyle name="Comma [0] 2 189 2 2" xfId="13194" hidden="1" xr:uid="{00000000-0005-0000-0000-00008D330000}"/>
    <cellStyle name="Comma [0] 2 189 2 2" xfId="13484" hidden="1" xr:uid="{00000000-0005-0000-0000-0000AF340000}"/>
    <cellStyle name="Comma [0] 2 189 2 2" xfId="14142" hidden="1" xr:uid="{00000000-0005-0000-0000-000041370000}"/>
    <cellStyle name="Comma [0] 2 189 2 2" xfId="14712" hidden="1" xr:uid="{00000000-0005-0000-0000-00007B390000}"/>
    <cellStyle name="Comma [0] 2 189 2 2" xfId="14950" hidden="1" xr:uid="{00000000-0005-0000-0000-0000693A0000}"/>
    <cellStyle name="Comma [0] 2 189 2 2" xfId="15240" hidden="1" xr:uid="{00000000-0005-0000-0000-00008B3B0000}"/>
    <cellStyle name="Comma [0] 2 189 2 2" xfId="15895" hidden="1" xr:uid="{00000000-0005-0000-0000-00001A3E0000}"/>
    <cellStyle name="Comma [0] 2 189 2 2" xfId="16465" hidden="1" xr:uid="{00000000-0005-0000-0000-000054400000}"/>
    <cellStyle name="Comma [0] 2 189 2 2" xfId="16703" hidden="1" xr:uid="{00000000-0005-0000-0000-000042410000}"/>
    <cellStyle name="Comma [0] 2 189 2 2" xfId="16993" hidden="1" xr:uid="{00000000-0005-0000-0000-000064420000}"/>
    <cellStyle name="Comma [0] 2 189 2 2" xfId="17645" hidden="1" xr:uid="{00000000-0005-0000-0000-0000F0440000}"/>
    <cellStyle name="Comma [0] 2 189 2 2" xfId="18215" hidden="1" xr:uid="{00000000-0005-0000-0000-00002A470000}"/>
    <cellStyle name="Comma [0] 2 189 2 2" xfId="18453" hidden="1" xr:uid="{00000000-0005-0000-0000-000018480000}"/>
    <cellStyle name="Comma [0] 2 189 2 2" xfId="18743" hidden="1" xr:uid="{00000000-0005-0000-0000-00003A490000}"/>
    <cellStyle name="Comma [0] 2 189 2 2" xfId="19390" hidden="1" xr:uid="{00000000-0005-0000-0000-0000C14B0000}"/>
    <cellStyle name="Comma [0] 2 189 2 2" xfId="19959" hidden="1" xr:uid="{00000000-0005-0000-0000-0000FA4D0000}"/>
    <cellStyle name="Comma [0] 2 189 2 2" xfId="20197" hidden="1" xr:uid="{00000000-0005-0000-0000-0000E84E0000}"/>
    <cellStyle name="Comma [0] 2 189 2 2" xfId="20487" hidden="1" xr:uid="{00000000-0005-0000-0000-00000A500000}"/>
    <cellStyle name="Comma [0] 2 189 2 2" xfId="21128" hidden="1" xr:uid="{00000000-0005-0000-0000-00008B520000}"/>
    <cellStyle name="Comma [0] 2 189 2 2" xfId="21693" hidden="1" xr:uid="{00000000-0005-0000-0000-0000C0540000}"/>
    <cellStyle name="Comma [0] 2 189 2 2" xfId="21931" hidden="1" xr:uid="{00000000-0005-0000-0000-0000AE550000}"/>
    <cellStyle name="Comma [0] 2 189 2 2" xfId="22221" hidden="1" xr:uid="{00000000-0005-0000-0000-0000D0560000}"/>
    <cellStyle name="Comma [0] 2 189 2 2" xfId="22856" hidden="1" xr:uid="{00000000-0005-0000-0000-00004B590000}"/>
    <cellStyle name="Comma [0] 2 189 2 2" xfId="23417" hidden="1" xr:uid="{00000000-0005-0000-0000-00007C5B0000}"/>
    <cellStyle name="Comma [0] 2 189 2 2" xfId="23655" hidden="1" xr:uid="{00000000-0005-0000-0000-00006A5C0000}"/>
    <cellStyle name="Comma [0] 2 189 2 2" xfId="23945" hidden="1" xr:uid="{00000000-0005-0000-0000-00008C5D0000}"/>
    <cellStyle name="Comma [0] 2 189 2 2" xfId="24569" hidden="1" xr:uid="{00000000-0005-0000-0000-0000FC5F0000}"/>
    <cellStyle name="Comma [0] 2 189 2 2" xfId="25124" hidden="1" xr:uid="{00000000-0005-0000-0000-000027620000}"/>
    <cellStyle name="Comma [0] 2 189 2 2" xfId="25362" hidden="1" xr:uid="{00000000-0005-0000-0000-000015630000}"/>
    <cellStyle name="Comma [0] 2 189 2 2" xfId="25652" hidden="1" xr:uid="{00000000-0005-0000-0000-000037640000}"/>
    <cellStyle name="Comma [0] 2 189 2 2" xfId="26266" hidden="1" xr:uid="{00000000-0005-0000-0000-00009D660000}"/>
    <cellStyle name="Comma [0] 2 189 2 2" xfId="26818" hidden="1" xr:uid="{00000000-0005-0000-0000-0000C5680000}"/>
    <cellStyle name="Comma [0] 2 189 2 2" xfId="27056" hidden="1" xr:uid="{00000000-0005-0000-0000-0000B3690000}"/>
    <cellStyle name="Comma [0] 2 189 2 2" xfId="27346" hidden="1" xr:uid="{00000000-0005-0000-0000-0000D56A0000}"/>
    <cellStyle name="Comma [0] 2 189 2 2" xfId="27941" hidden="1" xr:uid="{00000000-0005-0000-0000-0000286D0000}"/>
    <cellStyle name="Comma [0] 2 189 2 2" xfId="28479" hidden="1" xr:uid="{00000000-0005-0000-0000-0000426F0000}"/>
    <cellStyle name="Comma [0] 2 189 2 2" xfId="28717" hidden="1" xr:uid="{00000000-0005-0000-0000-000030700000}"/>
    <cellStyle name="Comma [0] 2 189 2 2" xfId="29007" hidden="1" xr:uid="{00000000-0005-0000-0000-000052710000}"/>
    <cellStyle name="Comma [0] 2 189 2 2" xfId="29587" hidden="1" xr:uid="{00000000-0005-0000-0000-000096730000}"/>
    <cellStyle name="Comma [0] 2 189 2 2" xfId="30114" hidden="1" xr:uid="{00000000-0005-0000-0000-0000A5750000}"/>
    <cellStyle name="Comma [0] 2 189 2 2" xfId="30352" hidden="1" xr:uid="{00000000-0005-0000-0000-000093760000}"/>
    <cellStyle name="Comma [0] 2 189 2 2" xfId="30642" hidden="1" xr:uid="{00000000-0005-0000-0000-0000B5770000}"/>
    <cellStyle name="Comma [0] 2 189 2 2" xfId="31169" hidden="1" xr:uid="{00000000-0005-0000-0000-0000C4790000}"/>
    <cellStyle name="Comma [0] 2 189 2 2" xfId="31636" hidden="1" xr:uid="{00000000-0005-0000-0000-0000977B0000}"/>
    <cellStyle name="Comma [0] 2 189 2 2" xfId="31863" hidden="1" xr:uid="{00000000-0005-0000-0000-00007A7C0000}"/>
    <cellStyle name="Comma [0] 2 189 2 2" xfId="37003" hidden="1" xr:uid="{DCA3C298-4030-4613-9F36-B28880662085}"/>
    <cellStyle name="Comma [0] 2 189 2 2" xfId="37573" hidden="1" xr:uid="{C7F732B4-50B5-4E32-94A2-2CE9F1857E8F}"/>
    <cellStyle name="Comma [0] 2 189 2 2" xfId="37811" hidden="1" xr:uid="{BD969782-0AC5-4745-AE7C-B619443415E4}"/>
    <cellStyle name="Comma [0] 2 189 2 2" xfId="38101" hidden="1" xr:uid="{2A747CEC-A28E-4442-A409-53FF0F1449C1}"/>
    <cellStyle name="Comma [0] 2 189 2 2" xfId="39222" hidden="1" xr:uid="{6DF76606-2CF0-462F-83D4-D73C3F990B89}"/>
    <cellStyle name="Comma [0] 2 189 2 2" xfId="39792" hidden="1" xr:uid="{54ABDD49-D0DF-4741-B681-5E07EE2B1DA0}"/>
    <cellStyle name="Comma [0] 2 189 2 2" xfId="40030" hidden="1" xr:uid="{ED5C221D-E865-46D3-961C-C4C44291F158}"/>
    <cellStyle name="Comma [0] 2 189 2 2" xfId="40320" hidden="1" xr:uid="{983336FF-9DE7-4EA6-9C99-A4554DF67D63}"/>
    <cellStyle name="Comma [0] 2 189 2 2" xfId="40978" hidden="1" xr:uid="{F0B2183B-2221-4318-B4CA-7FD86F5E69CE}"/>
    <cellStyle name="Comma [0] 2 189 2 2" xfId="41548" hidden="1" xr:uid="{145A0419-D413-4C38-AFB4-25EF96DE679A}"/>
    <cellStyle name="Comma [0] 2 189 2 2" xfId="41786" hidden="1" xr:uid="{81DCD687-B2C4-47F1-918E-1C59C7EC7A64}"/>
    <cellStyle name="Comma [0] 2 189 2 2" xfId="42076" hidden="1" xr:uid="{6D8D65DC-27D9-47B1-9733-D2571250E538}"/>
    <cellStyle name="Comma [0] 2 189 2 2" xfId="42734" hidden="1" xr:uid="{19E39DF5-E19C-4158-9064-25107F26E52F}"/>
    <cellStyle name="Comma [0] 2 189 2 2" xfId="43304" hidden="1" xr:uid="{084B179E-6D29-4004-A5BA-600D9A621C19}"/>
    <cellStyle name="Comma [0] 2 189 2 2" xfId="43542" hidden="1" xr:uid="{A33ADB43-7680-4D0A-A465-BB248CEB46E4}"/>
    <cellStyle name="Comma [0] 2 189 2 2" xfId="43832" hidden="1" xr:uid="{D24F9ED8-91CB-497B-988D-534ACE1343F7}"/>
    <cellStyle name="Comma [0] 2 189 2 2" xfId="44490" hidden="1" xr:uid="{7DF4A079-3B84-4525-B1C0-AA009D0AA83F}"/>
    <cellStyle name="Comma [0] 2 189 2 2" xfId="45060" hidden="1" xr:uid="{4175D482-4BEC-46A2-B4A3-99381C96AF1C}"/>
    <cellStyle name="Comma [0] 2 189 2 2" xfId="45298" hidden="1" xr:uid="{E27A7183-6732-449C-A556-AB53A531129B}"/>
    <cellStyle name="Comma [0] 2 189 2 2" xfId="45588" hidden="1" xr:uid="{47D01D8F-199A-4B2A-945B-D206E91EB5CE}"/>
    <cellStyle name="Comma [0] 2 189 2 2" xfId="46246" hidden="1" xr:uid="{206612A0-1557-476C-AB37-3ED2088A4DAB}"/>
    <cellStyle name="Comma [0] 2 189 2 2" xfId="46816" hidden="1" xr:uid="{5BB2820D-9070-44E5-8A1E-0F25BCD71B93}"/>
    <cellStyle name="Comma [0] 2 189 2 2" xfId="47054" hidden="1" xr:uid="{46D7D14A-CF73-4038-B723-F0094ED16C7B}"/>
    <cellStyle name="Comma [0] 2 189 2 2" xfId="47344" hidden="1" xr:uid="{D34F5005-6F94-4EF6-85E7-347EBB8D9768}"/>
    <cellStyle name="Comma [0] 2 189 2 2" xfId="47999" hidden="1" xr:uid="{CC5FE067-729C-4BBD-9408-7241585190F7}"/>
    <cellStyle name="Comma [0] 2 189 2 2" xfId="48569" hidden="1" xr:uid="{7A8A9D7D-8DE7-42AC-97EF-3B469706B771}"/>
    <cellStyle name="Comma [0] 2 189 2 2" xfId="48807" hidden="1" xr:uid="{8B7F23CC-AF88-4EE7-B85B-25924BE11D47}"/>
    <cellStyle name="Comma [0] 2 189 2 2" xfId="49097" hidden="1" xr:uid="{BC599C0B-715D-4945-B211-1A58415EFC94}"/>
    <cellStyle name="Comma [0] 2 189 2 2" xfId="49749" hidden="1" xr:uid="{F5A97A2B-D6A1-469B-B44A-6A3E8A1E1C0A}"/>
    <cellStyle name="Comma [0] 2 189 2 2" xfId="50319" hidden="1" xr:uid="{920BBAA5-D257-4128-A66E-3EC27B5E5EA5}"/>
    <cellStyle name="Comma [0] 2 189 2 2" xfId="50557" hidden="1" xr:uid="{15984E13-9175-43B7-AE4A-A8ADC6E6870E}"/>
    <cellStyle name="Comma [0] 2 189 2 2" xfId="50847" hidden="1" xr:uid="{0EA9644E-BEB5-4613-BEE3-69074413E0BB}"/>
    <cellStyle name="Comma [0] 2 189 2 2" xfId="51494" hidden="1" xr:uid="{94B507D2-EBFF-48F8-A382-20F0C371DA84}"/>
    <cellStyle name="Comma [0] 2 189 2 2" xfId="52063" hidden="1" xr:uid="{862EA78B-1FDB-4A5B-8B87-8E206EA3A11A}"/>
    <cellStyle name="Comma [0] 2 189 2 2" xfId="52301" hidden="1" xr:uid="{CA0A1E6F-F5C2-4EF4-941D-E4A4AD47DAE9}"/>
    <cellStyle name="Comma [0] 2 189 2 2" xfId="52591" hidden="1" xr:uid="{F787F857-0B19-4862-84F9-75B8930D2772}"/>
    <cellStyle name="Comma [0] 2 189 2 2" xfId="53232" hidden="1" xr:uid="{AF7D2A42-BB38-48BC-9EC5-6506A6160780}"/>
    <cellStyle name="Comma [0] 2 189 2 2" xfId="53797" hidden="1" xr:uid="{C1BC9514-8FED-4746-8BF2-6DCD3E109327}"/>
    <cellStyle name="Comma [0] 2 189 2 2" xfId="54035" hidden="1" xr:uid="{10FED837-6DDF-452D-AEA7-275B83E2E7D3}"/>
    <cellStyle name="Comma [0] 2 189 2 2" xfId="54325" hidden="1" xr:uid="{07989755-DDC6-4373-877C-D9087DA08B7A}"/>
    <cellStyle name="Comma [0] 2 189 2 2" xfId="54960" hidden="1" xr:uid="{09148544-E14F-4284-96AC-8E8304981393}"/>
    <cellStyle name="Comma [0] 2 189 2 2" xfId="55521" hidden="1" xr:uid="{07796CEC-FE02-4598-8111-1CA81E0ADFC0}"/>
    <cellStyle name="Comma [0] 2 189 2 2" xfId="55759" hidden="1" xr:uid="{54DB042E-9A4D-49FA-A99C-30960A06CF29}"/>
    <cellStyle name="Comma [0] 2 189 2 2" xfId="56049" hidden="1" xr:uid="{90EF3BB3-3882-4059-9258-842D4707B66A}"/>
    <cellStyle name="Comma [0] 2 189 2 2" xfId="56673" hidden="1" xr:uid="{7BC6E5CC-EBFD-4056-BDBA-54548212DEF2}"/>
    <cellStyle name="Comma [0] 2 189 2 2" xfId="57228" hidden="1" xr:uid="{2730A162-BBBC-4C47-8507-532243F394D2}"/>
    <cellStyle name="Comma [0] 2 189 2 2" xfId="57466" hidden="1" xr:uid="{DCF4F21A-8F34-4071-AA37-5D55CE1920DB}"/>
    <cellStyle name="Comma [0] 2 189 2 2" xfId="57756" hidden="1" xr:uid="{905FF334-05F8-43DF-84AC-5B9EB77EABA7}"/>
    <cellStyle name="Comma [0] 2 189 2 2" xfId="58370" hidden="1" xr:uid="{01368C0C-DA48-40D9-8E10-F2AE4854F68F}"/>
    <cellStyle name="Comma [0] 2 189 2 2" xfId="58922" hidden="1" xr:uid="{C0EC00CB-AF67-4A2F-8A5C-AA91BEDBD95A}"/>
    <cellStyle name="Comma [0] 2 189 2 2" xfId="59160" hidden="1" xr:uid="{355F9C27-F8F4-4984-BC8C-15EC5FE66DB5}"/>
    <cellStyle name="Comma [0] 2 189 2 2" xfId="59450" hidden="1" xr:uid="{73E76B29-21D5-42A1-8A65-303ADCC69039}"/>
    <cellStyle name="Comma [0] 2 189 2 2" xfId="60045" hidden="1" xr:uid="{51A59D53-F1CD-415E-AB57-EDCC501E78CB}"/>
    <cellStyle name="Comma [0] 2 189 2 2" xfId="60583" hidden="1" xr:uid="{8DAE577F-64D7-45FD-A37B-B78F218B6EAC}"/>
    <cellStyle name="Comma [0] 2 189 2 2" xfId="60821" hidden="1" xr:uid="{8E911C34-1AB0-43AE-950A-45FA5C8E3C69}"/>
    <cellStyle name="Comma [0] 2 189 2 2" xfId="61111" hidden="1" xr:uid="{25725373-7BF4-4E7E-9F70-B9B8253E81D1}"/>
    <cellStyle name="Comma [0] 2 189 2 2" xfId="61691" hidden="1" xr:uid="{A9E69BEF-E23A-46D6-85E4-F4CB63535625}"/>
    <cellStyle name="Comma [0] 2 189 2 2" xfId="62218" hidden="1" xr:uid="{358A9A70-4AF7-49D0-ABC3-C1CD7AA63AB8}"/>
    <cellStyle name="Comma [0] 2 189 2 2" xfId="62456" hidden="1" xr:uid="{B16BB738-EF92-4E0D-8FB8-EBAEBDF86E5F}"/>
    <cellStyle name="Comma [0] 2 189 2 2" xfId="62746" hidden="1" xr:uid="{E4929D91-E5BF-47B9-8677-04C897D94898}"/>
    <cellStyle name="Comma [0] 2 189 2 2" xfId="63273" hidden="1" xr:uid="{E768F566-AB2E-4BF6-8729-9D9404FF30E1}"/>
    <cellStyle name="Comma [0] 2 189 2 2" xfId="63740" hidden="1" xr:uid="{C4F55003-BE65-4DE2-A33E-D6F8D2CB4958}"/>
    <cellStyle name="Comma [0] 2 189 2 2" xfId="63967" hidden="1" xr:uid="{1E41C4BD-0709-41BD-ACA4-AAB31F7A231C}"/>
    <cellStyle name="Comma [0] 2 189 3" xfId="4238" hidden="1" xr:uid="{00000000-0005-0000-0000-000091100000}"/>
    <cellStyle name="Comma [0] 2 189 3" xfId="6457" hidden="1" xr:uid="{00000000-0005-0000-0000-00003C190000}"/>
    <cellStyle name="Comma [0] 2 189 3" xfId="6546" hidden="1" xr:uid="{00000000-0005-0000-0000-000095190000}"/>
    <cellStyle name="Comma [0] 2 189 3" xfId="6770" hidden="1" xr:uid="{00000000-0005-0000-0000-0000751A0000}"/>
    <cellStyle name="Comma [0] 2 189 3" xfId="7543" hidden="1" xr:uid="{00000000-0005-0000-0000-00007A1D0000}"/>
    <cellStyle name="Comma [0] 2 189 3" xfId="9299" hidden="1" xr:uid="{00000000-0005-0000-0000-000056240000}"/>
    <cellStyle name="Comma [0] 2 189 3" xfId="11055" hidden="1" xr:uid="{00000000-0005-0000-0000-0000322B0000}"/>
    <cellStyle name="Comma [0] 2 189 3" xfId="12811" hidden="1" xr:uid="{00000000-0005-0000-0000-00000E320000}"/>
    <cellStyle name="Comma [0] 2 189 3" xfId="14567" hidden="1" xr:uid="{00000000-0005-0000-0000-0000EA380000}"/>
    <cellStyle name="Comma [0] 2 189 3" xfId="16320" hidden="1" xr:uid="{00000000-0005-0000-0000-0000C33F0000}"/>
    <cellStyle name="Comma [0] 2 189 3" xfId="18070" hidden="1" xr:uid="{00000000-0005-0000-0000-000099460000}"/>
    <cellStyle name="Comma [0] 2 189 3" xfId="19814" hidden="1" xr:uid="{00000000-0005-0000-0000-0000694D0000}"/>
    <cellStyle name="Comma [0] 2 189 3" xfId="21548" hidden="1" xr:uid="{00000000-0005-0000-0000-00002F540000}"/>
    <cellStyle name="Comma [0] 2 189 3" xfId="23274" hidden="1" xr:uid="{00000000-0005-0000-0000-0000ED5A0000}"/>
    <cellStyle name="Comma [0] 2 189 3" xfId="24982" hidden="1" xr:uid="{00000000-0005-0000-0000-000099610000}"/>
    <cellStyle name="Comma [0] 2 189 3" xfId="26677" hidden="1" xr:uid="{00000000-0005-0000-0000-000038680000}"/>
    <cellStyle name="Comma [0] 2 189 3" xfId="36342" hidden="1" xr:uid="{6A3A6A51-1F17-491B-96CB-42721DD0E1CE}"/>
    <cellStyle name="Comma [0] 2 189 3" xfId="38561" hidden="1" xr:uid="{487FFBC2-3482-4363-AAD6-728ABE7C4D28}"/>
    <cellStyle name="Comma [0] 2 189 3" xfId="38650" hidden="1" xr:uid="{C80C14B2-8878-4F5F-865E-465EB05152B8}"/>
    <cellStyle name="Comma [0] 2 189 3" xfId="38874" hidden="1" xr:uid="{47DDF6A7-F449-4293-8F6E-FF5AB7A6E7B1}"/>
    <cellStyle name="Comma [0] 2 189 3" xfId="39647" hidden="1" xr:uid="{0CAFAF1E-1AC4-4F7C-A7A0-5A3056E2A4C1}"/>
    <cellStyle name="Comma [0] 2 189 3" xfId="41403" hidden="1" xr:uid="{B9BF6E63-E180-4934-97F3-A2B4A34C6F0C}"/>
    <cellStyle name="Comma [0] 2 189 3" xfId="43159" hidden="1" xr:uid="{AC1ECDC1-6889-463E-BA42-1E5BB336F2F0}"/>
    <cellStyle name="Comma [0] 2 189 3" xfId="44915" hidden="1" xr:uid="{1095763F-BB51-4E2D-AF6D-3D6B2D63D5F9}"/>
    <cellStyle name="Comma [0] 2 189 3" xfId="46671" hidden="1" xr:uid="{582E2F51-C9B5-45D4-AFC3-64F735ED3268}"/>
    <cellStyle name="Comma [0] 2 189 3" xfId="48424" hidden="1" xr:uid="{37A6F990-BB10-4565-AEB5-D16C6C46A568}"/>
    <cellStyle name="Comma [0] 2 189 3" xfId="50174" hidden="1" xr:uid="{0D34CDCB-E341-47B0-B486-EFB29F0E62D5}"/>
    <cellStyle name="Comma [0] 2 189 3" xfId="51918" hidden="1" xr:uid="{119A511D-D9A1-4E83-B3C9-E180D2F22B2E}"/>
    <cellStyle name="Comma [0] 2 189 3" xfId="53652" hidden="1" xr:uid="{2B6692B8-3265-4C81-AFEF-1A139934497C}"/>
    <cellStyle name="Comma [0] 2 189 3" xfId="55378" hidden="1" xr:uid="{DDDC8538-E3A1-437C-BB73-41393896BD7A}"/>
    <cellStyle name="Comma [0] 2 189 3" xfId="57086" hidden="1" xr:uid="{1CEDC0CC-92AA-4B9F-8E97-41F87E137787}"/>
    <cellStyle name="Comma [0] 2 189 3" xfId="58781" hidden="1" xr:uid="{332F4585-0756-425E-A772-4CDE804B3858}"/>
    <cellStyle name="Comma [0] 2 19" xfId="897" xr:uid="{00000000-0005-0000-0000-000084030000}"/>
    <cellStyle name="Comma [0] 2 19 2" xfId="1552" hidden="1" xr:uid="{00000000-0005-0000-0000-000013060000}"/>
    <cellStyle name="Comma [0] 2 19 2" xfId="2088" hidden="1" xr:uid="{00000000-0005-0000-0000-00002B080000}"/>
    <cellStyle name="Comma [0] 2 19 2" xfId="2361" hidden="1" xr:uid="{00000000-0005-0000-0000-00003C090000}"/>
    <cellStyle name="Comma [0] 2 19 2" xfId="2566" hidden="1" xr:uid="{00000000-0005-0000-0000-0000090A0000}"/>
    <cellStyle name="Comma [0] 2 19 2" xfId="33670" hidden="1" xr:uid="{0F501E27-002E-4E78-AD80-A0BF3286B9E0}"/>
    <cellStyle name="Comma [0] 2 19 2" xfId="34203" hidden="1" xr:uid="{CD8C3ABC-F46B-4240-A94C-82A8BE3CC19D}"/>
    <cellStyle name="Comma [0] 2 19 2" xfId="34476" hidden="1" xr:uid="{CD155949-66DF-499F-88F5-D2214ED6DD2D}"/>
    <cellStyle name="Comma [0] 2 19 2" xfId="34681" hidden="1" xr:uid="{48610745-842F-4C4E-AC1B-C670069C131C}"/>
    <cellStyle name="Comma [0] 2 19 2" xfId="33035" xr:uid="{C1C71B2F-7701-448B-A9F1-78EA4D96D7FB}"/>
    <cellStyle name="Comma [0] 2 19 2 2" xfId="5349" hidden="1" xr:uid="{00000000-0005-0000-0000-0000E8140000}"/>
    <cellStyle name="Comma [0] 2 19 2 2" xfId="5890" hidden="1" xr:uid="{00000000-0005-0000-0000-000005170000}"/>
    <cellStyle name="Comma [0] 2 19 2 2" xfId="6163" hidden="1" xr:uid="{00000000-0005-0000-0000-000016180000}"/>
    <cellStyle name="Comma [0] 2 19 2 2" xfId="6368" hidden="1" xr:uid="{00000000-0005-0000-0000-0000E3180000}"/>
    <cellStyle name="Comma [0] 2 19 2 2" xfId="7568" hidden="1" xr:uid="{00000000-0005-0000-0000-0000931D0000}"/>
    <cellStyle name="Comma [0] 2 19 2 2" xfId="8109" hidden="1" xr:uid="{00000000-0005-0000-0000-0000B01F0000}"/>
    <cellStyle name="Comma [0] 2 19 2 2" xfId="8382" hidden="1" xr:uid="{00000000-0005-0000-0000-0000C1200000}"/>
    <cellStyle name="Comma [0] 2 19 2 2" xfId="8587" hidden="1" xr:uid="{00000000-0005-0000-0000-00008E210000}"/>
    <cellStyle name="Comma [0] 2 19 2 2" xfId="9324" hidden="1" xr:uid="{00000000-0005-0000-0000-00006F240000}"/>
    <cellStyle name="Comma [0] 2 19 2 2" xfId="9865" hidden="1" xr:uid="{00000000-0005-0000-0000-00008C260000}"/>
    <cellStyle name="Comma [0] 2 19 2 2" xfId="10138" hidden="1" xr:uid="{00000000-0005-0000-0000-00009D270000}"/>
    <cellStyle name="Comma [0] 2 19 2 2" xfId="10343" hidden="1" xr:uid="{00000000-0005-0000-0000-00006A280000}"/>
    <cellStyle name="Comma [0] 2 19 2 2" xfId="11080" hidden="1" xr:uid="{00000000-0005-0000-0000-00004B2B0000}"/>
    <cellStyle name="Comma [0] 2 19 2 2" xfId="11621" hidden="1" xr:uid="{00000000-0005-0000-0000-0000682D0000}"/>
    <cellStyle name="Comma [0] 2 19 2 2" xfId="11894" hidden="1" xr:uid="{00000000-0005-0000-0000-0000792E0000}"/>
    <cellStyle name="Comma [0] 2 19 2 2" xfId="12099" hidden="1" xr:uid="{00000000-0005-0000-0000-0000462F0000}"/>
    <cellStyle name="Comma [0] 2 19 2 2" xfId="12836" hidden="1" xr:uid="{00000000-0005-0000-0000-000027320000}"/>
    <cellStyle name="Comma [0] 2 19 2 2" xfId="13377" hidden="1" xr:uid="{00000000-0005-0000-0000-000044340000}"/>
    <cellStyle name="Comma [0] 2 19 2 2" xfId="13650" hidden="1" xr:uid="{00000000-0005-0000-0000-000055350000}"/>
    <cellStyle name="Comma [0] 2 19 2 2" xfId="13855" hidden="1" xr:uid="{00000000-0005-0000-0000-000022360000}"/>
    <cellStyle name="Comma [0] 2 19 2 2" xfId="14592" hidden="1" xr:uid="{00000000-0005-0000-0000-000003390000}"/>
    <cellStyle name="Comma [0] 2 19 2 2" xfId="15133" hidden="1" xr:uid="{00000000-0005-0000-0000-0000203B0000}"/>
    <cellStyle name="Comma [0] 2 19 2 2" xfId="15406" hidden="1" xr:uid="{00000000-0005-0000-0000-0000313C0000}"/>
    <cellStyle name="Comma [0] 2 19 2 2" xfId="15611" hidden="1" xr:uid="{00000000-0005-0000-0000-0000FE3C0000}"/>
    <cellStyle name="Comma [0] 2 19 2 2" xfId="16345" hidden="1" xr:uid="{00000000-0005-0000-0000-0000DC3F0000}"/>
    <cellStyle name="Comma [0] 2 19 2 2" xfId="16886" hidden="1" xr:uid="{00000000-0005-0000-0000-0000F9410000}"/>
    <cellStyle name="Comma [0] 2 19 2 2" xfId="17159" hidden="1" xr:uid="{00000000-0005-0000-0000-00000A430000}"/>
    <cellStyle name="Comma [0] 2 19 2 2" xfId="17364" hidden="1" xr:uid="{00000000-0005-0000-0000-0000D7430000}"/>
    <cellStyle name="Comma [0] 2 19 2 2" xfId="18095" hidden="1" xr:uid="{00000000-0005-0000-0000-0000B2460000}"/>
    <cellStyle name="Comma [0] 2 19 2 2" xfId="18636" hidden="1" xr:uid="{00000000-0005-0000-0000-0000CF480000}"/>
    <cellStyle name="Comma [0] 2 19 2 2" xfId="18909" hidden="1" xr:uid="{00000000-0005-0000-0000-0000E0490000}"/>
    <cellStyle name="Comma [0] 2 19 2 2" xfId="19114" hidden="1" xr:uid="{00000000-0005-0000-0000-0000AD4A0000}"/>
    <cellStyle name="Comma [0] 2 19 2 2" xfId="19839" hidden="1" xr:uid="{00000000-0005-0000-0000-0000824D0000}"/>
    <cellStyle name="Comma [0] 2 19 2 2" xfId="20380" hidden="1" xr:uid="{00000000-0005-0000-0000-00009F4F0000}"/>
    <cellStyle name="Comma [0] 2 19 2 2" xfId="20653" hidden="1" xr:uid="{00000000-0005-0000-0000-0000B0500000}"/>
    <cellStyle name="Comma [0] 2 19 2 2" xfId="20858" hidden="1" xr:uid="{00000000-0005-0000-0000-00007D510000}"/>
    <cellStyle name="Comma [0] 2 19 2 2" xfId="21573" hidden="1" xr:uid="{00000000-0005-0000-0000-000048540000}"/>
    <cellStyle name="Comma [0] 2 19 2 2" xfId="22114" hidden="1" xr:uid="{00000000-0005-0000-0000-000065560000}"/>
    <cellStyle name="Comma [0] 2 19 2 2" xfId="22387" hidden="1" xr:uid="{00000000-0005-0000-0000-000076570000}"/>
    <cellStyle name="Comma [0] 2 19 2 2" xfId="22592" hidden="1" xr:uid="{00000000-0005-0000-0000-000043580000}"/>
    <cellStyle name="Comma [0] 2 19 2 2" xfId="23299" hidden="1" xr:uid="{00000000-0005-0000-0000-0000065B0000}"/>
    <cellStyle name="Comma [0] 2 19 2 2" xfId="23838" hidden="1" xr:uid="{00000000-0005-0000-0000-0000215D0000}"/>
    <cellStyle name="Comma [0] 2 19 2 2" xfId="24111" hidden="1" xr:uid="{00000000-0005-0000-0000-0000325E0000}"/>
    <cellStyle name="Comma [0] 2 19 2 2" xfId="24316" hidden="1" xr:uid="{00000000-0005-0000-0000-0000FF5E0000}"/>
    <cellStyle name="Comma [0] 2 19 2 2" xfId="25007" hidden="1" xr:uid="{00000000-0005-0000-0000-0000B2610000}"/>
    <cellStyle name="Comma [0] 2 19 2 2" xfId="25545" hidden="1" xr:uid="{00000000-0005-0000-0000-0000CC630000}"/>
    <cellStyle name="Comma [0] 2 19 2 2" xfId="25818" hidden="1" xr:uid="{00000000-0005-0000-0000-0000DD640000}"/>
    <cellStyle name="Comma [0] 2 19 2 2" xfId="26023" hidden="1" xr:uid="{00000000-0005-0000-0000-0000AA650000}"/>
    <cellStyle name="Comma [0] 2 19 2 2" xfId="26702" hidden="1" xr:uid="{00000000-0005-0000-0000-000051680000}"/>
    <cellStyle name="Comma [0] 2 19 2 2" xfId="27239" hidden="1" xr:uid="{00000000-0005-0000-0000-00006A6A0000}"/>
    <cellStyle name="Comma [0] 2 19 2 2" xfId="27512" hidden="1" xr:uid="{00000000-0005-0000-0000-00007B6B0000}"/>
    <cellStyle name="Comma [0] 2 19 2 2" xfId="27717" hidden="1" xr:uid="{00000000-0005-0000-0000-0000486C0000}"/>
    <cellStyle name="Comma [0] 2 19 2 2" xfId="28366" hidden="1" xr:uid="{00000000-0005-0000-0000-0000D16E0000}"/>
    <cellStyle name="Comma [0] 2 19 2 2" xfId="28900" hidden="1" xr:uid="{00000000-0005-0000-0000-0000E7700000}"/>
    <cellStyle name="Comma [0] 2 19 2 2" xfId="29173" hidden="1" xr:uid="{00000000-0005-0000-0000-0000F8710000}"/>
    <cellStyle name="Comma [0] 2 19 2 2" xfId="29378" hidden="1" xr:uid="{00000000-0005-0000-0000-0000C5720000}"/>
    <cellStyle name="Comma [0] 2 19 2 2" xfId="30001" hidden="1" xr:uid="{00000000-0005-0000-0000-000034750000}"/>
    <cellStyle name="Comma [0] 2 19 2 2" xfId="30535" hidden="1" xr:uid="{00000000-0005-0000-0000-00004A770000}"/>
    <cellStyle name="Comma [0] 2 19 2 2" xfId="30808" hidden="1" xr:uid="{00000000-0005-0000-0000-00005B780000}"/>
    <cellStyle name="Comma [0] 2 19 2 2" xfId="31013" hidden="1" xr:uid="{00000000-0005-0000-0000-000028790000}"/>
    <cellStyle name="Comma [0] 2 19 2 2" xfId="31528" hidden="1" xr:uid="{00000000-0005-0000-0000-00002B7B0000}"/>
    <cellStyle name="Comma [0] 2 19 2 2" xfId="37453" hidden="1" xr:uid="{B009F73E-FFE1-41DF-9D69-202FFB117030}"/>
    <cellStyle name="Comma [0] 2 19 2 2" xfId="37994" hidden="1" xr:uid="{50D01958-500D-4579-B5DF-2A72B03A8B77}"/>
    <cellStyle name="Comma [0] 2 19 2 2" xfId="38267" hidden="1" xr:uid="{810D102A-BDF5-4974-A389-CFCB45AC6D6B}"/>
    <cellStyle name="Comma [0] 2 19 2 2" xfId="38472" hidden="1" xr:uid="{F46677D0-05B1-44DA-9419-ACEF8C5FEEC8}"/>
    <cellStyle name="Comma [0] 2 19 2 2" xfId="39672" hidden="1" xr:uid="{D3F1BEBB-E6FF-47AD-924F-59E1144789EA}"/>
    <cellStyle name="Comma [0] 2 19 2 2" xfId="40213" hidden="1" xr:uid="{D643A451-577F-401D-820A-468527CC79E8}"/>
    <cellStyle name="Comma [0] 2 19 2 2" xfId="40486" hidden="1" xr:uid="{E37F7A43-BAF9-4856-9647-0DEE5AE9AA23}"/>
    <cellStyle name="Comma [0] 2 19 2 2" xfId="40691" hidden="1" xr:uid="{CC83D5B7-7EC7-4DD7-A9A4-B292914545EF}"/>
    <cellStyle name="Comma [0] 2 19 2 2" xfId="41428" hidden="1" xr:uid="{45EFB51D-BDEF-41D2-8F17-8E1A0387A399}"/>
    <cellStyle name="Comma [0] 2 19 2 2" xfId="41969" hidden="1" xr:uid="{3F2CC28B-078A-4F44-8022-3964940D61EC}"/>
    <cellStyle name="Comma [0] 2 19 2 2" xfId="42242" hidden="1" xr:uid="{8E2728FD-4AC1-4940-9758-A271EC911BA3}"/>
    <cellStyle name="Comma [0] 2 19 2 2" xfId="42447" hidden="1" xr:uid="{9754A9F3-A95F-4B48-B171-9630B8BCB3EE}"/>
    <cellStyle name="Comma [0] 2 19 2 2" xfId="43184" hidden="1" xr:uid="{864E0AFF-270E-4AEB-956A-0F5E2272418E}"/>
    <cellStyle name="Comma [0] 2 19 2 2" xfId="43725" hidden="1" xr:uid="{A391D0C2-C507-4025-838E-FF7C607A86EA}"/>
    <cellStyle name="Comma [0] 2 19 2 2" xfId="43998" hidden="1" xr:uid="{E5C543F2-75AE-411D-9C5D-C1E53EE0C2AA}"/>
    <cellStyle name="Comma [0] 2 19 2 2" xfId="44203" hidden="1" xr:uid="{FE8173C9-7605-4FD6-88E3-6BAC11D1D305}"/>
    <cellStyle name="Comma [0] 2 19 2 2" xfId="44940" hidden="1" xr:uid="{A2A61A12-3391-41E9-8254-10609F9A3D09}"/>
    <cellStyle name="Comma [0] 2 19 2 2" xfId="45481" hidden="1" xr:uid="{7B2FE66C-76B3-446A-8F65-A4F38D9C9F69}"/>
    <cellStyle name="Comma [0] 2 19 2 2" xfId="45754" hidden="1" xr:uid="{AFECB1E1-11C7-4C83-B96E-EE5F53B9FEFC}"/>
    <cellStyle name="Comma [0] 2 19 2 2" xfId="45959" hidden="1" xr:uid="{30F58B5D-921B-495B-967C-722AA15F20FB}"/>
    <cellStyle name="Comma [0] 2 19 2 2" xfId="46696" hidden="1" xr:uid="{4E52796C-1C60-4192-83F7-8488FBB96864}"/>
    <cellStyle name="Comma [0] 2 19 2 2" xfId="47237" hidden="1" xr:uid="{DE127456-549C-49F9-8B26-0F68DBF866D5}"/>
    <cellStyle name="Comma [0] 2 19 2 2" xfId="47510" hidden="1" xr:uid="{B67778FD-857F-43C5-A789-94B4896AD62B}"/>
    <cellStyle name="Comma [0] 2 19 2 2" xfId="47715" hidden="1" xr:uid="{818C5DE3-4012-496E-9D3C-7B8D3FBBA61D}"/>
    <cellStyle name="Comma [0] 2 19 2 2" xfId="48449" hidden="1" xr:uid="{AB3267E6-023F-410F-B218-E29DA546EFDF}"/>
    <cellStyle name="Comma [0] 2 19 2 2" xfId="48990" hidden="1" xr:uid="{C4500ACD-54E1-47B9-91B9-2A191A8544F6}"/>
    <cellStyle name="Comma [0] 2 19 2 2" xfId="49263" hidden="1" xr:uid="{1702AA2B-8E10-402A-A5D3-5A32025C8957}"/>
    <cellStyle name="Comma [0] 2 19 2 2" xfId="49468" hidden="1" xr:uid="{C78E916C-5B71-412F-8C0A-C3EB8B033D5F}"/>
    <cellStyle name="Comma [0] 2 19 2 2" xfId="50199" hidden="1" xr:uid="{1735F1EC-2258-484F-AA7B-F4BF047555F2}"/>
    <cellStyle name="Comma [0] 2 19 2 2" xfId="50740" hidden="1" xr:uid="{52DD0238-EECE-4424-BDEA-46FC84454BF7}"/>
    <cellStyle name="Comma [0] 2 19 2 2" xfId="51013" hidden="1" xr:uid="{A17124C8-1C6E-4AAD-B6F7-8AF88DB71D5E}"/>
    <cellStyle name="Comma [0] 2 19 2 2" xfId="51218" hidden="1" xr:uid="{F1460F1F-67DA-4C29-9404-C372D401092B}"/>
    <cellStyle name="Comma [0] 2 19 2 2" xfId="51943" hidden="1" xr:uid="{FECF5A4C-F74E-468B-B084-C1B5635B5043}"/>
    <cellStyle name="Comma [0] 2 19 2 2" xfId="52484" hidden="1" xr:uid="{4A992ADD-BAC0-4E1F-AFF6-6D9C34648441}"/>
    <cellStyle name="Comma [0] 2 19 2 2" xfId="52757" hidden="1" xr:uid="{98269CB5-796F-4151-B1A8-30B5645CDDEB}"/>
    <cellStyle name="Comma [0] 2 19 2 2" xfId="52962" hidden="1" xr:uid="{E9675008-01F6-44E8-8E32-999B2711DC7B}"/>
    <cellStyle name="Comma [0] 2 19 2 2" xfId="53677" hidden="1" xr:uid="{8873F015-ECAB-4550-918F-AE3C7C60A3C7}"/>
    <cellStyle name="Comma [0] 2 19 2 2" xfId="54218" hidden="1" xr:uid="{8881D52C-FB28-40B1-8CEB-E15582765D26}"/>
    <cellStyle name="Comma [0] 2 19 2 2" xfId="54491" hidden="1" xr:uid="{01A44DB3-1049-4052-AA13-152F084A5AB1}"/>
    <cellStyle name="Comma [0] 2 19 2 2" xfId="54696" hidden="1" xr:uid="{187EBDDD-EC35-4BAB-8333-14126A8EB07C}"/>
    <cellStyle name="Comma [0] 2 19 2 2" xfId="55403" hidden="1" xr:uid="{1EEABFEC-6483-4FB1-8362-20BADAFDFA40}"/>
    <cellStyle name="Comma [0] 2 19 2 2" xfId="55942" hidden="1" xr:uid="{0BCC9041-57D5-4419-9F8B-2C0D75A58117}"/>
    <cellStyle name="Comma [0] 2 19 2 2" xfId="56215" hidden="1" xr:uid="{04CDFDF3-D769-48BA-8F94-1D5913FDBE54}"/>
    <cellStyle name="Comma [0] 2 19 2 2" xfId="56420" hidden="1" xr:uid="{C2CDAA70-D6CC-4C33-BDE2-149DFF83E0B2}"/>
    <cellStyle name="Comma [0] 2 19 2 2" xfId="57111" hidden="1" xr:uid="{71F1EC66-8EAD-4CE4-9956-AAB5F3AF7E31}"/>
    <cellStyle name="Comma [0] 2 19 2 2" xfId="57649" hidden="1" xr:uid="{52209497-CF51-49D7-9A68-2EB5E9DFB4AF}"/>
    <cellStyle name="Comma [0] 2 19 2 2" xfId="57922" hidden="1" xr:uid="{CD0FC87C-D418-4B7D-B527-033DE859D086}"/>
    <cellStyle name="Comma [0] 2 19 2 2" xfId="58127" hidden="1" xr:uid="{BB12AFF1-F552-4905-B0C6-E8BA8846DC3C}"/>
    <cellStyle name="Comma [0] 2 19 2 2" xfId="58806" hidden="1" xr:uid="{996326BB-9CFC-462B-B280-C80E797781E2}"/>
    <cellStyle name="Comma [0] 2 19 2 2" xfId="59343" hidden="1" xr:uid="{F5E91D46-CEAB-4642-A66E-CEFF04793063}"/>
    <cellStyle name="Comma [0] 2 19 2 2" xfId="59616" hidden="1" xr:uid="{F344AACA-4D68-4948-B8B1-7949234710A1}"/>
    <cellStyle name="Comma [0] 2 19 2 2" xfId="59821" hidden="1" xr:uid="{4D390B41-BC5D-4696-A612-1579EEC31303}"/>
    <cellStyle name="Comma [0] 2 19 2 2" xfId="60470" hidden="1" xr:uid="{7A8AF7BC-9744-4DE3-ADC7-D6886933A536}"/>
    <cellStyle name="Comma [0] 2 19 2 2" xfId="61004" hidden="1" xr:uid="{D4E43E52-F7B2-45B8-94F4-9C9E9366A7B3}"/>
    <cellStyle name="Comma [0] 2 19 2 2" xfId="61277" hidden="1" xr:uid="{4766C78B-042F-4563-A801-380D7086033F}"/>
    <cellStyle name="Comma [0] 2 19 2 2" xfId="61482" hidden="1" xr:uid="{368228C0-C833-4528-8100-FF48860E28BD}"/>
    <cellStyle name="Comma [0] 2 19 2 2" xfId="62105" hidden="1" xr:uid="{AFA9A139-E041-4365-A472-725649023140}"/>
    <cellStyle name="Comma [0] 2 19 2 2" xfId="62639" hidden="1" xr:uid="{6F045456-B65F-4AD1-94D9-A648F0BFAA68}"/>
    <cellStyle name="Comma [0] 2 19 2 2" xfId="62912" hidden="1" xr:uid="{8555B5C6-71D5-4F89-8D76-50A34CC09C79}"/>
    <cellStyle name="Comma [0] 2 19 2 2" xfId="63117" hidden="1" xr:uid="{D957F736-58FD-4E41-B2FA-432F234DA038}"/>
    <cellStyle name="Comma [0] 2 19 2 2" xfId="63632" hidden="1" xr:uid="{712008E1-76F2-4248-97C4-39B66C3CA6BB}"/>
    <cellStyle name="Comma [0] 2 19 3" xfId="4688" hidden="1" xr:uid="{00000000-0005-0000-0000-000053120000}"/>
    <cellStyle name="Comma [0] 2 19 3" xfId="6907" hidden="1" xr:uid="{00000000-0005-0000-0000-0000FE1A0000}"/>
    <cellStyle name="Comma [0] 2 19 3" xfId="8663" hidden="1" xr:uid="{00000000-0005-0000-0000-0000DA210000}"/>
    <cellStyle name="Comma [0] 2 19 3" xfId="10419" hidden="1" xr:uid="{00000000-0005-0000-0000-0000B6280000}"/>
    <cellStyle name="Comma [0] 2 19 3" xfId="12175" hidden="1" xr:uid="{00000000-0005-0000-0000-0000922F0000}"/>
    <cellStyle name="Comma [0] 2 19 3" xfId="13931" hidden="1" xr:uid="{00000000-0005-0000-0000-00006E360000}"/>
    <cellStyle name="Comma [0] 2 19 3" xfId="15687" hidden="1" xr:uid="{00000000-0005-0000-0000-00004A3D0000}"/>
    <cellStyle name="Comma [0] 2 19 3" xfId="17439" hidden="1" xr:uid="{00000000-0005-0000-0000-000022440000}"/>
    <cellStyle name="Comma [0] 2 19 3" xfId="19188" hidden="1" xr:uid="{00000000-0005-0000-0000-0000F74A0000}"/>
    <cellStyle name="Comma [0] 2 19 3" xfId="20931" hidden="1" xr:uid="{00000000-0005-0000-0000-0000C6510000}"/>
    <cellStyle name="Comma [0] 2 19 3" xfId="22661" hidden="1" xr:uid="{00000000-0005-0000-0000-000088580000}"/>
    <cellStyle name="Comma [0] 2 19 3" xfId="24384" hidden="1" xr:uid="{00000000-0005-0000-0000-0000435F0000}"/>
    <cellStyle name="Comma [0] 2 19 3" xfId="26088" hidden="1" xr:uid="{00000000-0005-0000-0000-0000EB650000}"/>
    <cellStyle name="Comma [0] 2 19 3" xfId="27777" hidden="1" xr:uid="{00000000-0005-0000-0000-0000846C0000}"/>
    <cellStyle name="Comma [0] 2 19 3" xfId="29432" hidden="1" xr:uid="{00000000-0005-0000-0000-0000FB720000}"/>
    <cellStyle name="Comma [0] 2 19 3" xfId="31052" hidden="1" xr:uid="{00000000-0005-0000-0000-00004F790000}"/>
    <cellStyle name="Comma [0] 2 19 3" xfId="36792" hidden="1" xr:uid="{0C344EF6-B939-4F3F-9047-02253885E693}"/>
    <cellStyle name="Comma [0] 2 19 3" xfId="39011" hidden="1" xr:uid="{B1CCFAE4-D4DC-4A91-B1B1-0BC04756D07E}"/>
    <cellStyle name="Comma [0] 2 19 3" xfId="40767" hidden="1" xr:uid="{31E2286A-42CD-42AB-94C1-B2947B61A059}"/>
    <cellStyle name="Comma [0] 2 19 3" xfId="42523" hidden="1" xr:uid="{5EDA9042-E538-4C17-9050-F6DD5FA71F67}"/>
    <cellStyle name="Comma [0] 2 19 3" xfId="44279" hidden="1" xr:uid="{00BEABC1-86CB-4095-94B6-B4226F2D0156}"/>
    <cellStyle name="Comma [0] 2 19 3" xfId="46035" hidden="1" xr:uid="{9BD89A89-4FA8-4FF1-9EE1-D52BDB419E98}"/>
    <cellStyle name="Comma [0] 2 19 3" xfId="47791" hidden="1" xr:uid="{D46B484C-8694-492C-8712-E6E2EEE3CC25}"/>
    <cellStyle name="Comma [0] 2 19 3" xfId="49543" hidden="1" xr:uid="{047C505D-679D-449C-8AAB-37B287C1972B}"/>
    <cellStyle name="Comma [0] 2 19 3" xfId="51292" hidden="1" xr:uid="{8BDA801A-DA81-428F-912A-E56842917D90}"/>
    <cellStyle name="Comma [0] 2 19 3" xfId="53035" hidden="1" xr:uid="{55CE7CF2-0DD9-40EC-A9A4-5462CA1591E4}"/>
    <cellStyle name="Comma [0] 2 19 3" xfId="54765" hidden="1" xr:uid="{97A43E4D-D1B7-4CE6-8B1E-278E86A2ECE7}"/>
    <cellStyle name="Comma [0] 2 19 3" xfId="56488" hidden="1" xr:uid="{8783D06E-D98B-40E7-A85D-B2BE3BB1C2B1}"/>
    <cellStyle name="Comma [0] 2 19 3" xfId="58192" hidden="1" xr:uid="{A7DE186F-8C71-4A5B-9242-FB228681507B}"/>
    <cellStyle name="Comma [0] 2 19 3" xfId="59881" hidden="1" xr:uid="{F337C885-D5E8-4851-933B-4038745A2566}"/>
    <cellStyle name="Comma [0] 2 19 3" xfId="61536" hidden="1" xr:uid="{14A2997E-C011-43B0-A43D-FFDD4545FEF4}"/>
    <cellStyle name="Comma [0] 2 19 3" xfId="63156" hidden="1" xr:uid="{A4CE2393-3B30-4300-96E3-0410D3F062CB}"/>
    <cellStyle name="Comma [0] 2 190" xfId="445" xr:uid="{00000000-0005-0000-0000-0000C0010000}"/>
    <cellStyle name="Comma [0] 2 190 2" xfId="1104" hidden="1" xr:uid="{00000000-0005-0000-0000-000053040000}"/>
    <cellStyle name="Comma [0] 2 190 2" xfId="1670" hidden="1" xr:uid="{00000000-0005-0000-0000-000089060000}"/>
    <cellStyle name="Comma [0] 2 190 2" xfId="1914" hidden="1" xr:uid="{00000000-0005-0000-0000-00007D070000}"/>
    <cellStyle name="Comma [0] 2 190 2" xfId="2203" hidden="1" xr:uid="{00000000-0005-0000-0000-00009E080000}"/>
    <cellStyle name="Comma [0] 2 190 2" xfId="33225" hidden="1" xr:uid="{48D3FB30-0764-45CE-B595-7530A66392C8}"/>
    <cellStyle name="Comma [0] 2 190 2" xfId="33788" hidden="1" xr:uid="{D9BA39D9-F246-44D5-A5BD-B79EAC50AB9D}"/>
    <cellStyle name="Comma [0] 2 190 2" xfId="34029" hidden="1" xr:uid="{ED1C8EC9-2C8B-4770-8110-5608F4958EFD}"/>
    <cellStyle name="Comma [0] 2 190 2" xfId="34318" hidden="1" xr:uid="{1F3AB378-93B3-4BEB-BFAF-AE0694ED9C6E}"/>
    <cellStyle name="Comma [0] 2 190 2" xfId="32583" xr:uid="{B64FAA81-F273-42DD-B97C-382E727949E8}"/>
    <cellStyle name="Comma [0] 2 190 2 2" xfId="4897" hidden="1" xr:uid="{00000000-0005-0000-0000-000024130000}"/>
    <cellStyle name="Comma [0] 2 190 2 2" xfId="5467" hidden="1" xr:uid="{00000000-0005-0000-0000-00005E150000}"/>
    <cellStyle name="Comma [0] 2 190 2 2" xfId="5716" hidden="1" xr:uid="{00000000-0005-0000-0000-000057160000}"/>
    <cellStyle name="Comma [0] 2 190 2 2" xfId="6005" hidden="1" xr:uid="{00000000-0005-0000-0000-000078170000}"/>
    <cellStyle name="Comma [0] 2 190 2 2" xfId="7116" hidden="1" xr:uid="{00000000-0005-0000-0000-0000CF1B0000}"/>
    <cellStyle name="Comma [0] 2 190 2 2" xfId="7686" hidden="1" xr:uid="{00000000-0005-0000-0000-0000091E0000}"/>
    <cellStyle name="Comma [0] 2 190 2 2" xfId="7935" hidden="1" xr:uid="{00000000-0005-0000-0000-0000021F0000}"/>
    <cellStyle name="Comma [0] 2 190 2 2" xfId="8224" hidden="1" xr:uid="{00000000-0005-0000-0000-000023200000}"/>
    <cellStyle name="Comma [0] 2 190 2 2" xfId="8872" hidden="1" xr:uid="{00000000-0005-0000-0000-0000AB220000}"/>
    <cellStyle name="Comma [0] 2 190 2 2" xfId="9442" hidden="1" xr:uid="{00000000-0005-0000-0000-0000E5240000}"/>
    <cellStyle name="Comma [0] 2 190 2 2" xfId="9691" hidden="1" xr:uid="{00000000-0005-0000-0000-0000DE250000}"/>
    <cellStyle name="Comma [0] 2 190 2 2" xfId="9980" hidden="1" xr:uid="{00000000-0005-0000-0000-0000FF260000}"/>
    <cellStyle name="Comma [0] 2 190 2 2" xfId="10628" hidden="1" xr:uid="{00000000-0005-0000-0000-000087290000}"/>
    <cellStyle name="Comma [0] 2 190 2 2" xfId="11198" hidden="1" xr:uid="{00000000-0005-0000-0000-0000C12B0000}"/>
    <cellStyle name="Comma [0] 2 190 2 2" xfId="11447" hidden="1" xr:uid="{00000000-0005-0000-0000-0000BA2C0000}"/>
    <cellStyle name="Comma [0] 2 190 2 2" xfId="11736" hidden="1" xr:uid="{00000000-0005-0000-0000-0000DB2D0000}"/>
    <cellStyle name="Comma [0] 2 190 2 2" xfId="12384" hidden="1" xr:uid="{00000000-0005-0000-0000-000063300000}"/>
    <cellStyle name="Comma [0] 2 190 2 2" xfId="12954" hidden="1" xr:uid="{00000000-0005-0000-0000-00009D320000}"/>
    <cellStyle name="Comma [0] 2 190 2 2" xfId="13203" hidden="1" xr:uid="{00000000-0005-0000-0000-000096330000}"/>
    <cellStyle name="Comma [0] 2 190 2 2" xfId="13492" hidden="1" xr:uid="{00000000-0005-0000-0000-0000B7340000}"/>
    <cellStyle name="Comma [0] 2 190 2 2" xfId="14140" hidden="1" xr:uid="{00000000-0005-0000-0000-00003F370000}"/>
    <cellStyle name="Comma [0] 2 190 2 2" xfId="14710" hidden="1" xr:uid="{00000000-0005-0000-0000-000079390000}"/>
    <cellStyle name="Comma [0] 2 190 2 2" xfId="14959" hidden="1" xr:uid="{00000000-0005-0000-0000-0000723A0000}"/>
    <cellStyle name="Comma [0] 2 190 2 2" xfId="15248" hidden="1" xr:uid="{00000000-0005-0000-0000-0000933B0000}"/>
    <cellStyle name="Comma [0] 2 190 2 2" xfId="15893" hidden="1" xr:uid="{00000000-0005-0000-0000-0000183E0000}"/>
    <cellStyle name="Comma [0] 2 190 2 2" xfId="16463" hidden="1" xr:uid="{00000000-0005-0000-0000-000052400000}"/>
    <cellStyle name="Comma [0] 2 190 2 2" xfId="16712" hidden="1" xr:uid="{00000000-0005-0000-0000-00004B410000}"/>
    <cellStyle name="Comma [0] 2 190 2 2" xfId="17001" hidden="1" xr:uid="{00000000-0005-0000-0000-00006C420000}"/>
    <cellStyle name="Comma [0] 2 190 2 2" xfId="17643" hidden="1" xr:uid="{00000000-0005-0000-0000-0000EE440000}"/>
    <cellStyle name="Comma [0] 2 190 2 2" xfId="18213" hidden="1" xr:uid="{00000000-0005-0000-0000-000028470000}"/>
    <cellStyle name="Comma [0] 2 190 2 2" xfId="18462" hidden="1" xr:uid="{00000000-0005-0000-0000-000021480000}"/>
    <cellStyle name="Comma [0] 2 190 2 2" xfId="18751" hidden="1" xr:uid="{00000000-0005-0000-0000-000042490000}"/>
    <cellStyle name="Comma [0] 2 190 2 2" xfId="19388" hidden="1" xr:uid="{00000000-0005-0000-0000-0000BF4B0000}"/>
    <cellStyle name="Comma [0] 2 190 2 2" xfId="19957" hidden="1" xr:uid="{00000000-0005-0000-0000-0000F84D0000}"/>
    <cellStyle name="Comma [0] 2 190 2 2" xfId="20206" hidden="1" xr:uid="{00000000-0005-0000-0000-0000F14E0000}"/>
    <cellStyle name="Comma [0] 2 190 2 2" xfId="20495" hidden="1" xr:uid="{00000000-0005-0000-0000-000012500000}"/>
    <cellStyle name="Comma [0] 2 190 2 2" xfId="21126" hidden="1" xr:uid="{00000000-0005-0000-0000-000089520000}"/>
    <cellStyle name="Comma [0] 2 190 2 2" xfId="21691" hidden="1" xr:uid="{00000000-0005-0000-0000-0000BE540000}"/>
    <cellStyle name="Comma [0] 2 190 2 2" xfId="21940" hidden="1" xr:uid="{00000000-0005-0000-0000-0000B7550000}"/>
    <cellStyle name="Comma [0] 2 190 2 2" xfId="22229" hidden="1" xr:uid="{00000000-0005-0000-0000-0000D8560000}"/>
    <cellStyle name="Comma [0] 2 190 2 2" xfId="22854" hidden="1" xr:uid="{00000000-0005-0000-0000-000049590000}"/>
    <cellStyle name="Comma [0] 2 190 2 2" xfId="23415" hidden="1" xr:uid="{00000000-0005-0000-0000-00007A5B0000}"/>
    <cellStyle name="Comma [0] 2 190 2 2" xfId="23664" hidden="1" xr:uid="{00000000-0005-0000-0000-0000735C0000}"/>
    <cellStyle name="Comma [0] 2 190 2 2" xfId="23953" hidden="1" xr:uid="{00000000-0005-0000-0000-0000945D0000}"/>
    <cellStyle name="Comma [0] 2 190 2 2" xfId="24567" hidden="1" xr:uid="{00000000-0005-0000-0000-0000FA5F0000}"/>
    <cellStyle name="Comma [0] 2 190 2 2" xfId="25122" hidden="1" xr:uid="{00000000-0005-0000-0000-000025620000}"/>
    <cellStyle name="Comma [0] 2 190 2 2" xfId="25371" hidden="1" xr:uid="{00000000-0005-0000-0000-00001E630000}"/>
    <cellStyle name="Comma [0] 2 190 2 2" xfId="25660" hidden="1" xr:uid="{00000000-0005-0000-0000-00003F640000}"/>
    <cellStyle name="Comma [0] 2 190 2 2" xfId="26264" hidden="1" xr:uid="{00000000-0005-0000-0000-00009B660000}"/>
    <cellStyle name="Comma [0] 2 190 2 2" xfId="26816" hidden="1" xr:uid="{00000000-0005-0000-0000-0000C3680000}"/>
    <cellStyle name="Comma [0] 2 190 2 2" xfId="27065" hidden="1" xr:uid="{00000000-0005-0000-0000-0000BC690000}"/>
    <cellStyle name="Comma [0] 2 190 2 2" xfId="27354" hidden="1" xr:uid="{00000000-0005-0000-0000-0000DD6A0000}"/>
    <cellStyle name="Comma [0] 2 190 2 2" xfId="27939" hidden="1" xr:uid="{00000000-0005-0000-0000-0000266D0000}"/>
    <cellStyle name="Comma [0] 2 190 2 2" xfId="28477" hidden="1" xr:uid="{00000000-0005-0000-0000-0000406F0000}"/>
    <cellStyle name="Comma [0] 2 190 2 2" xfId="28726" hidden="1" xr:uid="{00000000-0005-0000-0000-000039700000}"/>
    <cellStyle name="Comma [0] 2 190 2 2" xfId="29015" hidden="1" xr:uid="{00000000-0005-0000-0000-00005A710000}"/>
    <cellStyle name="Comma [0] 2 190 2 2" xfId="29585" hidden="1" xr:uid="{00000000-0005-0000-0000-000094730000}"/>
    <cellStyle name="Comma [0] 2 190 2 2" xfId="30112" hidden="1" xr:uid="{00000000-0005-0000-0000-0000A3750000}"/>
    <cellStyle name="Comma [0] 2 190 2 2" xfId="30361" hidden="1" xr:uid="{00000000-0005-0000-0000-00009C760000}"/>
    <cellStyle name="Comma [0] 2 190 2 2" xfId="30650" hidden="1" xr:uid="{00000000-0005-0000-0000-0000BD770000}"/>
    <cellStyle name="Comma [0] 2 190 2 2" xfId="31167" hidden="1" xr:uid="{00000000-0005-0000-0000-0000C2790000}"/>
    <cellStyle name="Comma [0] 2 190 2 2" xfId="31634" hidden="1" xr:uid="{00000000-0005-0000-0000-0000957B0000}"/>
    <cellStyle name="Comma [0] 2 190 2 2" xfId="31872" hidden="1" xr:uid="{00000000-0005-0000-0000-0000837C0000}"/>
    <cellStyle name="Comma [0] 2 190 2 2" xfId="37001" hidden="1" xr:uid="{D5777C5B-F497-463D-A1C8-43AC845DC382}"/>
    <cellStyle name="Comma [0] 2 190 2 2" xfId="37571" hidden="1" xr:uid="{5A80D2C4-054A-4E2E-93DA-ACCDC0AF2AD3}"/>
    <cellStyle name="Comma [0] 2 190 2 2" xfId="37820" hidden="1" xr:uid="{BC691F19-36E7-427C-9D6E-06DBE7777F28}"/>
    <cellStyle name="Comma [0] 2 190 2 2" xfId="38109" hidden="1" xr:uid="{ECFDF0B8-17B9-45D1-8330-937A388958CD}"/>
    <cellStyle name="Comma [0] 2 190 2 2" xfId="39220" hidden="1" xr:uid="{B51ED8D0-FE47-4B1A-9D56-CA286085A614}"/>
    <cellStyle name="Comma [0] 2 190 2 2" xfId="39790" hidden="1" xr:uid="{CF7A3E8A-AE5C-4EC1-9A5B-6DAC921F7404}"/>
    <cellStyle name="Comma [0] 2 190 2 2" xfId="40039" hidden="1" xr:uid="{3E34CC21-D01C-4471-B3BB-6308524148CA}"/>
    <cellStyle name="Comma [0] 2 190 2 2" xfId="40328" hidden="1" xr:uid="{1E9A7867-427A-47FC-A7DF-6C7A336B54FA}"/>
    <cellStyle name="Comma [0] 2 190 2 2" xfId="40976" hidden="1" xr:uid="{8029637B-A597-468D-9400-8988AA456999}"/>
    <cellStyle name="Comma [0] 2 190 2 2" xfId="41546" hidden="1" xr:uid="{EC7F1245-42A0-49A8-A997-0D46A4422418}"/>
    <cellStyle name="Comma [0] 2 190 2 2" xfId="41795" hidden="1" xr:uid="{C13FB0B7-49AF-47A4-9526-0DDD46933270}"/>
    <cellStyle name="Comma [0] 2 190 2 2" xfId="42084" hidden="1" xr:uid="{9FAA7EA2-AC65-49AC-9FF8-5F604ACE8CEE}"/>
    <cellStyle name="Comma [0] 2 190 2 2" xfId="42732" hidden="1" xr:uid="{8CD6BC9D-3140-48A3-B1DC-430C17A220B0}"/>
    <cellStyle name="Comma [0] 2 190 2 2" xfId="43302" hidden="1" xr:uid="{AC40A51D-63E7-423D-A92C-CCECBD6C20CF}"/>
    <cellStyle name="Comma [0] 2 190 2 2" xfId="43551" hidden="1" xr:uid="{EE7EF296-222F-4182-BFC6-2CABB46B902D}"/>
    <cellStyle name="Comma [0] 2 190 2 2" xfId="43840" hidden="1" xr:uid="{A171875B-F06B-4CBE-8F29-8D28EA990868}"/>
    <cellStyle name="Comma [0] 2 190 2 2" xfId="44488" hidden="1" xr:uid="{911C9513-0A97-4284-AD69-657937693282}"/>
    <cellStyle name="Comma [0] 2 190 2 2" xfId="45058" hidden="1" xr:uid="{04976D2F-85A5-4408-842E-48E5A2E4BF07}"/>
    <cellStyle name="Comma [0] 2 190 2 2" xfId="45307" hidden="1" xr:uid="{7173507B-37B3-4AEE-8D96-3377065B1ABC}"/>
    <cellStyle name="Comma [0] 2 190 2 2" xfId="45596" hidden="1" xr:uid="{507A1951-3E0A-49E6-B672-5095474FD661}"/>
    <cellStyle name="Comma [0] 2 190 2 2" xfId="46244" hidden="1" xr:uid="{8651AA32-0019-4AAD-9B8C-B5161354E52C}"/>
    <cellStyle name="Comma [0] 2 190 2 2" xfId="46814" hidden="1" xr:uid="{EB172735-F139-400F-AB74-222166E25478}"/>
    <cellStyle name="Comma [0] 2 190 2 2" xfId="47063" hidden="1" xr:uid="{AE258058-5512-4504-B45B-CF3536063DD2}"/>
    <cellStyle name="Comma [0] 2 190 2 2" xfId="47352" hidden="1" xr:uid="{7185657A-DCCD-4290-A718-A316B8F8995D}"/>
    <cellStyle name="Comma [0] 2 190 2 2" xfId="47997" hidden="1" xr:uid="{6591D291-58A8-4E32-B626-55A62484081E}"/>
    <cellStyle name="Comma [0] 2 190 2 2" xfId="48567" hidden="1" xr:uid="{4A2BE8DB-7889-4290-948B-77777BBF4F50}"/>
    <cellStyle name="Comma [0] 2 190 2 2" xfId="48816" hidden="1" xr:uid="{C43301F8-A60F-4495-BA27-407C2490FA69}"/>
    <cellStyle name="Comma [0] 2 190 2 2" xfId="49105" hidden="1" xr:uid="{6DF51D5C-592E-48E4-A5AA-A4283AC755CE}"/>
    <cellStyle name="Comma [0] 2 190 2 2" xfId="49747" hidden="1" xr:uid="{B42919BD-8679-4009-B921-B6A098D6C078}"/>
    <cellStyle name="Comma [0] 2 190 2 2" xfId="50317" hidden="1" xr:uid="{AEFB51D8-9ECA-43CE-87AF-01ABAF54508B}"/>
    <cellStyle name="Comma [0] 2 190 2 2" xfId="50566" hidden="1" xr:uid="{6996E3AE-300E-4CA2-B13A-EFCAF34F5450}"/>
    <cellStyle name="Comma [0] 2 190 2 2" xfId="50855" hidden="1" xr:uid="{D72D3FA4-63A2-4289-B989-FA4CF168CD8C}"/>
    <cellStyle name="Comma [0] 2 190 2 2" xfId="51492" hidden="1" xr:uid="{BF33E6CC-2AD1-450A-A439-20EC78ADCE25}"/>
    <cellStyle name="Comma [0] 2 190 2 2" xfId="52061" hidden="1" xr:uid="{9D0F2CAA-3818-4E61-B826-D2F803D6AF3E}"/>
    <cellStyle name="Comma [0] 2 190 2 2" xfId="52310" hidden="1" xr:uid="{C38A17CA-6CF5-40A5-AC4E-F42469A24A1D}"/>
    <cellStyle name="Comma [0] 2 190 2 2" xfId="52599" hidden="1" xr:uid="{DE895A2B-5D96-4F8D-85DA-DCAED779A3B2}"/>
    <cellStyle name="Comma [0] 2 190 2 2" xfId="53230" hidden="1" xr:uid="{53BF95C8-8DF4-414B-B5B5-ACBFB9355BE5}"/>
    <cellStyle name="Comma [0] 2 190 2 2" xfId="53795" hidden="1" xr:uid="{BE594685-4D88-450C-AB58-D555C5FA0389}"/>
    <cellStyle name="Comma [0] 2 190 2 2" xfId="54044" hidden="1" xr:uid="{F4562BDC-3E27-4537-BA1A-DE9C05A0B6CA}"/>
    <cellStyle name="Comma [0] 2 190 2 2" xfId="54333" hidden="1" xr:uid="{C276C515-CCBD-4548-A598-7298998AB048}"/>
    <cellStyle name="Comma [0] 2 190 2 2" xfId="54958" hidden="1" xr:uid="{981D297C-6F2D-4D20-97C4-E8A3118E6DF2}"/>
    <cellStyle name="Comma [0] 2 190 2 2" xfId="55519" hidden="1" xr:uid="{A5CFAFE2-4BDB-410F-B8BB-FEEA0152D133}"/>
    <cellStyle name="Comma [0] 2 190 2 2" xfId="55768" hidden="1" xr:uid="{13C79BA5-532E-4728-BE41-8E2A8A6960C9}"/>
    <cellStyle name="Comma [0] 2 190 2 2" xfId="56057" hidden="1" xr:uid="{331D700A-A077-4A96-B5BB-2CA5CE6A93B6}"/>
    <cellStyle name="Comma [0] 2 190 2 2" xfId="56671" hidden="1" xr:uid="{04E8F175-5975-4D37-8754-659B4E872158}"/>
    <cellStyle name="Comma [0] 2 190 2 2" xfId="57226" hidden="1" xr:uid="{CA8447CD-8A5B-4ACD-9F15-4270FF4787C7}"/>
    <cellStyle name="Comma [0] 2 190 2 2" xfId="57475" hidden="1" xr:uid="{86A613B5-4BE2-4109-B9C3-40FE8C28C8B2}"/>
    <cellStyle name="Comma [0] 2 190 2 2" xfId="57764" hidden="1" xr:uid="{B63DE36E-7163-46AE-86BC-A0D8A788F971}"/>
    <cellStyle name="Comma [0] 2 190 2 2" xfId="58368" hidden="1" xr:uid="{501C393F-A1AD-4346-9C92-CCFA45F968B7}"/>
    <cellStyle name="Comma [0] 2 190 2 2" xfId="58920" hidden="1" xr:uid="{E8F61FA3-0474-49DE-AA6F-8626B1C36D3C}"/>
    <cellStyle name="Comma [0] 2 190 2 2" xfId="59169" hidden="1" xr:uid="{AB9A543C-BD65-4ACD-9857-5C9FF3C3349D}"/>
    <cellStyle name="Comma [0] 2 190 2 2" xfId="59458" hidden="1" xr:uid="{AD96D6EC-068F-42A0-BC5A-305CD3BDE813}"/>
    <cellStyle name="Comma [0] 2 190 2 2" xfId="60043" hidden="1" xr:uid="{84568019-10F8-4D7A-A35A-363F6760F358}"/>
    <cellStyle name="Comma [0] 2 190 2 2" xfId="60581" hidden="1" xr:uid="{0685177A-8408-42F3-B1F2-4EAE8887CEEB}"/>
    <cellStyle name="Comma [0] 2 190 2 2" xfId="60830" hidden="1" xr:uid="{48539F29-AD7D-4078-91A3-1233CAB97BC5}"/>
    <cellStyle name="Comma [0] 2 190 2 2" xfId="61119" hidden="1" xr:uid="{A62F658C-4011-4C72-B78E-4B525DF164B2}"/>
    <cellStyle name="Comma [0] 2 190 2 2" xfId="61689" hidden="1" xr:uid="{02097572-ACD8-4C35-9EE4-88C7739F74FF}"/>
    <cellStyle name="Comma [0] 2 190 2 2" xfId="62216" hidden="1" xr:uid="{A8A18DFE-F2D4-4AE1-81DA-7F2D9087DB61}"/>
    <cellStyle name="Comma [0] 2 190 2 2" xfId="62465" hidden="1" xr:uid="{ACC1A624-1D64-4E1F-88C6-74A978D9A6D5}"/>
    <cellStyle name="Comma [0] 2 190 2 2" xfId="62754" hidden="1" xr:uid="{411266F2-9CAE-43CF-B561-D22B3BD95836}"/>
    <cellStyle name="Comma [0] 2 190 2 2" xfId="63271" hidden="1" xr:uid="{8AC25203-044F-4EB3-97B9-4C2E8BFA2290}"/>
    <cellStyle name="Comma [0] 2 190 2 2" xfId="63738" hidden="1" xr:uid="{322ADCE9-7842-4DA7-B338-A0CE05950EEB}"/>
    <cellStyle name="Comma [0] 2 190 2 2" xfId="63976" hidden="1" xr:uid="{FB314F5A-8008-4F6B-AC08-8B5C335B7A55}"/>
    <cellStyle name="Comma [0] 2 190 3" xfId="4236" hidden="1" xr:uid="{00000000-0005-0000-0000-00008F100000}"/>
    <cellStyle name="Comma [0] 2 190 3" xfId="6455" hidden="1" xr:uid="{00000000-0005-0000-0000-00003A190000}"/>
    <cellStyle name="Comma [0] 2 190 3" xfId="6563" hidden="1" xr:uid="{00000000-0005-0000-0000-0000A6190000}"/>
    <cellStyle name="Comma [0] 2 190 3" xfId="6764" hidden="1" xr:uid="{00000000-0005-0000-0000-00006F1A0000}"/>
    <cellStyle name="Comma [0] 2 190 3" xfId="6893" hidden="1" xr:uid="{00000000-0005-0000-0000-0000F01A0000}"/>
    <cellStyle name="Comma [0] 2 190 3" xfId="8649" hidden="1" xr:uid="{00000000-0005-0000-0000-0000CC210000}"/>
    <cellStyle name="Comma [0] 2 190 3" xfId="10405" hidden="1" xr:uid="{00000000-0005-0000-0000-0000A8280000}"/>
    <cellStyle name="Comma [0] 2 190 3" xfId="12161" hidden="1" xr:uid="{00000000-0005-0000-0000-0000842F0000}"/>
    <cellStyle name="Comma [0] 2 190 3" xfId="13917" hidden="1" xr:uid="{00000000-0005-0000-0000-000060360000}"/>
    <cellStyle name="Comma [0] 2 190 3" xfId="15673" hidden="1" xr:uid="{00000000-0005-0000-0000-00003C3D0000}"/>
    <cellStyle name="Comma [0] 2 190 3" xfId="17425" hidden="1" xr:uid="{00000000-0005-0000-0000-000014440000}"/>
    <cellStyle name="Comma [0] 2 190 3" xfId="19174" hidden="1" xr:uid="{00000000-0005-0000-0000-0000E94A0000}"/>
    <cellStyle name="Comma [0] 2 190 3" xfId="20917" hidden="1" xr:uid="{00000000-0005-0000-0000-0000B8510000}"/>
    <cellStyle name="Comma [0] 2 190 3" xfId="22647" hidden="1" xr:uid="{00000000-0005-0000-0000-00007A580000}"/>
    <cellStyle name="Comma [0] 2 190 3" xfId="24370" hidden="1" xr:uid="{00000000-0005-0000-0000-0000355F0000}"/>
    <cellStyle name="Comma [0] 2 190 3" xfId="26074" hidden="1" xr:uid="{00000000-0005-0000-0000-0000DD650000}"/>
    <cellStyle name="Comma [0] 2 190 3" xfId="36340" hidden="1" xr:uid="{5F19A0C0-7EBD-4FF6-B31B-527C7CAF8DBE}"/>
    <cellStyle name="Comma [0] 2 190 3" xfId="38559" hidden="1" xr:uid="{82033C73-537F-4E00-B199-2E93088DB9D8}"/>
    <cellStyle name="Comma [0] 2 190 3" xfId="38667" hidden="1" xr:uid="{198DFE6C-A5DD-4C6A-8E09-FBBAEBE264F6}"/>
    <cellStyle name="Comma [0] 2 190 3" xfId="38868" hidden="1" xr:uid="{0D62AF2D-079B-4972-A814-0E49D75DD670}"/>
    <cellStyle name="Comma [0] 2 190 3" xfId="38997" hidden="1" xr:uid="{DE13E98E-3E59-4798-959B-8EB6C2493BDC}"/>
    <cellStyle name="Comma [0] 2 190 3" xfId="40753" hidden="1" xr:uid="{4A5620DE-7D10-4CE3-AAA7-D87A2BAC5BA0}"/>
    <cellStyle name="Comma [0] 2 190 3" xfId="42509" hidden="1" xr:uid="{B57EC803-4CD1-4E78-AC5D-AE993924C64C}"/>
    <cellStyle name="Comma [0] 2 190 3" xfId="44265" hidden="1" xr:uid="{602BE024-5DA9-4020-B3E3-34B712C42316}"/>
    <cellStyle name="Comma [0] 2 190 3" xfId="46021" hidden="1" xr:uid="{0E767450-1DEC-4434-8092-CE171F369C78}"/>
    <cellStyle name="Comma [0] 2 190 3" xfId="47777" hidden="1" xr:uid="{93366A31-7E33-436F-895C-390B2D4CAFAB}"/>
    <cellStyle name="Comma [0] 2 190 3" xfId="49529" hidden="1" xr:uid="{A3A6E04A-3E07-4679-9FBF-F1D8FB854026}"/>
    <cellStyle name="Comma [0] 2 190 3" xfId="51278" hidden="1" xr:uid="{AD57B78D-7D1F-4427-9445-43B23F28C76E}"/>
    <cellStyle name="Comma [0] 2 190 3" xfId="53021" hidden="1" xr:uid="{0F3D8CE6-157D-4071-9140-B0EA25DA1CCD}"/>
    <cellStyle name="Comma [0] 2 190 3" xfId="54751" hidden="1" xr:uid="{00AAEA98-628F-42C6-A65D-B3980C69334C}"/>
    <cellStyle name="Comma [0] 2 190 3" xfId="56474" hidden="1" xr:uid="{CC7D1D29-4150-4E5F-8246-0D80209F7D6B}"/>
    <cellStyle name="Comma [0] 2 190 3" xfId="58178" hidden="1" xr:uid="{3F3CA8F4-8FB6-4774-902F-0033B320218E}"/>
    <cellStyle name="Comma [0] 2 191" xfId="449" xr:uid="{00000000-0005-0000-0000-0000C4010000}"/>
    <cellStyle name="Comma [0] 2 191 2" xfId="1108" hidden="1" xr:uid="{00000000-0005-0000-0000-000057040000}"/>
    <cellStyle name="Comma [0] 2 191 2" xfId="1674" hidden="1" xr:uid="{00000000-0005-0000-0000-00008D060000}"/>
    <cellStyle name="Comma [0] 2 191 2" xfId="1908" hidden="1" xr:uid="{00000000-0005-0000-0000-000077070000}"/>
    <cellStyle name="Comma [0] 2 191 2" xfId="2198" hidden="1" xr:uid="{00000000-0005-0000-0000-000099080000}"/>
    <cellStyle name="Comma [0] 2 191 2" xfId="33229" hidden="1" xr:uid="{3C6238EB-82DC-483F-9574-B23E2BAA3EEA}"/>
    <cellStyle name="Comma [0] 2 191 2" xfId="33792" hidden="1" xr:uid="{46C98E73-9E2D-41D3-ABBA-8DA9A9C46A49}"/>
    <cellStyle name="Comma [0] 2 191 2" xfId="34023" hidden="1" xr:uid="{F99ED1D8-B99B-428C-88AF-BA1B13C8EB44}"/>
    <cellStyle name="Comma [0] 2 191 2" xfId="34313" hidden="1" xr:uid="{0CBA6DA1-8323-41B8-84FC-3D3DAE850EF6}"/>
    <cellStyle name="Comma [0] 2 191 2" xfId="32587" xr:uid="{56F0F767-EA6F-42B0-8DAC-39AB5A26DD90}"/>
    <cellStyle name="Comma [0] 2 191 2 2" xfId="4901" hidden="1" xr:uid="{00000000-0005-0000-0000-000028130000}"/>
    <cellStyle name="Comma [0] 2 191 2 2" xfId="5471" hidden="1" xr:uid="{00000000-0005-0000-0000-000062150000}"/>
    <cellStyle name="Comma [0] 2 191 2 2" xfId="5710" hidden="1" xr:uid="{00000000-0005-0000-0000-000051160000}"/>
    <cellStyle name="Comma [0] 2 191 2 2" xfId="6000" hidden="1" xr:uid="{00000000-0005-0000-0000-000073170000}"/>
    <cellStyle name="Comma [0] 2 191 2 2" xfId="7120" hidden="1" xr:uid="{00000000-0005-0000-0000-0000D31B0000}"/>
    <cellStyle name="Comma [0] 2 191 2 2" xfId="7690" hidden="1" xr:uid="{00000000-0005-0000-0000-00000D1E0000}"/>
    <cellStyle name="Comma [0] 2 191 2 2" xfId="7929" hidden="1" xr:uid="{00000000-0005-0000-0000-0000FC1E0000}"/>
    <cellStyle name="Comma [0] 2 191 2 2" xfId="8219" hidden="1" xr:uid="{00000000-0005-0000-0000-00001E200000}"/>
    <cellStyle name="Comma [0] 2 191 2 2" xfId="8876" hidden="1" xr:uid="{00000000-0005-0000-0000-0000AF220000}"/>
    <cellStyle name="Comma [0] 2 191 2 2" xfId="9446" hidden="1" xr:uid="{00000000-0005-0000-0000-0000E9240000}"/>
    <cellStyle name="Comma [0] 2 191 2 2" xfId="9685" hidden="1" xr:uid="{00000000-0005-0000-0000-0000D8250000}"/>
    <cellStyle name="Comma [0] 2 191 2 2" xfId="9975" hidden="1" xr:uid="{00000000-0005-0000-0000-0000FA260000}"/>
    <cellStyle name="Comma [0] 2 191 2 2" xfId="10632" hidden="1" xr:uid="{00000000-0005-0000-0000-00008B290000}"/>
    <cellStyle name="Comma [0] 2 191 2 2" xfId="11202" hidden="1" xr:uid="{00000000-0005-0000-0000-0000C52B0000}"/>
    <cellStyle name="Comma [0] 2 191 2 2" xfId="11441" hidden="1" xr:uid="{00000000-0005-0000-0000-0000B42C0000}"/>
    <cellStyle name="Comma [0] 2 191 2 2" xfId="11731" hidden="1" xr:uid="{00000000-0005-0000-0000-0000D62D0000}"/>
    <cellStyle name="Comma [0] 2 191 2 2" xfId="12388" hidden="1" xr:uid="{00000000-0005-0000-0000-000067300000}"/>
    <cellStyle name="Comma [0] 2 191 2 2" xfId="12958" hidden="1" xr:uid="{00000000-0005-0000-0000-0000A1320000}"/>
    <cellStyle name="Comma [0] 2 191 2 2" xfId="13197" hidden="1" xr:uid="{00000000-0005-0000-0000-000090330000}"/>
    <cellStyle name="Comma [0] 2 191 2 2" xfId="13487" hidden="1" xr:uid="{00000000-0005-0000-0000-0000B2340000}"/>
    <cellStyle name="Comma [0] 2 191 2 2" xfId="14144" hidden="1" xr:uid="{00000000-0005-0000-0000-000043370000}"/>
    <cellStyle name="Comma [0] 2 191 2 2" xfId="14714" hidden="1" xr:uid="{00000000-0005-0000-0000-00007D390000}"/>
    <cellStyle name="Comma [0] 2 191 2 2" xfId="14953" hidden="1" xr:uid="{00000000-0005-0000-0000-00006C3A0000}"/>
    <cellStyle name="Comma [0] 2 191 2 2" xfId="15243" hidden="1" xr:uid="{00000000-0005-0000-0000-00008E3B0000}"/>
    <cellStyle name="Comma [0] 2 191 2 2" xfId="15897" hidden="1" xr:uid="{00000000-0005-0000-0000-00001C3E0000}"/>
    <cellStyle name="Comma [0] 2 191 2 2" xfId="16467" hidden="1" xr:uid="{00000000-0005-0000-0000-000056400000}"/>
    <cellStyle name="Comma [0] 2 191 2 2" xfId="16706" hidden="1" xr:uid="{00000000-0005-0000-0000-000045410000}"/>
    <cellStyle name="Comma [0] 2 191 2 2" xfId="16996" hidden="1" xr:uid="{00000000-0005-0000-0000-000067420000}"/>
    <cellStyle name="Comma [0] 2 191 2 2" xfId="17647" hidden="1" xr:uid="{00000000-0005-0000-0000-0000F2440000}"/>
    <cellStyle name="Comma [0] 2 191 2 2" xfId="18217" hidden="1" xr:uid="{00000000-0005-0000-0000-00002C470000}"/>
    <cellStyle name="Comma [0] 2 191 2 2" xfId="18456" hidden="1" xr:uid="{00000000-0005-0000-0000-00001B480000}"/>
    <cellStyle name="Comma [0] 2 191 2 2" xfId="18746" hidden="1" xr:uid="{00000000-0005-0000-0000-00003D490000}"/>
    <cellStyle name="Comma [0] 2 191 2 2" xfId="19392" hidden="1" xr:uid="{00000000-0005-0000-0000-0000C34B0000}"/>
    <cellStyle name="Comma [0] 2 191 2 2" xfId="19961" hidden="1" xr:uid="{00000000-0005-0000-0000-0000FC4D0000}"/>
    <cellStyle name="Comma [0] 2 191 2 2" xfId="20200" hidden="1" xr:uid="{00000000-0005-0000-0000-0000EB4E0000}"/>
    <cellStyle name="Comma [0] 2 191 2 2" xfId="20490" hidden="1" xr:uid="{00000000-0005-0000-0000-00000D500000}"/>
    <cellStyle name="Comma [0] 2 191 2 2" xfId="21130" hidden="1" xr:uid="{00000000-0005-0000-0000-00008D520000}"/>
    <cellStyle name="Comma [0] 2 191 2 2" xfId="21695" hidden="1" xr:uid="{00000000-0005-0000-0000-0000C2540000}"/>
    <cellStyle name="Comma [0] 2 191 2 2" xfId="21934" hidden="1" xr:uid="{00000000-0005-0000-0000-0000B1550000}"/>
    <cellStyle name="Comma [0] 2 191 2 2" xfId="22224" hidden="1" xr:uid="{00000000-0005-0000-0000-0000D3560000}"/>
    <cellStyle name="Comma [0] 2 191 2 2" xfId="22858" hidden="1" xr:uid="{00000000-0005-0000-0000-00004D590000}"/>
    <cellStyle name="Comma [0] 2 191 2 2" xfId="23419" hidden="1" xr:uid="{00000000-0005-0000-0000-00007E5B0000}"/>
    <cellStyle name="Comma [0] 2 191 2 2" xfId="23658" hidden="1" xr:uid="{00000000-0005-0000-0000-00006D5C0000}"/>
    <cellStyle name="Comma [0] 2 191 2 2" xfId="23948" hidden="1" xr:uid="{00000000-0005-0000-0000-00008F5D0000}"/>
    <cellStyle name="Comma [0] 2 191 2 2" xfId="24571" hidden="1" xr:uid="{00000000-0005-0000-0000-0000FE5F0000}"/>
    <cellStyle name="Comma [0] 2 191 2 2" xfId="25126" hidden="1" xr:uid="{00000000-0005-0000-0000-000029620000}"/>
    <cellStyle name="Comma [0] 2 191 2 2" xfId="25365" hidden="1" xr:uid="{00000000-0005-0000-0000-000018630000}"/>
    <cellStyle name="Comma [0] 2 191 2 2" xfId="25655" hidden="1" xr:uid="{00000000-0005-0000-0000-00003A640000}"/>
    <cellStyle name="Comma [0] 2 191 2 2" xfId="26268" hidden="1" xr:uid="{00000000-0005-0000-0000-00009F660000}"/>
    <cellStyle name="Comma [0] 2 191 2 2" xfId="26820" hidden="1" xr:uid="{00000000-0005-0000-0000-0000C7680000}"/>
    <cellStyle name="Comma [0] 2 191 2 2" xfId="27059" hidden="1" xr:uid="{00000000-0005-0000-0000-0000B6690000}"/>
    <cellStyle name="Comma [0] 2 191 2 2" xfId="27349" hidden="1" xr:uid="{00000000-0005-0000-0000-0000D86A0000}"/>
    <cellStyle name="Comma [0] 2 191 2 2" xfId="27943" hidden="1" xr:uid="{00000000-0005-0000-0000-00002A6D0000}"/>
    <cellStyle name="Comma [0] 2 191 2 2" xfId="28481" hidden="1" xr:uid="{00000000-0005-0000-0000-0000446F0000}"/>
    <cellStyle name="Comma [0] 2 191 2 2" xfId="28720" hidden="1" xr:uid="{00000000-0005-0000-0000-000033700000}"/>
    <cellStyle name="Comma [0] 2 191 2 2" xfId="29010" hidden="1" xr:uid="{00000000-0005-0000-0000-000055710000}"/>
    <cellStyle name="Comma [0] 2 191 2 2" xfId="29589" hidden="1" xr:uid="{00000000-0005-0000-0000-000098730000}"/>
    <cellStyle name="Comma [0] 2 191 2 2" xfId="30116" hidden="1" xr:uid="{00000000-0005-0000-0000-0000A7750000}"/>
    <cellStyle name="Comma [0] 2 191 2 2" xfId="30355" hidden="1" xr:uid="{00000000-0005-0000-0000-000096760000}"/>
    <cellStyle name="Comma [0] 2 191 2 2" xfId="30645" hidden="1" xr:uid="{00000000-0005-0000-0000-0000B8770000}"/>
    <cellStyle name="Comma [0] 2 191 2 2" xfId="31171" hidden="1" xr:uid="{00000000-0005-0000-0000-0000C6790000}"/>
    <cellStyle name="Comma [0] 2 191 2 2" xfId="31638" hidden="1" xr:uid="{00000000-0005-0000-0000-0000997B0000}"/>
    <cellStyle name="Comma [0] 2 191 2 2" xfId="31866" hidden="1" xr:uid="{00000000-0005-0000-0000-00007D7C0000}"/>
    <cellStyle name="Comma [0] 2 191 2 2" xfId="37005" hidden="1" xr:uid="{023551B4-4427-47A8-8A3E-CF6C4D4E459E}"/>
    <cellStyle name="Comma [0] 2 191 2 2" xfId="37575" hidden="1" xr:uid="{65FC2BE1-3354-4092-A443-7C486C6644FD}"/>
    <cellStyle name="Comma [0] 2 191 2 2" xfId="37814" hidden="1" xr:uid="{0D5D0F71-2C02-4820-8291-0AF2237AD36C}"/>
    <cellStyle name="Comma [0] 2 191 2 2" xfId="38104" hidden="1" xr:uid="{29D818D2-C446-45AE-B217-0CABF193C7C4}"/>
    <cellStyle name="Comma [0] 2 191 2 2" xfId="39224" hidden="1" xr:uid="{F5B9D4C2-A994-48BF-92BA-436E17888D4E}"/>
    <cellStyle name="Comma [0] 2 191 2 2" xfId="39794" hidden="1" xr:uid="{2AAD860E-4DDA-42C7-8862-2C836C64C3C8}"/>
    <cellStyle name="Comma [0] 2 191 2 2" xfId="40033" hidden="1" xr:uid="{9DCE8670-9ED2-4151-9A96-D8C403E77602}"/>
    <cellStyle name="Comma [0] 2 191 2 2" xfId="40323" hidden="1" xr:uid="{C513AE54-B44B-4DDF-9E00-A4D0F9E06924}"/>
    <cellStyle name="Comma [0] 2 191 2 2" xfId="40980" hidden="1" xr:uid="{D9C5B12E-411F-421E-8A89-4850715C4598}"/>
    <cellStyle name="Comma [0] 2 191 2 2" xfId="41550" hidden="1" xr:uid="{C9373D4A-C897-4581-8178-3EEF13521352}"/>
    <cellStyle name="Comma [0] 2 191 2 2" xfId="41789" hidden="1" xr:uid="{865B439F-7116-4053-A415-4C6F8AC28BD5}"/>
    <cellStyle name="Comma [0] 2 191 2 2" xfId="42079" hidden="1" xr:uid="{CE11F97C-5854-4DC4-920C-4547C72E939E}"/>
    <cellStyle name="Comma [0] 2 191 2 2" xfId="42736" hidden="1" xr:uid="{209ABDD4-5A75-40F5-A2D7-2098B5A0440C}"/>
    <cellStyle name="Comma [0] 2 191 2 2" xfId="43306" hidden="1" xr:uid="{21CD365B-EAE6-48CE-BBF9-BFD49964E44B}"/>
    <cellStyle name="Comma [0] 2 191 2 2" xfId="43545" hidden="1" xr:uid="{E0FC7CD2-D00C-47E1-A122-E3B87F47BAC3}"/>
    <cellStyle name="Comma [0] 2 191 2 2" xfId="43835" hidden="1" xr:uid="{A7103F7E-0D64-4AB7-AEA6-A6E4F50B1659}"/>
    <cellStyle name="Comma [0] 2 191 2 2" xfId="44492" hidden="1" xr:uid="{C479E673-98E1-49BC-B348-2B7D5C0BE264}"/>
    <cellStyle name="Comma [0] 2 191 2 2" xfId="45062" hidden="1" xr:uid="{855355F5-2065-4D9D-8B3F-CC6F3E8DF2B3}"/>
    <cellStyle name="Comma [0] 2 191 2 2" xfId="45301" hidden="1" xr:uid="{2D16E0EA-2BCC-4E62-89B1-91F657E902FF}"/>
    <cellStyle name="Comma [0] 2 191 2 2" xfId="45591" hidden="1" xr:uid="{26CC0B88-5ACC-48F8-AEA3-B6E8393E1E9A}"/>
    <cellStyle name="Comma [0] 2 191 2 2" xfId="46248" hidden="1" xr:uid="{F6001963-C518-428F-97AA-0C12DD02043A}"/>
    <cellStyle name="Comma [0] 2 191 2 2" xfId="46818" hidden="1" xr:uid="{4A686228-71BF-42CC-A230-8BC982267B6E}"/>
    <cellStyle name="Comma [0] 2 191 2 2" xfId="47057" hidden="1" xr:uid="{8702A4C3-77E5-4E68-9475-A1724B15E334}"/>
    <cellStyle name="Comma [0] 2 191 2 2" xfId="47347" hidden="1" xr:uid="{83945944-A44C-4D15-B3CD-BB497336DBB4}"/>
    <cellStyle name="Comma [0] 2 191 2 2" xfId="48001" hidden="1" xr:uid="{0E00A741-C715-49D4-B30B-DEF84624C36E}"/>
    <cellStyle name="Comma [0] 2 191 2 2" xfId="48571" hidden="1" xr:uid="{92FB0F56-C2B5-4870-A8A0-4272040D637D}"/>
    <cellStyle name="Comma [0] 2 191 2 2" xfId="48810" hidden="1" xr:uid="{DBA19DF9-14CC-4C15-BEC4-E6C0C1C1B5E1}"/>
    <cellStyle name="Comma [0] 2 191 2 2" xfId="49100" hidden="1" xr:uid="{3E64DD12-8008-4ED7-9079-DCE0C89B85CF}"/>
    <cellStyle name="Comma [0] 2 191 2 2" xfId="49751" hidden="1" xr:uid="{6D35E399-5C56-486E-9C0B-B9659DE220F3}"/>
    <cellStyle name="Comma [0] 2 191 2 2" xfId="50321" hidden="1" xr:uid="{1CF7E1A5-6FBF-4FB7-A65D-47C2BF241733}"/>
    <cellStyle name="Comma [0] 2 191 2 2" xfId="50560" hidden="1" xr:uid="{918A47E8-ED45-4C67-BA81-FCC438250F78}"/>
    <cellStyle name="Comma [0] 2 191 2 2" xfId="50850" hidden="1" xr:uid="{72EF8BBF-A0D1-4485-B1BD-29E871E3CDDD}"/>
    <cellStyle name="Comma [0] 2 191 2 2" xfId="51496" hidden="1" xr:uid="{AE3F36C9-82BD-4279-868F-0A1E4782AEA8}"/>
    <cellStyle name="Comma [0] 2 191 2 2" xfId="52065" hidden="1" xr:uid="{D4E579DF-F8FE-4934-8940-48CE3D9D6576}"/>
    <cellStyle name="Comma [0] 2 191 2 2" xfId="52304" hidden="1" xr:uid="{A0ECDAEC-461F-4689-A33E-1BE7F8CD8057}"/>
    <cellStyle name="Comma [0] 2 191 2 2" xfId="52594" hidden="1" xr:uid="{F5F733D3-EBE5-4F22-B031-D5D299EBDD2A}"/>
    <cellStyle name="Comma [0] 2 191 2 2" xfId="53234" hidden="1" xr:uid="{FFE59498-BD0D-4C80-861D-277F50F29A12}"/>
    <cellStyle name="Comma [0] 2 191 2 2" xfId="53799" hidden="1" xr:uid="{78C1B412-9CF1-4B89-97C4-54299B7D039F}"/>
    <cellStyle name="Comma [0] 2 191 2 2" xfId="54038" hidden="1" xr:uid="{8A82BE75-CA05-43C0-A9E9-09B6EAA17E00}"/>
    <cellStyle name="Comma [0] 2 191 2 2" xfId="54328" hidden="1" xr:uid="{464A1792-CF9B-4782-AAD2-052A3987587D}"/>
    <cellStyle name="Comma [0] 2 191 2 2" xfId="54962" hidden="1" xr:uid="{5613B8D1-5977-4824-A2FE-903F495EFCC9}"/>
    <cellStyle name="Comma [0] 2 191 2 2" xfId="55523" hidden="1" xr:uid="{C564B97C-A892-443D-A389-47BB06D5C08D}"/>
    <cellStyle name="Comma [0] 2 191 2 2" xfId="55762" hidden="1" xr:uid="{7EF350F2-251F-47DA-9098-52FC195DFBF9}"/>
    <cellStyle name="Comma [0] 2 191 2 2" xfId="56052" hidden="1" xr:uid="{3894B845-3C4F-441D-8F94-FD8B0CB1BE53}"/>
    <cellStyle name="Comma [0] 2 191 2 2" xfId="56675" hidden="1" xr:uid="{CDD66669-2F1F-410D-8A5A-AB5FC0A1B952}"/>
    <cellStyle name="Comma [0] 2 191 2 2" xfId="57230" hidden="1" xr:uid="{45A12D15-1236-49CD-B863-6A006243AC47}"/>
    <cellStyle name="Comma [0] 2 191 2 2" xfId="57469" hidden="1" xr:uid="{F0049845-375D-4FF6-A783-3D697C5ECEB2}"/>
    <cellStyle name="Comma [0] 2 191 2 2" xfId="57759" hidden="1" xr:uid="{6FD269CC-92D7-4CBB-8993-D9F1955F2C9C}"/>
    <cellStyle name="Comma [0] 2 191 2 2" xfId="58372" hidden="1" xr:uid="{AA14FCCE-32B3-477B-8262-ED7B689E1931}"/>
    <cellStyle name="Comma [0] 2 191 2 2" xfId="58924" hidden="1" xr:uid="{AE4D0CEB-9C21-41AB-A770-A173ADA23E9E}"/>
    <cellStyle name="Comma [0] 2 191 2 2" xfId="59163" hidden="1" xr:uid="{BC3642FC-5EA1-4844-8C7F-CDBDB657208A}"/>
    <cellStyle name="Comma [0] 2 191 2 2" xfId="59453" hidden="1" xr:uid="{6929B3EA-0379-4A56-AAAD-38AEB66174AE}"/>
    <cellStyle name="Comma [0] 2 191 2 2" xfId="60047" hidden="1" xr:uid="{6BA533AA-6BF6-48E1-9BF3-71681DA99896}"/>
    <cellStyle name="Comma [0] 2 191 2 2" xfId="60585" hidden="1" xr:uid="{865F1559-AF05-48CB-B6D9-63E6823972A7}"/>
    <cellStyle name="Comma [0] 2 191 2 2" xfId="60824" hidden="1" xr:uid="{0CF47F15-1A6C-4379-9EB3-B3913F3B66D0}"/>
    <cellStyle name="Comma [0] 2 191 2 2" xfId="61114" hidden="1" xr:uid="{7A69639A-9386-4B64-B948-035F51A56944}"/>
    <cellStyle name="Comma [0] 2 191 2 2" xfId="61693" hidden="1" xr:uid="{01B0B3E1-6417-46DB-9BD1-A370776F2510}"/>
    <cellStyle name="Comma [0] 2 191 2 2" xfId="62220" hidden="1" xr:uid="{984C8607-6E1A-4A01-B792-0F1195B96E5B}"/>
    <cellStyle name="Comma [0] 2 191 2 2" xfId="62459" hidden="1" xr:uid="{F9C9B95C-212B-4018-A3FB-0B7E230C52CB}"/>
    <cellStyle name="Comma [0] 2 191 2 2" xfId="62749" hidden="1" xr:uid="{FEB14277-0D6F-4D0F-93BB-A0E98CFAF839}"/>
    <cellStyle name="Comma [0] 2 191 2 2" xfId="63275" hidden="1" xr:uid="{5526A617-3F50-4C59-AD91-3E7393D78EC5}"/>
    <cellStyle name="Comma [0] 2 191 2 2" xfId="63742" hidden="1" xr:uid="{9BF8A6C6-D505-4B8E-91CE-5F1E642019E7}"/>
    <cellStyle name="Comma [0] 2 191 2 2" xfId="63970" hidden="1" xr:uid="{2384F5DE-AE68-4121-9B62-580770E5205F}"/>
    <cellStyle name="Comma [0] 2 191 3" xfId="4240" hidden="1" xr:uid="{00000000-0005-0000-0000-000093100000}"/>
    <cellStyle name="Comma [0] 2 191 3" xfId="6459" hidden="1" xr:uid="{00000000-0005-0000-0000-00003E190000}"/>
    <cellStyle name="Comma [0] 2 191 3" xfId="6555" hidden="1" xr:uid="{00000000-0005-0000-0000-00009E190000}"/>
    <cellStyle name="Comma [0] 2 191 3" xfId="6766" hidden="1" xr:uid="{00000000-0005-0000-0000-0000711A0000}"/>
    <cellStyle name="Comma [0] 2 191 3" xfId="6884" hidden="1" xr:uid="{00000000-0005-0000-0000-0000E71A0000}"/>
    <cellStyle name="Comma [0] 2 191 3" xfId="8640" hidden="1" xr:uid="{00000000-0005-0000-0000-0000C3210000}"/>
    <cellStyle name="Comma [0] 2 191 3" xfId="10396" hidden="1" xr:uid="{00000000-0005-0000-0000-00009F280000}"/>
    <cellStyle name="Comma [0] 2 191 3" xfId="12152" hidden="1" xr:uid="{00000000-0005-0000-0000-00007B2F0000}"/>
    <cellStyle name="Comma [0] 2 191 3" xfId="13908" hidden="1" xr:uid="{00000000-0005-0000-0000-000057360000}"/>
    <cellStyle name="Comma [0] 2 191 3" xfId="15664" hidden="1" xr:uid="{00000000-0005-0000-0000-0000333D0000}"/>
    <cellStyle name="Comma [0] 2 191 3" xfId="17416" hidden="1" xr:uid="{00000000-0005-0000-0000-00000B440000}"/>
    <cellStyle name="Comma [0] 2 191 3" xfId="19165" hidden="1" xr:uid="{00000000-0005-0000-0000-0000E04A0000}"/>
    <cellStyle name="Comma [0] 2 191 3" xfId="20908" hidden="1" xr:uid="{00000000-0005-0000-0000-0000AF510000}"/>
    <cellStyle name="Comma [0] 2 191 3" xfId="22640" hidden="1" xr:uid="{00000000-0005-0000-0000-000073580000}"/>
    <cellStyle name="Comma [0] 2 191 3" xfId="24364" hidden="1" xr:uid="{00000000-0005-0000-0000-00002F5F0000}"/>
    <cellStyle name="Comma [0] 2 191 3" xfId="26068" hidden="1" xr:uid="{00000000-0005-0000-0000-0000D7650000}"/>
    <cellStyle name="Comma [0] 2 191 3" xfId="36344" hidden="1" xr:uid="{91C00093-1981-4FAB-96BA-5BEB3C7D2C8F}"/>
    <cellStyle name="Comma [0] 2 191 3" xfId="38563" hidden="1" xr:uid="{04D0E9FB-B8F0-4B3B-99D2-12CA5D5037A5}"/>
    <cellStyle name="Comma [0] 2 191 3" xfId="38659" hidden="1" xr:uid="{AB3D01D7-3830-4D03-83E4-C1F4AD802FE9}"/>
    <cellStyle name="Comma [0] 2 191 3" xfId="38870" hidden="1" xr:uid="{75A3A75F-C3F8-4894-BDA7-C9B7BE1F9800}"/>
    <cellStyle name="Comma [0] 2 191 3" xfId="38988" hidden="1" xr:uid="{19961066-74C7-4E00-8F94-D0B2ACF859DD}"/>
    <cellStyle name="Comma [0] 2 191 3" xfId="40744" hidden="1" xr:uid="{1E5575AC-738D-4365-A807-D33A7DD72520}"/>
    <cellStyle name="Comma [0] 2 191 3" xfId="42500" hidden="1" xr:uid="{6409F10D-2BB1-4285-B9D5-A7435DA458C1}"/>
    <cellStyle name="Comma [0] 2 191 3" xfId="44256" hidden="1" xr:uid="{32AEA11E-D946-4B51-B1E7-B7DC117102BF}"/>
    <cellStyle name="Comma [0] 2 191 3" xfId="46012" hidden="1" xr:uid="{8A15C984-7B24-4814-AAE7-539B9161CBC3}"/>
    <cellStyle name="Comma [0] 2 191 3" xfId="47768" hidden="1" xr:uid="{D60DA1B1-CA00-4548-AD9A-1E0FCA3E6984}"/>
    <cellStyle name="Comma [0] 2 191 3" xfId="49520" hidden="1" xr:uid="{EBA8F8BA-538D-4331-AD5B-CA52CACBCA06}"/>
    <cellStyle name="Comma [0] 2 191 3" xfId="51269" hidden="1" xr:uid="{9DF4D68F-A692-4789-A7FD-5F54D6E8FC2F}"/>
    <cellStyle name="Comma [0] 2 191 3" xfId="53012" hidden="1" xr:uid="{5320E8E8-4864-4D71-BD50-0362D6955458}"/>
    <cellStyle name="Comma [0] 2 191 3" xfId="54744" hidden="1" xr:uid="{F58E57B8-4AED-413D-828A-B2787D108319}"/>
    <cellStyle name="Comma [0] 2 191 3" xfId="56468" hidden="1" xr:uid="{8BD7A333-B073-4ACA-B48A-2CA1C1A4687D}"/>
    <cellStyle name="Comma [0] 2 191 3" xfId="58172" hidden="1" xr:uid="{745EDAC0-ADA8-4A02-95DB-87F4D70AE615}"/>
    <cellStyle name="Comma [0] 2 192" xfId="442" xr:uid="{00000000-0005-0000-0000-0000BD010000}"/>
    <cellStyle name="Comma [0] 2 192 2" xfId="1101" hidden="1" xr:uid="{00000000-0005-0000-0000-000050040000}"/>
    <cellStyle name="Comma [0] 2 192 2" xfId="1667" hidden="1" xr:uid="{00000000-0005-0000-0000-000086060000}"/>
    <cellStyle name="Comma [0] 2 192 2" xfId="1927" hidden="1" xr:uid="{00000000-0005-0000-0000-00008A070000}"/>
    <cellStyle name="Comma [0] 2 192 2" xfId="2214" hidden="1" xr:uid="{00000000-0005-0000-0000-0000A9080000}"/>
    <cellStyle name="Comma [0] 2 192 2" xfId="33222" hidden="1" xr:uid="{13026B3D-61F9-4F8E-8298-C96AAE129781}"/>
    <cellStyle name="Comma [0] 2 192 2" xfId="33785" hidden="1" xr:uid="{63314746-248E-4B2B-861D-296EF24D5524}"/>
    <cellStyle name="Comma [0] 2 192 2" xfId="34042" hidden="1" xr:uid="{C3CCCE8B-F76E-4A42-AEB4-87136A8A8D06}"/>
    <cellStyle name="Comma [0] 2 192 2" xfId="34329" hidden="1" xr:uid="{13919AEB-DC84-4850-BEBA-969AD9871C8C}"/>
    <cellStyle name="Comma [0] 2 192 2" xfId="32580" xr:uid="{39EC2F7E-D302-4A6D-A229-E1FEB62D93EB}"/>
    <cellStyle name="Comma [0] 2 192 2 2" xfId="4894" hidden="1" xr:uid="{00000000-0005-0000-0000-000021130000}"/>
    <cellStyle name="Comma [0] 2 192 2 2" xfId="5464" hidden="1" xr:uid="{00000000-0005-0000-0000-00005B150000}"/>
    <cellStyle name="Comma [0] 2 192 2 2" xfId="5729" hidden="1" xr:uid="{00000000-0005-0000-0000-000064160000}"/>
    <cellStyle name="Comma [0] 2 192 2 2" xfId="6016" hidden="1" xr:uid="{00000000-0005-0000-0000-000083170000}"/>
    <cellStyle name="Comma [0] 2 192 2 2" xfId="7113" hidden="1" xr:uid="{00000000-0005-0000-0000-0000CC1B0000}"/>
    <cellStyle name="Comma [0] 2 192 2 2" xfId="7683" hidden="1" xr:uid="{00000000-0005-0000-0000-0000061E0000}"/>
    <cellStyle name="Comma [0] 2 192 2 2" xfId="7948" hidden="1" xr:uid="{00000000-0005-0000-0000-00000F1F0000}"/>
    <cellStyle name="Comma [0] 2 192 2 2" xfId="8235" hidden="1" xr:uid="{00000000-0005-0000-0000-00002E200000}"/>
    <cellStyle name="Comma [0] 2 192 2 2" xfId="8869" hidden="1" xr:uid="{00000000-0005-0000-0000-0000A8220000}"/>
    <cellStyle name="Comma [0] 2 192 2 2" xfId="9439" hidden="1" xr:uid="{00000000-0005-0000-0000-0000E2240000}"/>
    <cellStyle name="Comma [0] 2 192 2 2" xfId="9704" hidden="1" xr:uid="{00000000-0005-0000-0000-0000EB250000}"/>
    <cellStyle name="Comma [0] 2 192 2 2" xfId="9991" hidden="1" xr:uid="{00000000-0005-0000-0000-00000A270000}"/>
    <cellStyle name="Comma [0] 2 192 2 2" xfId="10625" hidden="1" xr:uid="{00000000-0005-0000-0000-000084290000}"/>
    <cellStyle name="Comma [0] 2 192 2 2" xfId="11195" hidden="1" xr:uid="{00000000-0005-0000-0000-0000BE2B0000}"/>
    <cellStyle name="Comma [0] 2 192 2 2" xfId="11460" hidden="1" xr:uid="{00000000-0005-0000-0000-0000C72C0000}"/>
    <cellStyle name="Comma [0] 2 192 2 2" xfId="11747" hidden="1" xr:uid="{00000000-0005-0000-0000-0000E62D0000}"/>
    <cellStyle name="Comma [0] 2 192 2 2" xfId="12381" hidden="1" xr:uid="{00000000-0005-0000-0000-000060300000}"/>
    <cellStyle name="Comma [0] 2 192 2 2" xfId="12951" hidden="1" xr:uid="{00000000-0005-0000-0000-00009A320000}"/>
    <cellStyle name="Comma [0] 2 192 2 2" xfId="13216" hidden="1" xr:uid="{00000000-0005-0000-0000-0000A3330000}"/>
    <cellStyle name="Comma [0] 2 192 2 2" xfId="13503" hidden="1" xr:uid="{00000000-0005-0000-0000-0000C2340000}"/>
    <cellStyle name="Comma [0] 2 192 2 2" xfId="14137" hidden="1" xr:uid="{00000000-0005-0000-0000-00003C370000}"/>
    <cellStyle name="Comma [0] 2 192 2 2" xfId="14707" hidden="1" xr:uid="{00000000-0005-0000-0000-000076390000}"/>
    <cellStyle name="Comma [0] 2 192 2 2" xfId="14972" hidden="1" xr:uid="{00000000-0005-0000-0000-00007F3A0000}"/>
    <cellStyle name="Comma [0] 2 192 2 2" xfId="15259" hidden="1" xr:uid="{00000000-0005-0000-0000-00009E3B0000}"/>
    <cellStyle name="Comma [0] 2 192 2 2" xfId="15890" hidden="1" xr:uid="{00000000-0005-0000-0000-0000153E0000}"/>
    <cellStyle name="Comma [0] 2 192 2 2" xfId="16460" hidden="1" xr:uid="{00000000-0005-0000-0000-00004F400000}"/>
    <cellStyle name="Comma [0] 2 192 2 2" xfId="16725" hidden="1" xr:uid="{00000000-0005-0000-0000-000058410000}"/>
    <cellStyle name="Comma [0] 2 192 2 2" xfId="17012" hidden="1" xr:uid="{00000000-0005-0000-0000-000077420000}"/>
    <cellStyle name="Comma [0] 2 192 2 2" xfId="17640" hidden="1" xr:uid="{00000000-0005-0000-0000-0000EB440000}"/>
    <cellStyle name="Comma [0] 2 192 2 2" xfId="18210" hidden="1" xr:uid="{00000000-0005-0000-0000-000025470000}"/>
    <cellStyle name="Comma [0] 2 192 2 2" xfId="18475" hidden="1" xr:uid="{00000000-0005-0000-0000-00002E480000}"/>
    <cellStyle name="Comma [0] 2 192 2 2" xfId="18762" hidden="1" xr:uid="{00000000-0005-0000-0000-00004D490000}"/>
    <cellStyle name="Comma [0] 2 192 2 2" xfId="19385" hidden="1" xr:uid="{00000000-0005-0000-0000-0000BC4B0000}"/>
    <cellStyle name="Comma [0] 2 192 2 2" xfId="19954" hidden="1" xr:uid="{00000000-0005-0000-0000-0000F54D0000}"/>
    <cellStyle name="Comma [0] 2 192 2 2" xfId="20219" hidden="1" xr:uid="{00000000-0005-0000-0000-0000FE4E0000}"/>
    <cellStyle name="Comma [0] 2 192 2 2" xfId="20506" hidden="1" xr:uid="{00000000-0005-0000-0000-00001D500000}"/>
    <cellStyle name="Comma [0] 2 192 2 2" xfId="21123" hidden="1" xr:uid="{00000000-0005-0000-0000-000086520000}"/>
    <cellStyle name="Comma [0] 2 192 2 2" xfId="21688" hidden="1" xr:uid="{00000000-0005-0000-0000-0000BB540000}"/>
    <cellStyle name="Comma [0] 2 192 2 2" xfId="21953" hidden="1" xr:uid="{00000000-0005-0000-0000-0000C4550000}"/>
    <cellStyle name="Comma [0] 2 192 2 2" xfId="22240" hidden="1" xr:uid="{00000000-0005-0000-0000-0000E3560000}"/>
    <cellStyle name="Comma [0] 2 192 2 2" xfId="22851" hidden="1" xr:uid="{00000000-0005-0000-0000-000046590000}"/>
    <cellStyle name="Comma [0] 2 192 2 2" xfId="23412" hidden="1" xr:uid="{00000000-0005-0000-0000-0000775B0000}"/>
    <cellStyle name="Comma [0] 2 192 2 2" xfId="23677" hidden="1" xr:uid="{00000000-0005-0000-0000-0000805C0000}"/>
    <cellStyle name="Comma [0] 2 192 2 2" xfId="23964" hidden="1" xr:uid="{00000000-0005-0000-0000-00009F5D0000}"/>
    <cellStyle name="Comma [0] 2 192 2 2" xfId="24564" hidden="1" xr:uid="{00000000-0005-0000-0000-0000F75F0000}"/>
    <cellStyle name="Comma [0] 2 192 2 2" xfId="25119" hidden="1" xr:uid="{00000000-0005-0000-0000-000022620000}"/>
    <cellStyle name="Comma [0] 2 192 2 2" xfId="25384" hidden="1" xr:uid="{00000000-0005-0000-0000-00002B630000}"/>
    <cellStyle name="Comma [0] 2 192 2 2" xfId="25671" hidden="1" xr:uid="{00000000-0005-0000-0000-00004A640000}"/>
    <cellStyle name="Comma [0] 2 192 2 2" xfId="26261" hidden="1" xr:uid="{00000000-0005-0000-0000-000098660000}"/>
    <cellStyle name="Comma [0] 2 192 2 2" xfId="26813" hidden="1" xr:uid="{00000000-0005-0000-0000-0000C0680000}"/>
    <cellStyle name="Comma [0] 2 192 2 2" xfId="27078" hidden="1" xr:uid="{00000000-0005-0000-0000-0000C9690000}"/>
    <cellStyle name="Comma [0] 2 192 2 2" xfId="27365" hidden="1" xr:uid="{00000000-0005-0000-0000-0000E86A0000}"/>
    <cellStyle name="Comma [0] 2 192 2 2" xfId="27936" hidden="1" xr:uid="{00000000-0005-0000-0000-0000236D0000}"/>
    <cellStyle name="Comma [0] 2 192 2 2" xfId="28474" hidden="1" xr:uid="{00000000-0005-0000-0000-00003D6F0000}"/>
    <cellStyle name="Comma [0] 2 192 2 2" xfId="28739" hidden="1" xr:uid="{00000000-0005-0000-0000-000046700000}"/>
    <cellStyle name="Comma [0] 2 192 2 2" xfId="29026" hidden="1" xr:uid="{00000000-0005-0000-0000-000065710000}"/>
    <cellStyle name="Comma [0] 2 192 2 2" xfId="29582" hidden="1" xr:uid="{00000000-0005-0000-0000-000091730000}"/>
    <cellStyle name="Comma [0] 2 192 2 2" xfId="30109" hidden="1" xr:uid="{00000000-0005-0000-0000-0000A0750000}"/>
    <cellStyle name="Comma [0] 2 192 2 2" xfId="30374" hidden="1" xr:uid="{00000000-0005-0000-0000-0000A9760000}"/>
    <cellStyle name="Comma [0] 2 192 2 2" xfId="30661" hidden="1" xr:uid="{00000000-0005-0000-0000-0000C8770000}"/>
    <cellStyle name="Comma [0] 2 192 2 2" xfId="31164" hidden="1" xr:uid="{00000000-0005-0000-0000-0000BF790000}"/>
    <cellStyle name="Comma [0] 2 192 2 2" xfId="31631" hidden="1" xr:uid="{00000000-0005-0000-0000-0000927B0000}"/>
    <cellStyle name="Comma [0] 2 192 2 2" xfId="31885" hidden="1" xr:uid="{00000000-0005-0000-0000-0000907C0000}"/>
    <cellStyle name="Comma [0] 2 192 2 2" xfId="36998" hidden="1" xr:uid="{75E739FC-9FA1-4375-A083-32B6428B41A3}"/>
    <cellStyle name="Comma [0] 2 192 2 2" xfId="37568" hidden="1" xr:uid="{AA682CF8-8115-4026-8C57-80F05218FC51}"/>
    <cellStyle name="Comma [0] 2 192 2 2" xfId="37833" hidden="1" xr:uid="{C4F8FFCE-1965-441B-B83F-06DD1C484AA9}"/>
    <cellStyle name="Comma [0] 2 192 2 2" xfId="38120" hidden="1" xr:uid="{C2244E38-3110-40D7-86D7-91937D50853B}"/>
    <cellStyle name="Comma [0] 2 192 2 2" xfId="39217" hidden="1" xr:uid="{978EA9CF-9899-4F97-8506-D9736CD8DAAE}"/>
    <cellStyle name="Comma [0] 2 192 2 2" xfId="39787" hidden="1" xr:uid="{557B7398-149E-422C-A7EA-50A5BD13868A}"/>
    <cellStyle name="Comma [0] 2 192 2 2" xfId="40052" hidden="1" xr:uid="{7505BE3E-1A6D-4674-8F1E-23DE6C942E51}"/>
    <cellStyle name="Comma [0] 2 192 2 2" xfId="40339" hidden="1" xr:uid="{5CE25649-580A-470D-8794-2B71ED992CF7}"/>
    <cellStyle name="Comma [0] 2 192 2 2" xfId="40973" hidden="1" xr:uid="{201D2932-65DF-4DCD-95F8-E82B807B7644}"/>
    <cellStyle name="Comma [0] 2 192 2 2" xfId="41543" hidden="1" xr:uid="{DD707768-20F5-46CA-B1FC-5E891EB9F248}"/>
    <cellStyle name="Comma [0] 2 192 2 2" xfId="41808" hidden="1" xr:uid="{EA5B0353-1289-4B92-AA5B-BDF9C7440357}"/>
    <cellStyle name="Comma [0] 2 192 2 2" xfId="42095" hidden="1" xr:uid="{804ED773-0A18-4879-AC26-5D5494FE5190}"/>
    <cellStyle name="Comma [0] 2 192 2 2" xfId="42729" hidden="1" xr:uid="{EC5ED30C-4411-41F8-9206-5364DACAB53A}"/>
    <cellStyle name="Comma [0] 2 192 2 2" xfId="43299" hidden="1" xr:uid="{AA8596A0-661F-4E82-82FA-51A3EAD116DB}"/>
    <cellStyle name="Comma [0] 2 192 2 2" xfId="43564" hidden="1" xr:uid="{D46C0E88-E524-4B1C-988B-0AEB91E7C282}"/>
    <cellStyle name="Comma [0] 2 192 2 2" xfId="43851" hidden="1" xr:uid="{E2D4DA7C-DCA8-4348-B326-CAABBACB99B6}"/>
    <cellStyle name="Comma [0] 2 192 2 2" xfId="44485" hidden="1" xr:uid="{1864FFAA-6805-454B-B087-1483C4B82D65}"/>
    <cellStyle name="Comma [0] 2 192 2 2" xfId="45055" hidden="1" xr:uid="{464D4DC9-F008-4160-9EB1-72C2E9428B2F}"/>
    <cellStyle name="Comma [0] 2 192 2 2" xfId="45320" hidden="1" xr:uid="{F671BDF6-87B8-485F-A0C2-E08995B2DD25}"/>
    <cellStyle name="Comma [0] 2 192 2 2" xfId="45607" hidden="1" xr:uid="{13214DD1-29BF-4BFB-8F7D-7527D36B6B77}"/>
    <cellStyle name="Comma [0] 2 192 2 2" xfId="46241" hidden="1" xr:uid="{1E2F05F6-09BF-4B47-A48F-922BF92987A6}"/>
    <cellStyle name="Comma [0] 2 192 2 2" xfId="46811" hidden="1" xr:uid="{569A71B4-8A51-480A-9ED9-7E1FA8FD5B81}"/>
    <cellStyle name="Comma [0] 2 192 2 2" xfId="47076" hidden="1" xr:uid="{95B767DD-B91A-4E0D-B9B2-6FE3B3FA0A53}"/>
    <cellStyle name="Comma [0] 2 192 2 2" xfId="47363" hidden="1" xr:uid="{00FDF44C-BB3F-4683-8D56-80185D917535}"/>
    <cellStyle name="Comma [0] 2 192 2 2" xfId="47994" hidden="1" xr:uid="{BAB46EEF-9F5C-449C-B408-B7965937C30B}"/>
    <cellStyle name="Comma [0] 2 192 2 2" xfId="48564" hidden="1" xr:uid="{5D426FF8-FC8E-4348-AC17-174A52A6FA53}"/>
    <cellStyle name="Comma [0] 2 192 2 2" xfId="48829" hidden="1" xr:uid="{37480C2A-10BC-4346-AC6F-20E7A936E0FC}"/>
    <cellStyle name="Comma [0] 2 192 2 2" xfId="49116" hidden="1" xr:uid="{B7C538F7-559A-450F-A018-D636FAC26F6F}"/>
    <cellStyle name="Comma [0] 2 192 2 2" xfId="49744" hidden="1" xr:uid="{26CC7FC4-18D2-42D6-B2AB-A0AAB1928192}"/>
    <cellStyle name="Comma [0] 2 192 2 2" xfId="50314" hidden="1" xr:uid="{7083F653-D0F6-4313-8234-FFBD869221AC}"/>
    <cellStyle name="Comma [0] 2 192 2 2" xfId="50579" hidden="1" xr:uid="{8972A7F7-DC23-49A5-A485-038020546254}"/>
    <cellStyle name="Comma [0] 2 192 2 2" xfId="50866" hidden="1" xr:uid="{B9AF304F-3447-4B18-8CE3-3F9BADEC50BD}"/>
    <cellStyle name="Comma [0] 2 192 2 2" xfId="51489" hidden="1" xr:uid="{A3509978-FAE5-4F72-AC12-3093570C2F25}"/>
    <cellStyle name="Comma [0] 2 192 2 2" xfId="52058" hidden="1" xr:uid="{EACA454C-F4C3-4DA3-9B0D-5CED283E88F6}"/>
    <cellStyle name="Comma [0] 2 192 2 2" xfId="52323" hidden="1" xr:uid="{565ED60C-1A36-4BE9-9C4E-91021E5F4DD4}"/>
    <cellStyle name="Comma [0] 2 192 2 2" xfId="52610" hidden="1" xr:uid="{43BF39F2-987F-4ED0-8726-0DF6D87EADD6}"/>
    <cellStyle name="Comma [0] 2 192 2 2" xfId="53227" hidden="1" xr:uid="{DEFA76E0-82F8-44D6-ABC2-B0EC3A4758FC}"/>
    <cellStyle name="Comma [0] 2 192 2 2" xfId="53792" hidden="1" xr:uid="{BFAB4B67-750F-415F-AB32-A68C80EC41FF}"/>
    <cellStyle name="Comma [0] 2 192 2 2" xfId="54057" hidden="1" xr:uid="{F1350680-AB0F-43FC-AD2A-71BAC85DBAB9}"/>
    <cellStyle name="Comma [0] 2 192 2 2" xfId="54344" hidden="1" xr:uid="{8E048507-220B-4C77-9FE7-0B89FD77A085}"/>
    <cellStyle name="Comma [0] 2 192 2 2" xfId="54955" hidden="1" xr:uid="{64B6B41C-BBCD-48E4-90C6-682ACD182C3C}"/>
    <cellStyle name="Comma [0] 2 192 2 2" xfId="55516" hidden="1" xr:uid="{D9CB0249-FC4B-4CA7-94EE-ECC15A385B12}"/>
    <cellStyle name="Comma [0] 2 192 2 2" xfId="55781" hidden="1" xr:uid="{727FC906-0FE3-46E4-8812-F4B5B34D20AD}"/>
    <cellStyle name="Comma [0] 2 192 2 2" xfId="56068" hidden="1" xr:uid="{480FCCF6-C4D0-48F1-B6EB-E018B6A812C1}"/>
    <cellStyle name="Comma [0] 2 192 2 2" xfId="56668" hidden="1" xr:uid="{F8EE8FC9-A678-441E-80F5-02E7C5C8A0F7}"/>
    <cellStyle name="Comma [0] 2 192 2 2" xfId="57223" hidden="1" xr:uid="{8928AEFE-CD1F-4F1A-8359-7239DE825D96}"/>
    <cellStyle name="Comma [0] 2 192 2 2" xfId="57488" hidden="1" xr:uid="{282ABD58-B9E9-4C04-9C60-5A64655F230D}"/>
    <cellStyle name="Comma [0] 2 192 2 2" xfId="57775" hidden="1" xr:uid="{8659D42E-72A5-4707-97F9-EC123FCF2C11}"/>
    <cellStyle name="Comma [0] 2 192 2 2" xfId="58365" hidden="1" xr:uid="{58D2A904-EE52-4B64-97E6-EE5DA6CE8613}"/>
    <cellStyle name="Comma [0] 2 192 2 2" xfId="58917" hidden="1" xr:uid="{3D85F412-8D71-4DCE-B27B-E2B9ADCF2BAA}"/>
    <cellStyle name="Comma [0] 2 192 2 2" xfId="59182" hidden="1" xr:uid="{EF90E461-C57D-4FD6-9AF9-431277D17A95}"/>
    <cellStyle name="Comma [0] 2 192 2 2" xfId="59469" hidden="1" xr:uid="{27896A35-2DC9-4A4E-A7B1-1B85638E27E5}"/>
    <cellStyle name="Comma [0] 2 192 2 2" xfId="60040" hidden="1" xr:uid="{643A8496-4921-419F-9300-324182C50AAE}"/>
    <cellStyle name="Comma [0] 2 192 2 2" xfId="60578" hidden="1" xr:uid="{5D73FF87-1897-4604-AC48-99962ABD3616}"/>
    <cellStyle name="Comma [0] 2 192 2 2" xfId="60843" hidden="1" xr:uid="{ABA7DA26-D659-45FD-9CB1-684A8CE79DB2}"/>
    <cellStyle name="Comma [0] 2 192 2 2" xfId="61130" hidden="1" xr:uid="{7EB3338B-912E-4A07-BC45-D627C5D4F8B6}"/>
    <cellStyle name="Comma [0] 2 192 2 2" xfId="61686" hidden="1" xr:uid="{B54FEACC-E5A5-445C-8A1F-2E674B86FCE1}"/>
    <cellStyle name="Comma [0] 2 192 2 2" xfId="62213" hidden="1" xr:uid="{C9AA87F9-307D-48ED-A090-16493DF68AEC}"/>
    <cellStyle name="Comma [0] 2 192 2 2" xfId="62478" hidden="1" xr:uid="{0CD16810-9657-4CC8-A2C3-807CD700265D}"/>
    <cellStyle name="Comma [0] 2 192 2 2" xfId="62765" hidden="1" xr:uid="{21E73E8A-5A0E-4B14-9F39-32F8E5F688C9}"/>
    <cellStyle name="Comma [0] 2 192 2 2" xfId="63268" hidden="1" xr:uid="{2258BAEF-B5F9-455F-AC08-0B73666F8E6B}"/>
    <cellStyle name="Comma [0] 2 192 2 2" xfId="63735" hidden="1" xr:uid="{A1503E79-2DEB-4FCF-9417-0F3558A2D5D5}"/>
    <cellStyle name="Comma [0] 2 192 2 2" xfId="63989" hidden="1" xr:uid="{8602E065-0103-41A1-97EA-77B4F2D52394}"/>
    <cellStyle name="Comma [0] 2 192 3" xfId="4233" hidden="1" xr:uid="{00000000-0005-0000-0000-00008C100000}"/>
    <cellStyle name="Comma [0] 2 192 3" xfId="6452" hidden="1" xr:uid="{00000000-0005-0000-0000-000037190000}"/>
    <cellStyle name="Comma [0] 2 192 3" xfId="7422" hidden="1" xr:uid="{00000000-0005-0000-0000-0000011D0000}"/>
    <cellStyle name="Comma [0] 2 192 3" xfId="9178" hidden="1" xr:uid="{00000000-0005-0000-0000-0000DD230000}"/>
    <cellStyle name="Comma [0] 2 192 3" xfId="10934" hidden="1" xr:uid="{00000000-0005-0000-0000-0000B92A0000}"/>
    <cellStyle name="Comma [0] 2 192 3" xfId="12690" hidden="1" xr:uid="{00000000-0005-0000-0000-000095310000}"/>
    <cellStyle name="Comma [0] 2 192 3" xfId="14446" hidden="1" xr:uid="{00000000-0005-0000-0000-000071380000}"/>
    <cellStyle name="Comma [0] 2 192 3" xfId="16199" hidden="1" xr:uid="{00000000-0005-0000-0000-00004A3F0000}"/>
    <cellStyle name="Comma [0] 2 192 3" xfId="17949" hidden="1" xr:uid="{00000000-0005-0000-0000-000020460000}"/>
    <cellStyle name="Comma [0] 2 192 3" xfId="19693" hidden="1" xr:uid="{00000000-0005-0000-0000-0000F04C0000}"/>
    <cellStyle name="Comma [0] 2 192 3" xfId="21429" hidden="1" xr:uid="{00000000-0005-0000-0000-0000B8530000}"/>
    <cellStyle name="Comma [0] 2 192 3" xfId="23156" hidden="1" xr:uid="{00000000-0005-0000-0000-0000775A0000}"/>
    <cellStyle name="Comma [0] 2 192 3" xfId="24866" hidden="1" xr:uid="{00000000-0005-0000-0000-000025610000}"/>
    <cellStyle name="Comma [0] 2 192 3" xfId="26562" hidden="1" xr:uid="{00000000-0005-0000-0000-0000C5670000}"/>
    <cellStyle name="Comma [0] 2 192 3" xfId="28233" hidden="1" xr:uid="{00000000-0005-0000-0000-00004C6E0000}"/>
    <cellStyle name="Comma [0] 2 192 3" xfId="29872" hidden="1" xr:uid="{00000000-0005-0000-0000-0000B3740000}"/>
    <cellStyle name="Comma [0] 2 192 3" xfId="36337" hidden="1" xr:uid="{732EC642-C0EA-434D-A654-E3868014CF93}"/>
    <cellStyle name="Comma [0] 2 192 3" xfId="38556" hidden="1" xr:uid="{A6B24235-17DE-41F1-A547-B4271AD7D688}"/>
    <cellStyle name="Comma [0] 2 192 3" xfId="39526" hidden="1" xr:uid="{9840CE46-38CF-4873-829F-10AE1030B63B}"/>
    <cellStyle name="Comma [0] 2 192 3" xfId="41282" hidden="1" xr:uid="{C0087EA1-AA1F-4D52-B85B-65901FADA219}"/>
    <cellStyle name="Comma [0] 2 192 3" xfId="43038" hidden="1" xr:uid="{0107FC16-D125-446F-B339-27EFE02E2EFB}"/>
    <cellStyle name="Comma [0] 2 192 3" xfId="44794" hidden="1" xr:uid="{DADF42BD-86A9-4948-9A35-F101DE784D4C}"/>
    <cellStyle name="Comma [0] 2 192 3" xfId="46550" hidden="1" xr:uid="{B8E19F0C-180C-4EA3-AAA0-90816517112C}"/>
    <cellStyle name="Comma [0] 2 192 3" xfId="48303" hidden="1" xr:uid="{674BB5D0-DA97-4063-A84B-BC4DFF9A2BBC}"/>
    <cellStyle name="Comma [0] 2 192 3" xfId="50053" hidden="1" xr:uid="{DEECBCDB-8C4C-4B28-8614-70DB272669D5}"/>
    <cellStyle name="Comma [0] 2 192 3" xfId="51797" hidden="1" xr:uid="{AFCA6CAE-A5F2-4090-94D8-44FC3B1DBEB1}"/>
    <cellStyle name="Comma [0] 2 192 3" xfId="53533" hidden="1" xr:uid="{85ABE315-05D2-419D-8FF9-A59F2E4B168A}"/>
    <cellStyle name="Comma [0] 2 192 3" xfId="55260" hidden="1" xr:uid="{79CA7CC2-54B1-485F-9742-02F5FF0DDABF}"/>
    <cellStyle name="Comma [0] 2 192 3" xfId="56970" hidden="1" xr:uid="{EB610133-8EBB-412A-9740-3F4651FA3596}"/>
    <cellStyle name="Comma [0] 2 192 3" xfId="58666" hidden="1" xr:uid="{C61868F7-2D1C-41E3-AA5A-503516FA4894}"/>
    <cellStyle name="Comma [0] 2 192 3" xfId="60337" hidden="1" xr:uid="{BB35B4FF-ADCC-449E-863C-EFBC0715F9D6}"/>
    <cellStyle name="Comma [0] 2 192 3" xfId="61976" hidden="1" xr:uid="{ED516121-62A8-46A0-BA98-C96F89BD35D6}"/>
    <cellStyle name="Comma [0] 2 193" xfId="441" xr:uid="{00000000-0005-0000-0000-0000BC010000}"/>
    <cellStyle name="Comma [0] 2 193 2" xfId="1100" hidden="1" xr:uid="{00000000-0005-0000-0000-00004F040000}"/>
    <cellStyle name="Comma [0] 2 193 2" xfId="1666" hidden="1" xr:uid="{00000000-0005-0000-0000-000085060000}"/>
    <cellStyle name="Comma [0] 2 193 2" xfId="1928" hidden="1" xr:uid="{00000000-0005-0000-0000-00008B070000}"/>
    <cellStyle name="Comma [0] 2 193 2" xfId="2215" hidden="1" xr:uid="{00000000-0005-0000-0000-0000AA080000}"/>
    <cellStyle name="Comma [0] 2 193 2" xfId="33221" hidden="1" xr:uid="{0980C5B7-459F-47EC-87C3-15B905DC416C}"/>
    <cellStyle name="Comma [0] 2 193 2" xfId="33784" hidden="1" xr:uid="{034EE2F2-1587-41B3-860B-61DC8035521A}"/>
    <cellStyle name="Comma [0] 2 193 2" xfId="34043" hidden="1" xr:uid="{5C968AC0-7561-4244-B3DF-C45F73C9F65A}"/>
    <cellStyle name="Comma [0] 2 193 2" xfId="34330" hidden="1" xr:uid="{80BA9DB4-4A4C-4B1D-B6EC-1F654032C2B5}"/>
    <cellStyle name="Comma [0] 2 193 2" xfId="32579" xr:uid="{80C5DF74-DA5F-44B5-89FC-8AA24C59CE82}"/>
    <cellStyle name="Comma [0] 2 193 2 2" xfId="4893" hidden="1" xr:uid="{00000000-0005-0000-0000-000020130000}"/>
    <cellStyle name="Comma [0] 2 193 2 2" xfId="5463" hidden="1" xr:uid="{00000000-0005-0000-0000-00005A150000}"/>
    <cellStyle name="Comma [0] 2 193 2 2" xfId="5730" hidden="1" xr:uid="{00000000-0005-0000-0000-000065160000}"/>
    <cellStyle name="Comma [0] 2 193 2 2" xfId="6017" hidden="1" xr:uid="{00000000-0005-0000-0000-000084170000}"/>
    <cellStyle name="Comma [0] 2 193 2 2" xfId="7112" hidden="1" xr:uid="{00000000-0005-0000-0000-0000CB1B0000}"/>
    <cellStyle name="Comma [0] 2 193 2 2" xfId="7682" hidden="1" xr:uid="{00000000-0005-0000-0000-0000051E0000}"/>
    <cellStyle name="Comma [0] 2 193 2 2" xfId="7949" hidden="1" xr:uid="{00000000-0005-0000-0000-0000101F0000}"/>
    <cellStyle name="Comma [0] 2 193 2 2" xfId="8236" hidden="1" xr:uid="{00000000-0005-0000-0000-00002F200000}"/>
    <cellStyle name="Comma [0] 2 193 2 2" xfId="8868" hidden="1" xr:uid="{00000000-0005-0000-0000-0000A7220000}"/>
    <cellStyle name="Comma [0] 2 193 2 2" xfId="9438" hidden="1" xr:uid="{00000000-0005-0000-0000-0000E1240000}"/>
    <cellStyle name="Comma [0] 2 193 2 2" xfId="9705" hidden="1" xr:uid="{00000000-0005-0000-0000-0000EC250000}"/>
    <cellStyle name="Comma [0] 2 193 2 2" xfId="9992" hidden="1" xr:uid="{00000000-0005-0000-0000-00000B270000}"/>
    <cellStyle name="Comma [0] 2 193 2 2" xfId="10624" hidden="1" xr:uid="{00000000-0005-0000-0000-000083290000}"/>
    <cellStyle name="Comma [0] 2 193 2 2" xfId="11194" hidden="1" xr:uid="{00000000-0005-0000-0000-0000BD2B0000}"/>
    <cellStyle name="Comma [0] 2 193 2 2" xfId="11461" hidden="1" xr:uid="{00000000-0005-0000-0000-0000C82C0000}"/>
    <cellStyle name="Comma [0] 2 193 2 2" xfId="11748" hidden="1" xr:uid="{00000000-0005-0000-0000-0000E72D0000}"/>
    <cellStyle name="Comma [0] 2 193 2 2" xfId="12380" hidden="1" xr:uid="{00000000-0005-0000-0000-00005F300000}"/>
    <cellStyle name="Comma [0] 2 193 2 2" xfId="12950" hidden="1" xr:uid="{00000000-0005-0000-0000-000099320000}"/>
    <cellStyle name="Comma [0] 2 193 2 2" xfId="13217" hidden="1" xr:uid="{00000000-0005-0000-0000-0000A4330000}"/>
    <cellStyle name="Comma [0] 2 193 2 2" xfId="13504" hidden="1" xr:uid="{00000000-0005-0000-0000-0000C3340000}"/>
    <cellStyle name="Comma [0] 2 193 2 2" xfId="14136" hidden="1" xr:uid="{00000000-0005-0000-0000-00003B370000}"/>
    <cellStyle name="Comma [0] 2 193 2 2" xfId="14706" hidden="1" xr:uid="{00000000-0005-0000-0000-000075390000}"/>
    <cellStyle name="Comma [0] 2 193 2 2" xfId="14973" hidden="1" xr:uid="{00000000-0005-0000-0000-0000803A0000}"/>
    <cellStyle name="Comma [0] 2 193 2 2" xfId="15260" hidden="1" xr:uid="{00000000-0005-0000-0000-00009F3B0000}"/>
    <cellStyle name="Comma [0] 2 193 2 2" xfId="15889" hidden="1" xr:uid="{00000000-0005-0000-0000-0000143E0000}"/>
    <cellStyle name="Comma [0] 2 193 2 2" xfId="16459" hidden="1" xr:uid="{00000000-0005-0000-0000-00004E400000}"/>
    <cellStyle name="Comma [0] 2 193 2 2" xfId="16726" hidden="1" xr:uid="{00000000-0005-0000-0000-000059410000}"/>
    <cellStyle name="Comma [0] 2 193 2 2" xfId="17013" hidden="1" xr:uid="{00000000-0005-0000-0000-000078420000}"/>
    <cellStyle name="Comma [0] 2 193 2 2" xfId="17639" hidden="1" xr:uid="{00000000-0005-0000-0000-0000EA440000}"/>
    <cellStyle name="Comma [0] 2 193 2 2" xfId="18209" hidden="1" xr:uid="{00000000-0005-0000-0000-000024470000}"/>
    <cellStyle name="Comma [0] 2 193 2 2" xfId="18476" hidden="1" xr:uid="{00000000-0005-0000-0000-00002F480000}"/>
    <cellStyle name="Comma [0] 2 193 2 2" xfId="18763" hidden="1" xr:uid="{00000000-0005-0000-0000-00004E490000}"/>
    <cellStyle name="Comma [0] 2 193 2 2" xfId="19384" hidden="1" xr:uid="{00000000-0005-0000-0000-0000BB4B0000}"/>
    <cellStyle name="Comma [0] 2 193 2 2" xfId="19953" hidden="1" xr:uid="{00000000-0005-0000-0000-0000F44D0000}"/>
    <cellStyle name="Comma [0] 2 193 2 2" xfId="20220" hidden="1" xr:uid="{00000000-0005-0000-0000-0000FF4E0000}"/>
    <cellStyle name="Comma [0] 2 193 2 2" xfId="20507" hidden="1" xr:uid="{00000000-0005-0000-0000-00001E500000}"/>
    <cellStyle name="Comma [0] 2 193 2 2" xfId="21122" hidden="1" xr:uid="{00000000-0005-0000-0000-000085520000}"/>
    <cellStyle name="Comma [0] 2 193 2 2" xfId="21687" hidden="1" xr:uid="{00000000-0005-0000-0000-0000BA540000}"/>
    <cellStyle name="Comma [0] 2 193 2 2" xfId="21954" hidden="1" xr:uid="{00000000-0005-0000-0000-0000C5550000}"/>
    <cellStyle name="Comma [0] 2 193 2 2" xfId="22241" hidden="1" xr:uid="{00000000-0005-0000-0000-0000E4560000}"/>
    <cellStyle name="Comma [0] 2 193 2 2" xfId="22850" hidden="1" xr:uid="{00000000-0005-0000-0000-000045590000}"/>
    <cellStyle name="Comma [0] 2 193 2 2" xfId="23411" hidden="1" xr:uid="{00000000-0005-0000-0000-0000765B0000}"/>
    <cellStyle name="Comma [0] 2 193 2 2" xfId="23678" hidden="1" xr:uid="{00000000-0005-0000-0000-0000815C0000}"/>
    <cellStyle name="Comma [0] 2 193 2 2" xfId="23965" hidden="1" xr:uid="{00000000-0005-0000-0000-0000A05D0000}"/>
    <cellStyle name="Comma [0] 2 193 2 2" xfId="24563" hidden="1" xr:uid="{00000000-0005-0000-0000-0000F65F0000}"/>
    <cellStyle name="Comma [0] 2 193 2 2" xfId="25118" hidden="1" xr:uid="{00000000-0005-0000-0000-000021620000}"/>
    <cellStyle name="Comma [0] 2 193 2 2" xfId="25385" hidden="1" xr:uid="{00000000-0005-0000-0000-00002C630000}"/>
    <cellStyle name="Comma [0] 2 193 2 2" xfId="25672" hidden="1" xr:uid="{00000000-0005-0000-0000-00004B640000}"/>
    <cellStyle name="Comma [0] 2 193 2 2" xfId="26260" hidden="1" xr:uid="{00000000-0005-0000-0000-000097660000}"/>
    <cellStyle name="Comma [0] 2 193 2 2" xfId="26812" hidden="1" xr:uid="{00000000-0005-0000-0000-0000BF680000}"/>
    <cellStyle name="Comma [0] 2 193 2 2" xfId="27079" hidden="1" xr:uid="{00000000-0005-0000-0000-0000CA690000}"/>
    <cellStyle name="Comma [0] 2 193 2 2" xfId="27366" hidden="1" xr:uid="{00000000-0005-0000-0000-0000E96A0000}"/>
    <cellStyle name="Comma [0] 2 193 2 2" xfId="27935" hidden="1" xr:uid="{00000000-0005-0000-0000-0000226D0000}"/>
    <cellStyle name="Comma [0] 2 193 2 2" xfId="28473" hidden="1" xr:uid="{00000000-0005-0000-0000-00003C6F0000}"/>
    <cellStyle name="Comma [0] 2 193 2 2" xfId="28740" hidden="1" xr:uid="{00000000-0005-0000-0000-000047700000}"/>
    <cellStyle name="Comma [0] 2 193 2 2" xfId="29027" hidden="1" xr:uid="{00000000-0005-0000-0000-000066710000}"/>
    <cellStyle name="Comma [0] 2 193 2 2" xfId="29581" hidden="1" xr:uid="{00000000-0005-0000-0000-000090730000}"/>
    <cellStyle name="Comma [0] 2 193 2 2" xfId="30108" hidden="1" xr:uid="{00000000-0005-0000-0000-00009F750000}"/>
    <cellStyle name="Comma [0] 2 193 2 2" xfId="30375" hidden="1" xr:uid="{00000000-0005-0000-0000-0000AA760000}"/>
    <cellStyle name="Comma [0] 2 193 2 2" xfId="30662" hidden="1" xr:uid="{00000000-0005-0000-0000-0000C9770000}"/>
    <cellStyle name="Comma [0] 2 193 2 2" xfId="31163" hidden="1" xr:uid="{00000000-0005-0000-0000-0000BE790000}"/>
    <cellStyle name="Comma [0] 2 193 2 2" xfId="31630" hidden="1" xr:uid="{00000000-0005-0000-0000-0000917B0000}"/>
    <cellStyle name="Comma [0] 2 193 2 2" xfId="31886" hidden="1" xr:uid="{00000000-0005-0000-0000-0000917C0000}"/>
    <cellStyle name="Comma [0] 2 193 2 2" xfId="36997" hidden="1" xr:uid="{A14EE566-A3F5-42F8-8E76-1BDC7EF5A2F8}"/>
    <cellStyle name="Comma [0] 2 193 2 2" xfId="37567" hidden="1" xr:uid="{D4860A42-6BF6-45A4-94B4-16BF85C54D82}"/>
    <cellStyle name="Comma [0] 2 193 2 2" xfId="37834" hidden="1" xr:uid="{CF05879A-1595-496C-BD08-4FF561031B53}"/>
    <cellStyle name="Comma [0] 2 193 2 2" xfId="38121" hidden="1" xr:uid="{32B51A08-1F02-4C7E-B43B-429A8193A580}"/>
    <cellStyle name="Comma [0] 2 193 2 2" xfId="39216" hidden="1" xr:uid="{933B717F-D495-4754-BECF-01F6CC974AB9}"/>
    <cellStyle name="Comma [0] 2 193 2 2" xfId="39786" hidden="1" xr:uid="{BEEBB1BA-285B-4405-BCDE-79BD0E43FDD8}"/>
    <cellStyle name="Comma [0] 2 193 2 2" xfId="40053" hidden="1" xr:uid="{C17A107C-A8C2-4C27-B5A7-1B096FB6F09B}"/>
    <cellStyle name="Comma [0] 2 193 2 2" xfId="40340" hidden="1" xr:uid="{C91030C1-87A3-4553-A30A-9E545179C618}"/>
    <cellStyle name="Comma [0] 2 193 2 2" xfId="40972" hidden="1" xr:uid="{4046FD29-80C2-4A21-98DF-24E03B551DDB}"/>
    <cellStyle name="Comma [0] 2 193 2 2" xfId="41542" hidden="1" xr:uid="{3E6C66EC-4AF8-4414-9E0A-001A79C1EDAA}"/>
    <cellStyle name="Comma [0] 2 193 2 2" xfId="41809" hidden="1" xr:uid="{FD40A7A3-DDE2-47AC-9748-706B9A7DB16C}"/>
    <cellStyle name="Comma [0] 2 193 2 2" xfId="42096" hidden="1" xr:uid="{412D7787-02B9-4A0C-8647-88230B2C19DB}"/>
    <cellStyle name="Comma [0] 2 193 2 2" xfId="42728" hidden="1" xr:uid="{7A964BFD-C1CE-493A-9FFF-A22A5320CF2A}"/>
    <cellStyle name="Comma [0] 2 193 2 2" xfId="43298" hidden="1" xr:uid="{181432DE-A453-47E4-923F-C8DE4BFE6621}"/>
    <cellStyle name="Comma [0] 2 193 2 2" xfId="43565" hidden="1" xr:uid="{BA2449E5-4BE2-4A91-843F-2EFFA0BB3037}"/>
    <cellStyle name="Comma [0] 2 193 2 2" xfId="43852" hidden="1" xr:uid="{4B21B6E4-0766-4C6F-8DF0-B8AB31695E55}"/>
    <cellStyle name="Comma [0] 2 193 2 2" xfId="44484" hidden="1" xr:uid="{0562D95B-7368-4741-B3E1-6D0C1C9DEECD}"/>
    <cellStyle name="Comma [0] 2 193 2 2" xfId="45054" hidden="1" xr:uid="{E34C2882-7DA1-44D4-9BA1-B78B1C8F1126}"/>
    <cellStyle name="Comma [0] 2 193 2 2" xfId="45321" hidden="1" xr:uid="{60C51E18-05D0-466E-9648-F584704422C2}"/>
    <cellStyle name="Comma [0] 2 193 2 2" xfId="45608" hidden="1" xr:uid="{1BA1682E-1EBB-44E3-A021-A7B82EC99717}"/>
    <cellStyle name="Comma [0] 2 193 2 2" xfId="46240" hidden="1" xr:uid="{742AC589-19CE-462E-88AA-62C9039D896C}"/>
    <cellStyle name="Comma [0] 2 193 2 2" xfId="46810" hidden="1" xr:uid="{958824D2-0FA5-4916-A3AA-ECB623A8E0D8}"/>
    <cellStyle name="Comma [0] 2 193 2 2" xfId="47077" hidden="1" xr:uid="{98E362D3-8238-4A56-BD07-3E70B6E5C862}"/>
    <cellStyle name="Comma [0] 2 193 2 2" xfId="47364" hidden="1" xr:uid="{14E12535-5B43-4525-A0C6-EF54EE3AE2DB}"/>
    <cellStyle name="Comma [0] 2 193 2 2" xfId="47993" hidden="1" xr:uid="{7E13CC34-A2FA-4EF2-99D6-A12E62619CA3}"/>
    <cellStyle name="Comma [0] 2 193 2 2" xfId="48563" hidden="1" xr:uid="{2159671E-21E6-45BE-A42A-1204254D875C}"/>
    <cellStyle name="Comma [0] 2 193 2 2" xfId="48830" hidden="1" xr:uid="{69ACD425-E22B-495A-9C33-D18872083388}"/>
    <cellStyle name="Comma [0] 2 193 2 2" xfId="49117" hidden="1" xr:uid="{A1F7413D-CC74-4A09-B7A2-D45C34497756}"/>
    <cellStyle name="Comma [0] 2 193 2 2" xfId="49743" hidden="1" xr:uid="{EB76C919-9C67-46B9-B0FC-397796B4A3E1}"/>
    <cellStyle name="Comma [0] 2 193 2 2" xfId="50313" hidden="1" xr:uid="{082825FD-8D99-40AE-8CE6-0F30A736FD88}"/>
    <cellStyle name="Comma [0] 2 193 2 2" xfId="50580" hidden="1" xr:uid="{A12F430A-1D89-47CB-A37D-15237897AF37}"/>
    <cellStyle name="Comma [0] 2 193 2 2" xfId="50867" hidden="1" xr:uid="{0B880AAE-6C34-45A5-B494-5097FCB73CBC}"/>
    <cellStyle name="Comma [0] 2 193 2 2" xfId="51488" hidden="1" xr:uid="{70E88640-4B11-47EB-B6D3-76928075C6AE}"/>
    <cellStyle name="Comma [0] 2 193 2 2" xfId="52057" hidden="1" xr:uid="{9D1742E3-020F-420C-92A9-3863FF2C8D41}"/>
    <cellStyle name="Comma [0] 2 193 2 2" xfId="52324" hidden="1" xr:uid="{D736C389-86CC-4359-8030-5E321FAB401A}"/>
    <cellStyle name="Comma [0] 2 193 2 2" xfId="52611" hidden="1" xr:uid="{5B6E3E85-1F61-435B-AF61-E304D4102380}"/>
    <cellStyle name="Comma [0] 2 193 2 2" xfId="53226" hidden="1" xr:uid="{9CEAE265-5E92-4828-98EA-6E78C4586E06}"/>
    <cellStyle name="Comma [0] 2 193 2 2" xfId="53791" hidden="1" xr:uid="{31D29FFF-08E2-4B69-BD4D-E024C69A9828}"/>
    <cellStyle name="Comma [0] 2 193 2 2" xfId="54058" hidden="1" xr:uid="{BCC4695B-FA09-4A02-9708-AFF17A7C21BB}"/>
    <cellStyle name="Comma [0] 2 193 2 2" xfId="54345" hidden="1" xr:uid="{65DD8F98-0014-4638-A68F-D577DEC396E7}"/>
    <cellStyle name="Comma [0] 2 193 2 2" xfId="54954" hidden="1" xr:uid="{63756766-C426-49A1-9EB8-D26C49D2992D}"/>
    <cellStyle name="Comma [0] 2 193 2 2" xfId="55515" hidden="1" xr:uid="{659CE4EE-3FFD-497B-B33A-DF3A2DAB3710}"/>
    <cellStyle name="Comma [0] 2 193 2 2" xfId="55782" hidden="1" xr:uid="{1D041D98-0D32-4BDE-B70C-83FFC11FA1D0}"/>
    <cellStyle name="Comma [0] 2 193 2 2" xfId="56069" hidden="1" xr:uid="{697F9FC0-E922-4F18-BDAB-B5CB4DE510C2}"/>
    <cellStyle name="Comma [0] 2 193 2 2" xfId="56667" hidden="1" xr:uid="{ABA84552-6FA8-4A54-AB01-862753B3C916}"/>
    <cellStyle name="Comma [0] 2 193 2 2" xfId="57222" hidden="1" xr:uid="{11F86E24-7754-4051-BAE2-2DAF398BB4C1}"/>
    <cellStyle name="Comma [0] 2 193 2 2" xfId="57489" hidden="1" xr:uid="{8E063C6E-7F72-45F6-A90E-CC6D0BA6E222}"/>
    <cellStyle name="Comma [0] 2 193 2 2" xfId="57776" hidden="1" xr:uid="{F48E0317-D08F-4B34-8CD2-98D6E50EB0D2}"/>
    <cellStyle name="Comma [0] 2 193 2 2" xfId="58364" hidden="1" xr:uid="{14C74B59-D2E7-474E-B01F-71F96FB4A5EE}"/>
    <cellStyle name="Comma [0] 2 193 2 2" xfId="58916" hidden="1" xr:uid="{833F71E2-70D6-4451-9CCE-8FE3B2F5C152}"/>
    <cellStyle name="Comma [0] 2 193 2 2" xfId="59183" hidden="1" xr:uid="{A90A2290-5693-488B-89FF-E6A3E463B30C}"/>
    <cellStyle name="Comma [0] 2 193 2 2" xfId="59470" hidden="1" xr:uid="{6973E44A-7411-46C7-924B-979ECD1BBF75}"/>
    <cellStyle name="Comma [0] 2 193 2 2" xfId="60039" hidden="1" xr:uid="{A5AEDD0E-D40D-4F37-AEC3-8AE8E700AF64}"/>
    <cellStyle name="Comma [0] 2 193 2 2" xfId="60577" hidden="1" xr:uid="{F0BC076C-DE94-4E21-9CBA-90957DCF586B}"/>
    <cellStyle name="Comma [0] 2 193 2 2" xfId="60844" hidden="1" xr:uid="{1C54598D-72FA-4A4A-BB7E-A7FAEEAF0B9A}"/>
    <cellStyle name="Comma [0] 2 193 2 2" xfId="61131" hidden="1" xr:uid="{F63B6E0F-2111-4A2D-B06F-6DB43D596902}"/>
    <cellStyle name="Comma [0] 2 193 2 2" xfId="61685" hidden="1" xr:uid="{DA53AFDB-84B8-4A63-8BED-B5D5696ED7C5}"/>
    <cellStyle name="Comma [0] 2 193 2 2" xfId="62212" hidden="1" xr:uid="{D0A71B2F-72A1-4C0E-8C63-92DC3526D75D}"/>
    <cellStyle name="Comma [0] 2 193 2 2" xfId="62479" hidden="1" xr:uid="{35A071C8-72F2-4D24-ADFB-1A9397F7B4B9}"/>
    <cellStyle name="Comma [0] 2 193 2 2" xfId="62766" hidden="1" xr:uid="{94A9DD49-D56E-4365-92A5-EE15E28801C0}"/>
    <cellStyle name="Comma [0] 2 193 2 2" xfId="63267" hidden="1" xr:uid="{DE18028A-0516-4BA9-B400-B0A4D918FC8C}"/>
    <cellStyle name="Comma [0] 2 193 2 2" xfId="63734" hidden="1" xr:uid="{1A54CEF8-E9EC-440C-8736-9453D60BC10A}"/>
    <cellStyle name="Comma [0] 2 193 2 2" xfId="63990" hidden="1" xr:uid="{6E82AF6B-47AE-47C9-86CE-8F35B01BD4F7}"/>
    <cellStyle name="Comma [0] 2 193 3" xfId="4232" hidden="1" xr:uid="{00000000-0005-0000-0000-00008B100000}"/>
    <cellStyle name="Comma [0] 2 193 3" xfId="6451" hidden="1" xr:uid="{00000000-0005-0000-0000-000036190000}"/>
    <cellStyle name="Comma [0] 2 193 3" xfId="6528" hidden="1" xr:uid="{00000000-0005-0000-0000-000083190000}"/>
    <cellStyle name="Comma [0] 2 193 3" xfId="6778" hidden="1" xr:uid="{00000000-0005-0000-0000-00007D1A0000}"/>
    <cellStyle name="Comma [0] 2 193 3" xfId="7607" hidden="1" xr:uid="{00000000-0005-0000-0000-0000BA1D0000}"/>
    <cellStyle name="Comma [0] 2 193 3" xfId="9363" hidden="1" xr:uid="{00000000-0005-0000-0000-000096240000}"/>
    <cellStyle name="Comma [0] 2 193 3" xfId="11119" hidden="1" xr:uid="{00000000-0005-0000-0000-0000722B0000}"/>
    <cellStyle name="Comma [0] 2 193 3" xfId="12875" hidden="1" xr:uid="{00000000-0005-0000-0000-00004E320000}"/>
    <cellStyle name="Comma [0] 2 193 3" xfId="14631" hidden="1" xr:uid="{00000000-0005-0000-0000-00002A390000}"/>
    <cellStyle name="Comma [0] 2 193 3" xfId="16384" hidden="1" xr:uid="{00000000-0005-0000-0000-000003400000}"/>
    <cellStyle name="Comma [0] 2 193 3" xfId="18134" hidden="1" xr:uid="{00000000-0005-0000-0000-0000D9460000}"/>
    <cellStyle name="Comma [0] 2 193 3" xfId="19878" hidden="1" xr:uid="{00000000-0005-0000-0000-0000A94D0000}"/>
    <cellStyle name="Comma [0] 2 193 3" xfId="21612" hidden="1" xr:uid="{00000000-0005-0000-0000-00006F540000}"/>
    <cellStyle name="Comma [0] 2 193 3" xfId="23337" hidden="1" xr:uid="{00000000-0005-0000-0000-00002C5B0000}"/>
    <cellStyle name="Comma [0] 2 193 3" xfId="25045" hidden="1" xr:uid="{00000000-0005-0000-0000-0000D8610000}"/>
    <cellStyle name="Comma [0] 2 193 3" xfId="26739" hidden="1" xr:uid="{00000000-0005-0000-0000-000076680000}"/>
    <cellStyle name="Comma [0] 2 193 3" xfId="36336" hidden="1" xr:uid="{D30B3956-F1C6-4D8D-9D5E-895E58789D7B}"/>
    <cellStyle name="Comma [0] 2 193 3" xfId="38555" hidden="1" xr:uid="{F52B4479-6BF2-427A-B649-E694603A6CEC}"/>
    <cellStyle name="Comma [0] 2 193 3" xfId="38632" hidden="1" xr:uid="{8E8514C2-C83F-436A-90EB-0958E3F9075A}"/>
    <cellStyle name="Comma [0] 2 193 3" xfId="38882" hidden="1" xr:uid="{CF597F46-8DF0-44FD-B554-3C659F95CC27}"/>
    <cellStyle name="Comma [0] 2 193 3" xfId="39711" hidden="1" xr:uid="{FF3DA8E3-559F-48CC-BD46-ABF59C72F022}"/>
    <cellStyle name="Comma [0] 2 193 3" xfId="41467" hidden="1" xr:uid="{A687319F-0D6F-45C6-A0EF-79D3753DD3E0}"/>
    <cellStyle name="Comma [0] 2 193 3" xfId="43223" hidden="1" xr:uid="{4CD73B3E-44AF-46EA-9E99-BAEFCB8D166F}"/>
    <cellStyle name="Comma [0] 2 193 3" xfId="44979" hidden="1" xr:uid="{702D549B-0DB1-4D83-8798-858C2CF7CF8C}"/>
    <cellStyle name="Comma [0] 2 193 3" xfId="46735" hidden="1" xr:uid="{5CE316A0-7ACE-4D5E-878C-3F152AAFE24A}"/>
    <cellStyle name="Comma [0] 2 193 3" xfId="48488" hidden="1" xr:uid="{1BB4F307-5E1A-47FB-A468-E43ED9E37611}"/>
    <cellStyle name="Comma [0] 2 193 3" xfId="50238" hidden="1" xr:uid="{8B1775A7-A71A-4EE3-A02C-7CF50F4DFA7B}"/>
    <cellStyle name="Comma [0] 2 193 3" xfId="51982" hidden="1" xr:uid="{E0FF7E51-F9C0-4A56-AD39-7192DB0882F3}"/>
    <cellStyle name="Comma [0] 2 193 3" xfId="53716" hidden="1" xr:uid="{C562FC0F-55E2-4C8A-BAF0-394DAB26B2F7}"/>
    <cellStyle name="Comma [0] 2 193 3" xfId="55441" hidden="1" xr:uid="{AFB8D445-661E-4DE3-B875-D26535B7EBEB}"/>
    <cellStyle name="Comma [0] 2 193 3" xfId="57149" hidden="1" xr:uid="{DF64C61B-3A88-4FB9-86A3-5B768F5A0CDD}"/>
    <cellStyle name="Comma [0] 2 193 3" xfId="58843" hidden="1" xr:uid="{94D2EB5F-DDC2-4142-9CD7-8962D8ACAFD3}"/>
    <cellStyle name="Comma [0] 2 194" xfId="437" xr:uid="{00000000-0005-0000-0000-0000B8010000}"/>
    <cellStyle name="Comma [0] 2 194 2" xfId="1096" hidden="1" xr:uid="{00000000-0005-0000-0000-00004B040000}"/>
    <cellStyle name="Comma [0] 2 194 2" xfId="1662" hidden="1" xr:uid="{00000000-0005-0000-0000-000081060000}"/>
    <cellStyle name="Comma [0] 2 194 2" xfId="1939" hidden="1" xr:uid="{00000000-0005-0000-0000-000096070000}"/>
    <cellStyle name="Comma [0] 2 194 2" xfId="2224" hidden="1" xr:uid="{00000000-0005-0000-0000-0000B3080000}"/>
    <cellStyle name="Comma [0] 2 194 2" xfId="33217" hidden="1" xr:uid="{18721A8C-09C3-4A15-A63C-ACBF7B3F3290}"/>
    <cellStyle name="Comma [0] 2 194 2" xfId="33780" hidden="1" xr:uid="{0687A2E0-3E0E-4982-ACD6-64BFAC58774E}"/>
    <cellStyle name="Comma [0] 2 194 2" xfId="34054" hidden="1" xr:uid="{8FF0BB17-2F16-497F-A96C-5D3E59610F71}"/>
    <cellStyle name="Comma [0] 2 194 2" xfId="34339" hidden="1" xr:uid="{2AF75D0A-AC3F-4DE4-9BB1-C1E1026FF05B}"/>
    <cellStyle name="Comma [0] 2 194 2" xfId="32575" xr:uid="{4E68921C-E76A-4565-8A6B-A0CC24B5982B}"/>
    <cellStyle name="Comma [0] 2 194 2 2" xfId="4889" hidden="1" xr:uid="{00000000-0005-0000-0000-00001C130000}"/>
    <cellStyle name="Comma [0] 2 194 2 2" xfId="5459" hidden="1" xr:uid="{00000000-0005-0000-0000-000056150000}"/>
    <cellStyle name="Comma [0] 2 194 2 2" xfId="5741" hidden="1" xr:uid="{00000000-0005-0000-0000-000070160000}"/>
    <cellStyle name="Comma [0] 2 194 2 2" xfId="6026" hidden="1" xr:uid="{00000000-0005-0000-0000-00008D170000}"/>
    <cellStyle name="Comma [0] 2 194 2 2" xfId="7108" hidden="1" xr:uid="{00000000-0005-0000-0000-0000C71B0000}"/>
    <cellStyle name="Comma [0] 2 194 2 2" xfId="7678" hidden="1" xr:uid="{00000000-0005-0000-0000-0000011E0000}"/>
    <cellStyle name="Comma [0] 2 194 2 2" xfId="7960" hidden="1" xr:uid="{00000000-0005-0000-0000-00001B1F0000}"/>
    <cellStyle name="Comma [0] 2 194 2 2" xfId="8245" hidden="1" xr:uid="{00000000-0005-0000-0000-000038200000}"/>
    <cellStyle name="Comma [0] 2 194 2 2" xfId="8864" hidden="1" xr:uid="{00000000-0005-0000-0000-0000A3220000}"/>
    <cellStyle name="Comma [0] 2 194 2 2" xfId="9434" hidden="1" xr:uid="{00000000-0005-0000-0000-0000DD240000}"/>
    <cellStyle name="Comma [0] 2 194 2 2" xfId="9716" hidden="1" xr:uid="{00000000-0005-0000-0000-0000F7250000}"/>
    <cellStyle name="Comma [0] 2 194 2 2" xfId="10001" hidden="1" xr:uid="{00000000-0005-0000-0000-000014270000}"/>
    <cellStyle name="Comma [0] 2 194 2 2" xfId="10620" hidden="1" xr:uid="{00000000-0005-0000-0000-00007F290000}"/>
    <cellStyle name="Comma [0] 2 194 2 2" xfId="11190" hidden="1" xr:uid="{00000000-0005-0000-0000-0000B92B0000}"/>
    <cellStyle name="Comma [0] 2 194 2 2" xfId="11472" hidden="1" xr:uid="{00000000-0005-0000-0000-0000D32C0000}"/>
    <cellStyle name="Comma [0] 2 194 2 2" xfId="11757" hidden="1" xr:uid="{00000000-0005-0000-0000-0000F02D0000}"/>
    <cellStyle name="Comma [0] 2 194 2 2" xfId="12376" hidden="1" xr:uid="{00000000-0005-0000-0000-00005B300000}"/>
    <cellStyle name="Comma [0] 2 194 2 2" xfId="12946" hidden="1" xr:uid="{00000000-0005-0000-0000-000095320000}"/>
    <cellStyle name="Comma [0] 2 194 2 2" xfId="13228" hidden="1" xr:uid="{00000000-0005-0000-0000-0000AF330000}"/>
    <cellStyle name="Comma [0] 2 194 2 2" xfId="13513" hidden="1" xr:uid="{00000000-0005-0000-0000-0000CC340000}"/>
    <cellStyle name="Comma [0] 2 194 2 2" xfId="14132" hidden="1" xr:uid="{00000000-0005-0000-0000-000037370000}"/>
    <cellStyle name="Comma [0] 2 194 2 2" xfId="14702" hidden="1" xr:uid="{00000000-0005-0000-0000-000071390000}"/>
    <cellStyle name="Comma [0] 2 194 2 2" xfId="14984" hidden="1" xr:uid="{00000000-0005-0000-0000-00008B3A0000}"/>
    <cellStyle name="Comma [0] 2 194 2 2" xfId="15269" hidden="1" xr:uid="{00000000-0005-0000-0000-0000A83B0000}"/>
    <cellStyle name="Comma [0] 2 194 2 2" xfId="15885" hidden="1" xr:uid="{00000000-0005-0000-0000-0000103E0000}"/>
    <cellStyle name="Comma [0] 2 194 2 2" xfId="16455" hidden="1" xr:uid="{00000000-0005-0000-0000-00004A400000}"/>
    <cellStyle name="Comma [0] 2 194 2 2" xfId="16737" hidden="1" xr:uid="{00000000-0005-0000-0000-000064410000}"/>
    <cellStyle name="Comma [0] 2 194 2 2" xfId="17022" hidden="1" xr:uid="{00000000-0005-0000-0000-000081420000}"/>
    <cellStyle name="Comma [0] 2 194 2 2" xfId="17635" hidden="1" xr:uid="{00000000-0005-0000-0000-0000E6440000}"/>
    <cellStyle name="Comma [0] 2 194 2 2" xfId="18205" hidden="1" xr:uid="{00000000-0005-0000-0000-000020470000}"/>
    <cellStyle name="Comma [0] 2 194 2 2" xfId="18487" hidden="1" xr:uid="{00000000-0005-0000-0000-00003A480000}"/>
    <cellStyle name="Comma [0] 2 194 2 2" xfId="18772" hidden="1" xr:uid="{00000000-0005-0000-0000-000057490000}"/>
    <cellStyle name="Comma [0] 2 194 2 2" xfId="19380" hidden="1" xr:uid="{00000000-0005-0000-0000-0000B74B0000}"/>
    <cellStyle name="Comma [0] 2 194 2 2" xfId="19949" hidden="1" xr:uid="{00000000-0005-0000-0000-0000F04D0000}"/>
    <cellStyle name="Comma [0] 2 194 2 2" xfId="20231" hidden="1" xr:uid="{00000000-0005-0000-0000-00000A4F0000}"/>
    <cellStyle name="Comma [0] 2 194 2 2" xfId="20516" hidden="1" xr:uid="{00000000-0005-0000-0000-000027500000}"/>
    <cellStyle name="Comma [0] 2 194 2 2" xfId="21118" hidden="1" xr:uid="{00000000-0005-0000-0000-000081520000}"/>
    <cellStyle name="Comma [0] 2 194 2 2" xfId="21683" hidden="1" xr:uid="{00000000-0005-0000-0000-0000B6540000}"/>
    <cellStyle name="Comma [0] 2 194 2 2" xfId="21965" hidden="1" xr:uid="{00000000-0005-0000-0000-0000D0550000}"/>
    <cellStyle name="Comma [0] 2 194 2 2" xfId="22250" hidden="1" xr:uid="{00000000-0005-0000-0000-0000ED560000}"/>
    <cellStyle name="Comma [0] 2 194 2 2" xfId="22846" hidden="1" xr:uid="{00000000-0005-0000-0000-000041590000}"/>
    <cellStyle name="Comma [0] 2 194 2 2" xfId="23407" hidden="1" xr:uid="{00000000-0005-0000-0000-0000725B0000}"/>
    <cellStyle name="Comma [0] 2 194 2 2" xfId="23689" hidden="1" xr:uid="{00000000-0005-0000-0000-00008C5C0000}"/>
    <cellStyle name="Comma [0] 2 194 2 2" xfId="23974" hidden="1" xr:uid="{00000000-0005-0000-0000-0000A95D0000}"/>
    <cellStyle name="Comma [0] 2 194 2 2" xfId="24559" hidden="1" xr:uid="{00000000-0005-0000-0000-0000F25F0000}"/>
    <cellStyle name="Comma [0] 2 194 2 2" xfId="25114" hidden="1" xr:uid="{00000000-0005-0000-0000-00001D620000}"/>
    <cellStyle name="Comma [0] 2 194 2 2" xfId="25396" hidden="1" xr:uid="{00000000-0005-0000-0000-000037630000}"/>
    <cellStyle name="Comma [0] 2 194 2 2" xfId="25681" hidden="1" xr:uid="{00000000-0005-0000-0000-000054640000}"/>
    <cellStyle name="Comma [0] 2 194 2 2" xfId="26256" hidden="1" xr:uid="{00000000-0005-0000-0000-000093660000}"/>
    <cellStyle name="Comma [0] 2 194 2 2" xfId="26808" hidden="1" xr:uid="{00000000-0005-0000-0000-0000BB680000}"/>
    <cellStyle name="Comma [0] 2 194 2 2" xfId="27090" hidden="1" xr:uid="{00000000-0005-0000-0000-0000D5690000}"/>
    <cellStyle name="Comma [0] 2 194 2 2" xfId="27375" hidden="1" xr:uid="{00000000-0005-0000-0000-0000F26A0000}"/>
    <cellStyle name="Comma [0] 2 194 2 2" xfId="27931" hidden="1" xr:uid="{00000000-0005-0000-0000-00001E6D0000}"/>
    <cellStyle name="Comma [0] 2 194 2 2" xfId="28469" hidden="1" xr:uid="{00000000-0005-0000-0000-0000386F0000}"/>
    <cellStyle name="Comma [0] 2 194 2 2" xfId="28751" hidden="1" xr:uid="{00000000-0005-0000-0000-000052700000}"/>
    <cellStyle name="Comma [0] 2 194 2 2" xfId="29036" hidden="1" xr:uid="{00000000-0005-0000-0000-00006F710000}"/>
    <cellStyle name="Comma [0] 2 194 2 2" xfId="29577" hidden="1" xr:uid="{00000000-0005-0000-0000-00008C730000}"/>
    <cellStyle name="Comma [0] 2 194 2 2" xfId="30104" hidden="1" xr:uid="{00000000-0005-0000-0000-00009B750000}"/>
    <cellStyle name="Comma [0] 2 194 2 2" xfId="30386" hidden="1" xr:uid="{00000000-0005-0000-0000-0000B5760000}"/>
    <cellStyle name="Comma [0] 2 194 2 2" xfId="30671" hidden="1" xr:uid="{00000000-0005-0000-0000-0000D2770000}"/>
    <cellStyle name="Comma [0] 2 194 2 2" xfId="31159" hidden="1" xr:uid="{00000000-0005-0000-0000-0000BA790000}"/>
    <cellStyle name="Comma [0] 2 194 2 2" xfId="31626" hidden="1" xr:uid="{00000000-0005-0000-0000-00008D7B0000}"/>
    <cellStyle name="Comma [0] 2 194 2 2" xfId="31897" hidden="1" xr:uid="{00000000-0005-0000-0000-00009C7C0000}"/>
    <cellStyle name="Comma [0] 2 194 2 2" xfId="36993" hidden="1" xr:uid="{6B420DBB-B367-4007-BF62-31944B31AB6D}"/>
    <cellStyle name="Comma [0] 2 194 2 2" xfId="37563" hidden="1" xr:uid="{9C8CDBF6-B83A-4B51-A932-4361D9AA0DEF}"/>
    <cellStyle name="Comma [0] 2 194 2 2" xfId="37845" hidden="1" xr:uid="{C06BE333-B6CC-48BF-A12C-7C70A15C5A3E}"/>
    <cellStyle name="Comma [0] 2 194 2 2" xfId="38130" hidden="1" xr:uid="{BC7C42A2-7149-4C3C-AD82-10805732B803}"/>
    <cellStyle name="Comma [0] 2 194 2 2" xfId="39212" hidden="1" xr:uid="{BDD4018B-6D4F-4D8A-9FC5-456A60F1F266}"/>
    <cellStyle name="Comma [0] 2 194 2 2" xfId="39782" hidden="1" xr:uid="{0BB7839D-629C-4132-B0E9-5FCF412795F8}"/>
    <cellStyle name="Comma [0] 2 194 2 2" xfId="40064" hidden="1" xr:uid="{A880FB29-6890-4E43-A749-57ED33215DA1}"/>
    <cellStyle name="Comma [0] 2 194 2 2" xfId="40349" hidden="1" xr:uid="{8B90872B-B071-4E1F-94AB-B6C5B49488AD}"/>
    <cellStyle name="Comma [0] 2 194 2 2" xfId="40968" hidden="1" xr:uid="{2C9995A4-6F37-4D20-8181-D9F205AF0C2D}"/>
    <cellStyle name="Comma [0] 2 194 2 2" xfId="41538" hidden="1" xr:uid="{27EDF3EE-05BC-4FDF-B219-0FF7C50C0E06}"/>
    <cellStyle name="Comma [0] 2 194 2 2" xfId="41820" hidden="1" xr:uid="{BC98F603-9CB9-48EC-B89C-73A32BF2B5CE}"/>
    <cellStyle name="Comma [0] 2 194 2 2" xfId="42105" hidden="1" xr:uid="{2DAD39F5-D970-495B-A597-8281B67D01B5}"/>
    <cellStyle name="Comma [0] 2 194 2 2" xfId="42724" hidden="1" xr:uid="{F430142D-A88A-4FB5-8907-E6E7ACEC218A}"/>
    <cellStyle name="Comma [0] 2 194 2 2" xfId="43294" hidden="1" xr:uid="{6481A268-E9B8-4117-902B-DBF60570401C}"/>
    <cellStyle name="Comma [0] 2 194 2 2" xfId="43576" hidden="1" xr:uid="{BA11677C-CFFF-477A-9E09-BB6BCE162B15}"/>
    <cellStyle name="Comma [0] 2 194 2 2" xfId="43861" hidden="1" xr:uid="{7A9CCC71-B277-435E-BB65-67000E7F1084}"/>
    <cellStyle name="Comma [0] 2 194 2 2" xfId="44480" hidden="1" xr:uid="{75778182-0FBF-4C88-B286-5FFE2DAE8F12}"/>
    <cellStyle name="Comma [0] 2 194 2 2" xfId="45050" hidden="1" xr:uid="{74CE3891-DABE-4CB2-95EA-CB3CAE710029}"/>
    <cellStyle name="Comma [0] 2 194 2 2" xfId="45332" hidden="1" xr:uid="{1F01C588-E7B3-4BF6-BC04-7F7D67167066}"/>
    <cellStyle name="Comma [0] 2 194 2 2" xfId="45617" hidden="1" xr:uid="{FC5EBB63-5594-4842-9D11-EBFF4F2E06D4}"/>
    <cellStyle name="Comma [0] 2 194 2 2" xfId="46236" hidden="1" xr:uid="{45F10DEC-1E87-444B-9BE0-48DEF1DD7DA1}"/>
    <cellStyle name="Comma [0] 2 194 2 2" xfId="46806" hidden="1" xr:uid="{EEEB6FB6-3CFD-46BF-ABDF-9428A62DECF7}"/>
    <cellStyle name="Comma [0] 2 194 2 2" xfId="47088" hidden="1" xr:uid="{D26D5159-328D-4710-8A45-22ADA24CE997}"/>
    <cellStyle name="Comma [0] 2 194 2 2" xfId="47373" hidden="1" xr:uid="{B3CDA33F-8A54-45FE-84F8-A4BA3273B36B}"/>
    <cellStyle name="Comma [0] 2 194 2 2" xfId="47989" hidden="1" xr:uid="{2080D348-5DC1-44D8-B5EF-553A5961F262}"/>
    <cellStyle name="Comma [0] 2 194 2 2" xfId="48559" hidden="1" xr:uid="{375AD7C7-D576-4F34-8793-840E306AC374}"/>
    <cellStyle name="Comma [0] 2 194 2 2" xfId="48841" hidden="1" xr:uid="{E8C0A5BC-CE5F-4E16-BF1A-5BA8B76740F8}"/>
    <cellStyle name="Comma [0] 2 194 2 2" xfId="49126" hidden="1" xr:uid="{4404AED1-79AF-4A56-8B88-B4EB332CCCB0}"/>
    <cellStyle name="Comma [0] 2 194 2 2" xfId="49739" hidden="1" xr:uid="{2BF61808-5A78-482A-9A28-88742EEADFA2}"/>
    <cellStyle name="Comma [0] 2 194 2 2" xfId="50309" hidden="1" xr:uid="{6BA70A02-4692-40BB-AA3D-FD7604E994AB}"/>
    <cellStyle name="Comma [0] 2 194 2 2" xfId="50591" hidden="1" xr:uid="{4A3E3B59-1CBE-4825-AA14-4FEE424EC2C8}"/>
    <cellStyle name="Comma [0] 2 194 2 2" xfId="50876" hidden="1" xr:uid="{8CED1C82-2B98-4787-8D63-ED1160A237C3}"/>
    <cellStyle name="Comma [0] 2 194 2 2" xfId="51484" hidden="1" xr:uid="{F697636C-BB7C-4C16-8531-367CCC816331}"/>
    <cellStyle name="Comma [0] 2 194 2 2" xfId="52053" hidden="1" xr:uid="{8A8D612E-BF82-4633-BD14-0E81EC77D9D5}"/>
    <cellStyle name="Comma [0] 2 194 2 2" xfId="52335" hidden="1" xr:uid="{B614DDDD-3BB7-44E4-8809-3E5294312807}"/>
    <cellStyle name="Comma [0] 2 194 2 2" xfId="52620" hidden="1" xr:uid="{55B43368-099C-4D3B-ADD4-748E6D3D032D}"/>
    <cellStyle name="Comma [0] 2 194 2 2" xfId="53222" hidden="1" xr:uid="{36DEB438-7E85-446F-954B-190DBAD6822B}"/>
    <cellStyle name="Comma [0] 2 194 2 2" xfId="53787" hidden="1" xr:uid="{FEB159DD-4432-49DC-88F7-34BAEF102AC7}"/>
    <cellStyle name="Comma [0] 2 194 2 2" xfId="54069" hidden="1" xr:uid="{EE22911B-ADE2-4273-B9CE-6C4137E6EDBF}"/>
    <cellStyle name="Comma [0] 2 194 2 2" xfId="54354" hidden="1" xr:uid="{9E9E3CDF-E23D-4F6F-AFE1-1F41A5417F37}"/>
    <cellStyle name="Comma [0] 2 194 2 2" xfId="54950" hidden="1" xr:uid="{35A29C91-BE02-474A-9633-C3D1EF4EF3BB}"/>
    <cellStyle name="Comma [0] 2 194 2 2" xfId="55511" hidden="1" xr:uid="{1BEA3101-CE78-47FA-AD94-B3C783BC08F5}"/>
    <cellStyle name="Comma [0] 2 194 2 2" xfId="55793" hidden="1" xr:uid="{0908E5A3-4108-4931-B2D7-A1A6AE12A010}"/>
    <cellStyle name="Comma [0] 2 194 2 2" xfId="56078" hidden="1" xr:uid="{CF768EC5-1E72-4168-97DB-FB0D69434D24}"/>
    <cellStyle name="Comma [0] 2 194 2 2" xfId="56663" hidden="1" xr:uid="{47116A58-E484-47C1-BF4E-51FD86BCA770}"/>
    <cellStyle name="Comma [0] 2 194 2 2" xfId="57218" hidden="1" xr:uid="{9BEB6DE1-BFB0-4FB1-AC73-49C29863F57D}"/>
    <cellStyle name="Comma [0] 2 194 2 2" xfId="57500" hidden="1" xr:uid="{E2160A68-4D41-4660-A236-57C32B81968E}"/>
    <cellStyle name="Comma [0] 2 194 2 2" xfId="57785" hidden="1" xr:uid="{0D87EA6F-D515-461E-8778-B0297FED6D4D}"/>
    <cellStyle name="Comma [0] 2 194 2 2" xfId="58360" hidden="1" xr:uid="{9F39963D-0421-4430-844A-9419765A2062}"/>
    <cellStyle name="Comma [0] 2 194 2 2" xfId="58912" hidden="1" xr:uid="{1661044C-01F4-4E9B-B275-E686DC7BE745}"/>
    <cellStyle name="Comma [0] 2 194 2 2" xfId="59194" hidden="1" xr:uid="{B2B51529-1B17-455D-88A3-8D7D6123FFAD}"/>
    <cellStyle name="Comma [0] 2 194 2 2" xfId="59479" hidden="1" xr:uid="{F62AF07E-6EDC-423B-9962-B6E28A6CD944}"/>
    <cellStyle name="Comma [0] 2 194 2 2" xfId="60035" hidden="1" xr:uid="{34D1603B-3C21-4E79-A344-A9F609FE1D40}"/>
    <cellStyle name="Comma [0] 2 194 2 2" xfId="60573" hidden="1" xr:uid="{E2D481AD-0998-4578-A849-B356B52B7D2D}"/>
    <cellStyle name="Comma [0] 2 194 2 2" xfId="60855" hidden="1" xr:uid="{FC19FD29-A388-4932-B81E-E6437DDD9D64}"/>
    <cellStyle name="Comma [0] 2 194 2 2" xfId="61140" hidden="1" xr:uid="{54D21E10-FCCA-421A-AC35-026C8F998135}"/>
    <cellStyle name="Comma [0] 2 194 2 2" xfId="61681" hidden="1" xr:uid="{6D13F5F6-0C62-44B3-9F82-625138547A41}"/>
    <cellStyle name="Comma [0] 2 194 2 2" xfId="62208" hidden="1" xr:uid="{063AF207-B8E2-4EEE-944E-11C3536BF6F3}"/>
    <cellStyle name="Comma [0] 2 194 2 2" xfId="62490" hidden="1" xr:uid="{C62387C0-A798-462A-97FE-5CB14276880C}"/>
    <cellStyle name="Comma [0] 2 194 2 2" xfId="62775" hidden="1" xr:uid="{9390CA85-9AF1-477B-A7F5-F8B83037AF1C}"/>
    <cellStyle name="Comma [0] 2 194 2 2" xfId="63263" hidden="1" xr:uid="{27D9E2F6-DE2A-4298-B51E-AF2FB1D682EF}"/>
    <cellStyle name="Comma [0] 2 194 2 2" xfId="63730" hidden="1" xr:uid="{43192FE6-FD3B-4DC1-81CF-024608A6E127}"/>
    <cellStyle name="Comma [0] 2 194 2 2" xfId="64001" hidden="1" xr:uid="{021C749C-C6ED-42F4-8276-1DB24D4D4DD5}"/>
    <cellStyle name="Comma [0] 2 194 3" xfId="4228" hidden="1" xr:uid="{00000000-0005-0000-0000-000087100000}"/>
    <cellStyle name="Comma [0] 2 194 3" xfId="6447" hidden="1" xr:uid="{00000000-0005-0000-0000-000032190000}"/>
    <cellStyle name="Comma [0] 2 194 3" xfId="6592" hidden="1" xr:uid="{00000000-0005-0000-0000-0000C3190000}"/>
    <cellStyle name="Comma [0] 2 194 3" xfId="6753" hidden="1" xr:uid="{00000000-0005-0000-0000-0000641A0000}"/>
    <cellStyle name="Comma [0] 2 194 3" xfId="7074" hidden="1" xr:uid="{00000000-0005-0000-0000-0000A51B0000}"/>
    <cellStyle name="Comma [0] 2 194 3" xfId="8830" hidden="1" xr:uid="{00000000-0005-0000-0000-000081220000}"/>
    <cellStyle name="Comma [0] 2 194 3" xfId="10586" hidden="1" xr:uid="{00000000-0005-0000-0000-00005D290000}"/>
    <cellStyle name="Comma [0] 2 194 3" xfId="12342" hidden="1" xr:uid="{00000000-0005-0000-0000-000039300000}"/>
    <cellStyle name="Comma [0] 2 194 3" xfId="14098" hidden="1" xr:uid="{00000000-0005-0000-0000-000015370000}"/>
    <cellStyle name="Comma [0] 2 194 3" xfId="15851" hidden="1" xr:uid="{00000000-0005-0000-0000-0000EE3D0000}"/>
    <cellStyle name="Comma [0] 2 194 3" xfId="17601" hidden="1" xr:uid="{00000000-0005-0000-0000-0000C4440000}"/>
    <cellStyle name="Comma [0] 2 194 3" xfId="19347" hidden="1" xr:uid="{00000000-0005-0000-0000-0000964B0000}"/>
    <cellStyle name="Comma [0] 2 194 3" xfId="21085" hidden="1" xr:uid="{00000000-0005-0000-0000-000060520000}"/>
    <cellStyle name="Comma [0] 2 194 3" xfId="22813" hidden="1" xr:uid="{00000000-0005-0000-0000-000020590000}"/>
    <cellStyle name="Comma [0] 2 194 3" xfId="24526" hidden="1" xr:uid="{00000000-0005-0000-0000-0000D15F0000}"/>
    <cellStyle name="Comma [0] 2 194 3" xfId="26223" hidden="1" xr:uid="{00000000-0005-0000-0000-000072660000}"/>
    <cellStyle name="Comma [0] 2 194 3" xfId="36332" hidden="1" xr:uid="{82CBD008-C0B9-46C6-B108-DE1A5477C27F}"/>
    <cellStyle name="Comma [0] 2 194 3" xfId="38551" hidden="1" xr:uid="{E48F8D22-6D24-4F4E-9964-F5484E88EBFB}"/>
    <cellStyle name="Comma [0] 2 194 3" xfId="38696" hidden="1" xr:uid="{16A17EBC-4305-468E-AC57-1E032F94E742}"/>
    <cellStyle name="Comma [0] 2 194 3" xfId="38857" hidden="1" xr:uid="{44E66D97-B60F-488A-8DD4-5BF42E61EA86}"/>
    <cellStyle name="Comma [0] 2 194 3" xfId="39178" hidden="1" xr:uid="{C1CE78DA-AEEB-4EBE-AABF-437E2DCAA5DD}"/>
    <cellStyle name="Comma [0] 2 194 3" xfId="40934" hidden="1" xr:uid="{250C79FB-D0D9-4164-8403-B2352DF8282A}"/>
    <cellStyle name="Comma [0] 2 194 3" xfId="42690" hidden="1" xr:uid="{A82F103C-41EB-42A3-BBC7-1B501E92D3E9}"/>
    <cellStyle name="Comma [0] 2 194 3" xfId="44446" hidden="1" xr:uid="{7A825123-656A-45B9-82E7-F092E6E3279D}"/>
    <cellStyle name="Comma [0] 2 194 3" xfId="46202" hidden="1" xr:uid="{D909CE82-C96B-4322-8E43-A23E775D47C6}"/>
    <cellStyle name="Comma [0] 2 194 3" xfId="47955" hidden="1" xr:uid="{BF4C09E7-0509-4EF9-857D-03C6A7B243A1}"/>
    <cellStyle name="Comma [0] 2 194 3" xfId="49705" hidden="1" xr:uid="{EC46D264-8E6B-4FEE-A6B8-BEF38196E5F8}"/>
    <cellStyle name="Comma [0] 2 194 3" xfId="51451" hidden="1" xr:uid="{72CBEE07-0781-45B7-809D-8BDB8BBB2978}"/>
    <cellStyle name="Comma [0] 2 194 3" xfId="53189" hidden="1" xr:uid="{0D1E2B46-A4D4-4F8C-985A-EDBC6BBC8891}"/>
    <cellStyle name="Comma [0] 2 194 3" xfId="54917" hidden="1" xr:uid="{5A4CF9A8-AAED-4D21-9100-7C6DAF6E928E}"/>
    <cellStyle name="Comma [0] 2 194 3" xfId="56630" hidden="1" xr:uid="{7D478D33-BD6D-46E9-973E-5458CE428FF9}"/>
    <cellStyle name="Comma [0] 2 194 3" xfId="58327" hidden="1" xr:uid="{167BF2E9-E4BF-4E01-8036-D6122A8872C2}"/>
    <cellStyle name="Comma [0] 2 195" xfId="435" xr:uid="{00000000-0005-0000-0000-0000B6010000}"/>
    <cellStyle name="Comma [0] 2 195 2" xfId="1094" hidden="1" xr:uid="{00000000-0005-0000-0000-000049040000}"/>
    <cellStyle name="Comma [0] 2 195 2" xfId="1660" hidden="1" xr:uid="{00000000-0005-0000-0000-00007F060000}"/>
    <cellStyle name="Comma [0] 2 195 2" xfId="1924" hidden="1" xr:uid="{00000000-0005-0000-0000-000087070000}"/>
    <cellStyle name="Comma [0] 2 195 2" xfId="2211" hidden="1" xr:uid="{00000000-0005-0000-0000-0000A6080000}"/>
    <cellStyle name="Comma [0] 2 195 2" xfId="33215" hidden="1" xr:uid="{490F9AF8-6CBB-42D5-9EA5-E2D43081F092}"/>
    <cellStyle name="Comma [0] 2 195 2" xfId="33778" hidden="1" xr:uid="{C9C48268-110D-47DC-A15F-8223A42A7F63}"/>
    <cellStyle name="Comma [0] 2 195 2" xfId="34039" hidden="1" xr:uid="{A0155C22-F0BE-44F5-8C11-7D020A3C512D}"/>
    <cellStyle name="Comma [0] 2 195 2" xfId="34326" hidden="1" xr:uid="{86D8015B-7E6A-45D3-A024-85632A583F16}"/>
    <cellStyle name="Comma [0] 2 195 2" xfId="32573" xr:uid="{A37775EC-88CC-429F-8BA9-582A41D2C600}"/>
    <cellStyle name="Comma [0] 2 195 2 2" xfId="4887" hidden="1" xr:uid="{00000000-0005-0000-0000-00001A130000}"/>
    <cellStyle name="Comma [0] 2 195 2 2" xfId="5457" hidden="1" xr:uid="{00000000-0005-0000-0000-000054150000}"/>
    <cellStyle name="Comma [0] 2 195 2 2" xfId="5726" hidden="1" xr:uid="{00000000-0005-0000-0000-000061160000}"/>
    <cellStyle name="Comma [0] 2 195 2 2" xfId="6013" hidden="1" xr:uid="{00000000-0005-0000-0000-000080170000}"/>
    <cellStyle name="Comma [0] 2 195 2 2" xfId="7106" hidden="1" xr:uid="{00000000-0005-0000-0000-0000C51B0000}"/>
    <cellStyle name="Comma [0] 2 195 2 2" xfId="7676" hidden="1" xr:uid="{00000000-0005-0000-0000-0000FF1D0000}"/>
    <cellStyle name="Comma [0] 2 195 2 2" xfId="7945" hidden="1" xr:uid="{00000000-0005-0000-0000-00000C1F0000}"/>
    <cellStyle name="Comma [0] 2 195 2 2" xfId="8232" hidden="1" xr:uid="{00000000-0005-0000-0000-00002B200000}"/>
    <cellStyle name="Comma [0] 2 195 2 2" xfId="8862" hidden="1" xr:uid="{00000000-0005-0000-0000-0000A1220000}"/>
    <cellStyle name="Comma [0] 2 195 2 2" xfId="9432" hidden="1" xr:uid="{00000000-0005-0000-0000-0000DB240000}"/>
    <cellStyle name="Comma [0] 2 195 2 2" xfId="9701" hidden="1" xr:uid="{00000000-0005-0000-0000-0000E8250000}"/>
    <cellStyle name="Comma [0] 2 195 2 2" xfId="9988" hidden="1" xr:uid="{00000000-0005-0000-0000-000007270000}"/>
    <cellStyle name="Comma [0] 2 195 2 2" xfId="10618" hidden="1" xr:uid="{00000000-0005-0000-0000-00007D290000}"/>
    <cellStyle name="Comma [0] 2 195 2 2" xfId="11188" hidden="1" xr:uid="{00000000-0005-0000-0000-0000B72B0000}"/>
    <cellStyle name="Comma [0] 2 195 2 2" xfId="11457" hidden="1" xr:uid="{00000000-0005-0000-0000-0000C42C0000}"/>
    <cellStyle name="Comma [0] 2 195 2 2" xfId="11744" hidden="1" xr:uid="{00000000-0005-0000-0000-0000E32D0000}"/>
    <cellStyle name="Comma [0] 2 195 2 2" xfId="12374" hidden="1" xr:uid="{00000000-0005-0000-0000-000059300000}"/>
    <cellStyle name="Comma [0] 2 195 2 2" xfId="12944" hidden="1" xr:uid="{00000000-0005-0000-0000-000093320000}"/>
    <cellStyle name="Comma [0] 2 195 2 2" xfId="13213" hidden="1" xr:uid="{00000000-0005-0000-0000-0000A0330000}"/>
    <cellStyle name="Comma [0] 2 195 2 2" xfId="13500" hidden="1" xr:uid="{00000000-0005-0000-0000-0000BF340000}"/>
    <cellStyle name="Comma [0] 2 195 2 2" xfId="14130" hidden="1" xr:uid="{00000000-0005-0000-0000-000035370000}"/>
    <cellStyle name="Comma [0] 2 195 2 2" xfId="14700" hidden="1" xr:uid="{00000000-0005-0000-0000-00006F390000}"/>
    <cellStyle name="Comma [0] 2 195 2 2" xfId="14969" hidden="1" xr:uid="{00000000-0005-0000-0000-00007C3A0000}"/>
    <cellStyle name="Comma [0] 2 195 2 2" xfId="15256" hidden="1" xr:uid="{00000000-0005-0000-0000-00009B3B0000}"/>
    <cellStyle name="Comma [0] 2 195 2 2" xfId="15883" hidden="1" xr:uid="{00000000-0005-0000-0000-00000E3E0000}"/>
    <cellStyle name="Comma [0] 2 195 2 2" xfId="16453" hidden="1" xr:uid="{00000000-0005-0000-0000-000048400000}"/>
    <cellStyle name="Comma [0] 2 195 2 2" xfId="16722" hidden="1" xr:uid="{00000000-0005-0000-0000-000055410000}"/>
    <cellStyle name="Comma [0] 2 195 2 2" xfId="17009" hidden="1" xr:uid="{00000000-0005-0000-0000-000074420000}"/>
    <cellStyle name="Comma [0] 2 195 2 2" xfId="17633" hidden="1" xr:uid="{00000000-0005-0000-0000-0000E4440000}"/>
    <cellStyle name="Comma [0] 2 195 2 2" xfId="18203" hidden="1" xr:uid="{00000000-0005-0000-0000-00001E470000}"/>
    <cellStyle name="Comma [0] 2 195 2 2" xfId="18472" hidden="1" xr:uid="{00000000-0005-0000-0000-00002B480000}"/>
    <cellStyle name="Comma [0] 2 195 2 2" xfId="18759" hidden="1" xr:uid="{00000000-0005-0000-0000-00004A490000}"/>
    <cellStyle name="Comma [0] 2 195 2 2" xfId="19378" hidden="1" xr:uid="{00000000-0005-0000-0000-0000B54B0000}"/>
    <cellStyle name="Comma [0] 2 195 2 2" xfId="19947" hidden="1" xr:uid="{00000000-0005-0000-0000-0000EE4D0000}"/>
    <cellStyle name="Comma [0] 2 195 2 2" xfId="20216" hidden="1" xr:uid="{00000000-0005-0000-0000-0000FB4E0000}"/>
    <cellStyle name="Comma [0] 2 195 2 2" xfId="20503" hidden="1" xr:uid="{00000000-0005-0000-0000-00001A500000}"/>
    <cellStyle name="Comma [0] 2 195 2 2" xfId="21116" hidden="1" xr:uid="{00000000-0005-0000-0000-00007F520000}"/>
    <cellStyle name="Comma [0] 2 195 2 2" xfId="21681" hidden="1" xr:uid="{00000000-0005-0000-0000-0000B4540000}"/>
    <cellStyle name="Comma [0] 2 195 2 2" xfId="21950" hidden="1" xr:uid="{00000000-0005-0000-0000-0000C1550000}"/>
    <cellStyle name="Comma [0] 2 195 2 2" xfId="22237" hidden="1" xr:uid="{00000000-0005-0000-0000-0000E0560000}"/>
    <cellStyle name="Comma [0] 2 195 2 2" xfId="22844" hidden="1" xr:uid="{00000000-0005-0000-0000-00003F590000}"/>
    <cellStyle name="Comma [0] 2 195 2 2" xfId="23405" hidden="1" xr:uid="{00000000-0005-0000-0000-0000705B0000}"/>
    <cellStyle name="Comma [0] 2 195 2 2" xfId="23674" hidden="1" xr:uid="{00000000-0005-0000-0000-00007D5C0000}"/>
    <cellStyle name="Comma [0] 2 195 2 2" xfId="23961" hidden="1" xr:uid="{00000000-0005-0000-0000-00009C5D0000}"/>
    <cellStyle name="Comma [0] 2 195 2 2" xfId="24557" hidden="1" xr:uid="{00000000-0005-0000-0000-0000F05F0000}"/>
    <cellStyle name="Comma [0] 2 195 2 2" xfId="25112" hidden="1" xr:uid="{00000000-0005-0000-0000-00001B620000}"/>
    <cellStyle name="Comma [0] 2 195 2 2" xfId="25381" hidden="1" xr:uid="{00000000-0005-0000-0000-000028630000}"/>
    <cellStyle name="Comma [0] 2 195 2 2" xfId="25668" hidden="1" xr:uid="{00000000-0005-0000-0000-000047640000}"/>
    <cellStyle name="Comma [0] 2 195 2 2" xfId="26254" hidden="1" xr:uid="{00000000-0005-0000-0000-000091660000}"/>
    <cellStyle name="Comma [0] 2 195 2 2" xfId="26806" hidden="1" xr:uid="{00000000-0005-0000-0000-0000B9680000}"/>
    <cellStyle name="Comma [0] 2 195 2 2" xfId="27075" hidden="1" xr:uid="{00000000-0005-0000-0000-0000C6690000}"/>
    <cellStyle name="Comma [0] 2 195 2 2" xfId="27362" hidden="1" xr:uid="{00000000-0005-0000-0000-0000E56A0000}"/>
    <cellStyle name="Comma [0] 2 195 2 2" xfId="27929" hidden="1" xr:uid="{00000000-0005-0000-0000-00001C6D0000}"/>
    <cellStyle name="Comma [0] 2 195 2 2" xfId="28467" hidden="1" xr:uid="{00000000-0005-0000-0000-0000366F0000}"/>
    <cellStyle name="Comma [0] 2 195 2 2" xfId="28736" hidden="1" xr:uid="{00000000-0005-0000-0000-000043700000}"/>
    <cellStyle name="Comma [0] 2 195 2 2" xfId="29023" hidden="1" xr:uid="{00000000-0005-0000-0000-000062710000}"/>
    <cellStyle name="Comma [0] 2 195 2 2" xfId="29575" hidden="1" xr:uid="{00000000-0005-0000-0000-00008A730000}"/>
    <cellStyle name="Comma [0] 2 195 2 2" xfId="30102" hidden="1" xr:uid="{00000000-0005-0000-0000-000099750000}"/>
    <cellStyle name="Comma [0] 2 195 2 2" xfId="30371" hidden="1" xr:uid="{00000000-0005-0000-0000-0000A6760000}"/>
    <cellStyle name="Comma [0] 2 195 2 2" xfId="30658" hidden="1" xr:uid="{00000000-0005-0000-0000-0000C5770000}"/>
    <cellStyle name="Comma [0] 2 195 2 2" xfId="31157" hidden="1" xr:uid="{00000000-0005-0000-0000-0000B8790000}"/>
    <cellStyle name="Comma [0] 2 195 2 2" xfId="31624" hidden="1" xr:uid="{00000000-0005-0000-0000-00008B7B0000}"/>
    <cellStyle name="Comma [0] 2 195 2 2" xfId="31882" hidden="1" xr:uid="{00000000-0005-0000-0000-00008D7C0000}"/>
    <cellStyle name="Comma [0] 2 195 2 2" xfId="36991" hidden="1" xr:uid="{49BE3D87-4FED-47F9-B947-CD4A7C09D0FB}"/>
    <cellStyle name="Comma [0] 2 195 2 2" xfId="37561" hidden="1" xr:uid="{B8301EBE-EA73-4995-ABF1-8A160A994FF2}"/>
    <cellStyle name="Comma [0] 2 195 2 2" xfId="37830" hidden="1" xr:uid="{29DD7D30-3550-4E86-9DC9-7296C7FDB4E3}"/>
    <cellStyle name="Comma [0] 2 195 2 2" xfId="38117" hidden="1" xr:uid="{48CDDD13-3073-4B9B-80DF-9C17D685F639}"/>
    <cellStyle name="Comma [0] 2 195 2 2" xfId="39210" hidden="1" xr:uid="{7835418C-85AA-4C83-BBB8-5EB0B9686345}"/>
    <cellStyle name="Comma [0] 2 195 2 2" xfId="39780" hidden="1" xr:uid="{E968FB00-586F-4320-8AF9-DA12A7E6BB86}"/>
    <cellStyle name="Comma [0] 2 195 2 2" xfId="40049" hidden="1" xr:uid="{087AC75B-1A88-4068-86EA-905E54EC460A}"/>
    <cellStyle name="Comma [0] 2 195 2 2" xfId="40336" hidden="1" xr:uid="{E516505C-6DE8-4DDF-90DE-6D791789E0A7}"/>
    <cellStyle name="Comma [0] 2 195 2 2" xfId="40966" hidden="1" xr:uid="{071DC7A3-87D4-4523-855D-D970769CD3AA}"/>
    <cellStyle name="Comma [0] 2 195 2 2" xfId="41536" hidden="1" xr:uid="{3729455D-B5F5-448D-8E5C-AAB52CE03A82}"/>
    <cellStyle name="Comma [0] 2 195 2 2" xfId="41805" hidden="1" xr:uid="{E18CC1AF-C18D-4FDA-91AD-5407A3661F40}"/>
    <cellStyle name="Comma [0] 2 195 2 2" xfId="42092" hidden="1" xr:uid="{1FB3339B-E819-4375-8D3D-1192AEFA4C9B}"/>
    <cellStyle name="Comma [0] 2 195 2 2" xfId="42722" hidden="1" xr:uid="{706B281D-598D-4C4E-A06F-BDC20230A35A}"/>
    <cellStyle name="Comma [0] 2 195 2 2" xfId="43292" hidden="1" xr:uid="{0E70D22F-F2B2-4B48-AE9E-6A7DFFC0841C}"/>
    <cellStyle name="Comma [0] 2 195 2 2" xfId="43561" hidden="1" xr:uid="{D8A4A13F-3334-4653-9BE9-8C88F91F316A}"/>
    <cellStyle name="Comma [0] 2 195 2 2" xfId="43848" hidden="1" xr:uid="{76CD86D0-99B8-49AD-8566-2D38ECA47875}"/>
    <cellStyle name="Comma [0] 2 195 2 2" xfId="44478" hidden="1" xr:uid="{5F4DBCC7-F971-44B3-A03F-8EB89063B172}"/>
    <cellStyle name="Comma [0] 2 195 2 2" xfId="45048" hidden="1" xr:uid="{BAA28BD8-8591-441D-8217-A71F519EAC1E}"/>
    <cellStyle name="Comma [0] 2 195 2 2" xfId="45317" hidden="1" xr:uid="{FC456978-23AA-4E3C-978D-3982087EF21A}"/>
    <cellStyle name="Comma [0] 2 195 2 2" xfId="45604" hidden="1" xr:uid="{BF2C47BD-A0B2-430F-8EE1-7D5267A02C69}"/>
    <cellStyle name="Comma [0] 2 195 2 2" xfId="46234" hidden="1" xr:uid="{00AB6479-6004-4D3E-A35E-EEC190470FB7}"/>
    <cellStyle name="Comma [0] 2 195 2 2" xfId="46804" hidden="1" xr:uid="{7C69061E-BF81-45C9-B233-FC3EB2ECE9FE}"/>
    <cellStyle name="Comma [0] 2 195 2 2" xfId="47073" hidden="1" xr:uid="{CC5D5108-65FE-4744-B69D-74541D10A008}"/>
    <cellStyle name="Comma [0] 2 195 2 2" xfId="47360" hidden="1" xr:uid="{A5778851-A6AC-4AEE-9702-044C55901B9D}"/>
    <cellStyle name="Comma [0] 2 195 2 2" xfId="47987" hidden="1" xr:uid="{977848C5-9DA6-459D-B4BF-6539717B6931}"/>
    <cellStyle name="Comma [0] 2 195 2 2" xfId="48557" hidden="1" xr:uid="{0CBBDBEA-C0CA-44D3-A620-DD7E5F9730A7}"/>
    <cellStyle name="Comma [0] 2 195 2 2" xfId="48826" hidden="1" xr:uid="{6696ACE7-D111-46B6-850B-4D8D868831A7}"/>
    <cellStyle name="Comma [0] 2 195 2 2" xfId="49113" hidden="1" xr:uid="{EC1ADFC2-6AC3-4A27-9BFC-E6CD3AD17AC3}"/>
    <cellStyle name="Comma [0] 2 195 2 2" xfId="49737" hidden="1" xr:uid="{2E939E88-A27B-47CD-BFDA-7356D844988B}"/>
    <cellStyle name="Comma [0] 2 195 2 2" xfId="50307" hidden="1" xr:uid="{6CD5BEC7-AF36-4F97-8041-52EC51985B7E}"/>
    <cellStyle name="Comma [0] 2 195 2 2" xfId="50576" hidden="1" xr:uid="{25771E24-15F0-47E2-8AA3-25D555708E8A}"/>
    <cellStyle name="Comma [0] 2 195 2 2" xfId="50863" hidden="1" xr:uid="{37B97C32-64AB-49F4-B306-557EB7CE3485}"/>
    <cellStyle name="Comma [0] 2 195 2 2" xfId="51482" hidden="1" xr:uid="{59CEF52D-2E10-4C70-BA59-E1A78AAEE437}"/>
    <cellStyle name="Comma [0] 2 195 2 2" xfId="52051" hidden="1" xr:uid="{FEE3287C-2359-4308-80C9-4D3A9EA2D9A5}"/>
    <cellStyle name="Comma [0] 2 195 2 2" xfId="52320" hidden="1" xr:uid="{8992398A-468C-4328-95FF-CAA9A8D207AB}"/>
    <cellStyle name="Comma [0] 2 195 2 2" xfId="52607" hidden="1" xr:uid="{53222A83-ECD8-45BB-9055-6E235FFD8412}"/>
    <cellStyle name="Comma [0] 2 195 2 2" xfId="53220" hidden="1" xr:uid="{B5A7AE0D-462A-408A-833A-B21AF8FFC0A9}"/>
    <cellStyle name="Comma [0] 2 195 2 2" xfId="53785" hidden="1" xr:uid="{870246C7-B0CE-4E4C-AB46-A4521C0CBB6E}"/>
    <cellStyle name="Comma [0] 2 195 2 2" xfId="54054" hidden="1" xr:uid="{BBD54D96-CD57-4D7C-A684-D70D589F6243}"/>
    <cellStyle name="Comma [0] 2 195 2 2" xfId="54341" hidden="1" xr:uid="{43912DEB-3B6D-4F3A-93AC-D6ED24AB5579}"/>
    <cellStyle name="Comma [0] 2 195 2 2" xfId="54948" hidden="1" xr:uid="{AB07BE2D-76E1-4FC9-B954-99C920A46BF4}"/>
    <cellStyle name="Comma [0] 2 195 2 2" xfId="55509" hidden="1" xr:uid="{7E16D77F-5B4A-465C-9A64-03A81EFA8780}"/>
    <cellStyle name="Comma [0] 2 195 2 2" xfId="55778" hidden="1" xr:uid="{FA6CBD79-A16E-4C74-9695-B198FCFE75DC}"/>
    <cellStyle name="Comma [0] 2 195 2 2" xfId="56065" hidden="1" xr:uid="{7F7300C8-ADF0-4AC7-BEC0-7A7A2F97C479}"/>
    <cellStyle name="Comma [0] 2 195 2 2" xfId="56661" hidden="1" xr:uid="{72028C1F-E226-4C57-A8F4-919A4AD85636}"/>
    <cellStyle name="Comma [0] 2 195 2 2" xfId="57216" hidden="1" xr:uid="{4E8A68E3-49A0-4E6E-BC49-683A0DF7C229}"/>
    <cellStyle name="Comma [0] 2 195 2 2" xfId="57485" hidden="1" xr:uid="{CBB8BA8C-AADB-4259-9D92-C1F959367705}"/>
    <cellStyle name="Comma [0] 2 195 2 2" xfId="57772" hidden="1" xr:uid="{66EE36FA-218A-4FA6-BAF9-9EF0197D8B74}"/>
    <cellStyle name="Comma [0] 2 195 2 2" xfId="58358" hidden="1" xr:uid="{D3937B41-0FFA-4510-AB1D-D4D24CD92A58}"/>
    <cellStyle name="Comma [0] 2 195 2 2" xfId="58910" hidden="1" xr:uid="{4B1A53A6-61F0-4B4C-AC72-B63B9DD70C8A}"/>
    <cellStyle name="Comma [0] 2 195 2 2" xfId="59179" hidden="1" xr:uid="{5121AEEB-0D8E-4F40-B28E-7C317C173442}"/>
    <cellStyle name="Comma [0] 2 195 2 2" xfId="59466" hidden="1" xr:uid="{CFCD7FDF-EAF8-4DFF-93E6-B2A06462CBB3}"/>
    <cellStyle name="Comma [0] 2 195 2 2" xfId="60033" hidden="1" xr:uid="{29995C57-1373-46BB-A7C8-E8DE98DE06EE}"/>
    <cellStyle name="Comma [0] 2 195 2 2" xfId="60571" hidden="1" xr:uid="{AE27EC8D-C305-4443-AA31-29AA6A093D8E}"/>
    <cellStyle name="Comma [0] 2 195 2 2" xfId="60840" hidden="1" xr:uid="{3B5B4487-BDA1-4BDC-A907-774CCAFA3080}"/>
    <cellStyle name="Comma [0] 2 195 2 2" xfId="61127" hidden="1" xr:uid="{F65B3D0B-C46E-456A-AA2B-E34569A5A2D5}"/>
    <cellStyle name="Comma [0] 2 195 2 2" xfId="61679" hidden="1" xr:uid="{0E4B72EC-569B-48D8-A948-51989310DA05}"/>
    <cellStyle name="Comma [0] 2 195 2 2" xfId="62206" hidden="1" xr:uid="{8AD1C3D4-B5A0-4224-917E-1B6FFB0C1D36}"/>
    <cellStyle name="Comma [0] 2 195 2 2" xfId="62475" hidden="1" xr:uid="{747A99A4-BAB1-4A5B-AEFB-23AEAA876FB6}"/>
    <cellStyle name="Comma [0] 2 195 2 2" xfId="62762" hidden="1" xr:uid="{36D62E31-A8D4-46F7-9BE2-82354255DAC7}"/>
    <cellStyle name="Comma [0] 2 195 2 2" xfId="63261" hidden="1" xr:uid="{378FB5F5-6558-4F8B-B11A-379EDAF536E7}"/>
    <cellStyle name="Comma [0] 2 195 2 2" xfId="63728" hidden="1" xr:uid="{CB1A45D6-C8BB-47D6-9E05-90D0F2C96594}"/>
    <cellStyle name="Comma [0] 2 195 2 2" xfId="63986" hidden="1" xr:uid="{5752201C-DCC1-4EF8-97BF-7C5FB55A44AD}"/>
    <cellStyle name="Comma [0] 2 195 3" xfId="4226" hidden="1" xr:uid="{00000000-0005-0000-0000-000085100000}"/>
    <cellStyle name="Comma [0] 2 195 3" xfId="6445" hidden="1" xr:uid="{00000000-0005-0000-0000-000030190000}"/>
    <cellStyle name="Comma [0] 2 195 3" xfId="6602" hidden="1" xr:uid="{00000000-0005-0000-0000-0000CD190000}"/>
    <cellStyle name="Comma [0] 2 195 3" xfId="6749" hidden="1" xr:uid="{00000000-0005-0000-0000-0000601A0000}"/>
    <cellStyle name="Comma [0] 2 195 3" xfId="7088" hidden="1" xr:uid="{00000000-0005-0000-0000-0000B31B0000}"/>
    <cellStyle name="Comma [0] 2 195 3" xfId="8844" hidden="1" xr:uid="{00000000-0005-0000-0000-00008F220000}"/>
    <cellStyle name="Comma [0] 2 195 3" xfId="10600" hidden="1" xr:uid="{00000000-0005-0000-0000-00006B290000}"/>
    <cellStyle name="Comma [0] 2 195 3" xfId="12356" hidden="1" xr:uid="{00000000-0005-0000-0000-000047300000}"/>
    <cellStyle name="Comma [0] 2 195 3" xfId="14112" hidden="1" xr:uid="{00000000-0005-0000-0000-000023370000}"/>
    <cellStyle name="Comma [0] 2 195 3" xfId="15865" hidden="1" xr:uid="{00000000-0005-0000-0000-0000FC3D0000}"/>
    <cellStyle name="Comma [0] 2 195 3" xfId="17615" hidden="1" xr:uid="{00000000-0005-0000-0000-0000D2440000}"/>
    <cellStyle name="Comma [0] 2 195 3" xfId="19360" hidden="1" xr:uid="{00000000-0005-0000-0000-0000A34B0000}"/>
    <cellStyle name="Comma [0] 2 195 3" xfId="21098" hidden="1" xr:uid="{00000000-0005-0000-0000-00006D520000}"/>
    <cellStyle name="Comma [0] 2 195 3" xfId="22826" hidden="1" xr:uid="{00000000-0005-0000-0000-00002D590000}"/>
    <cellStyle name="Comma [0] 2 195 3" xfId="24539" hidden="1" xr:uid="{00000000-0005-0000-0000-0000DE5F0000}"/>
    <cellStyle name="Comma [0] 2 195 3" xfId="26236" hidden="1" xr:uid="{00000000-0005-0000-0000-00007F660000}"/>
    <cellStyle name="Comma [0] 2 195 3" xfId="36330" hidden="1" xr:uid="{7DED61BF-F3EE-40A1-B8F5-D826A62C4744}"/>
    <cellStyle name="Comma [0] 2 195 3" xfId="38549" hidden="1" xr:uid="{65285BD3-36C8-4138-9B10-A93058E09046}"/>
    <cellStyle name="Comma [0] 2 195 3" xfId="38706" hidden="1" xr:uid="{D113241F-3D85-4A78-8871-95E7608A0865}"/>
    <cellStyle name="Comma [0] 2 195 3" xfId="38853" hidden="1" xr:uid="{C146AA9D-E4E7-4F2B-AEC1-F19F98ACF3CE}"/>
    <cellStyle name="Comma [0] 2 195 3" xfId="39192" hidden="1" xr:uid="{DC42FA22-28F8-4868-B529-4B240F327D11}"/>
    <cellStyle name="Comma [0] 2 195 3" xfId="40948" hidden="1" xr:uid="{6CC7B3FF-D003-4F86-8BAF-A8D4AE708309}"/>
    <cellStyle name="Comma [0] 2 195 3" xfId="42704" hidden="1" xr:uid="{85CEDE5F-9F77-4F8D-B4AD-E3691F6AE6D0}"/>
    <cellStyle name="Comma [0] 2 195 3" xfId="44460" hidden="1" xr:uid="{E39F9764-1002-4CA1-9D6A-A8C1C147B999}"/>
    <cellStyle name="Comma [0] 2 195 3" xfId="46216" hidden="1" xr:uid="{0F85AFDB-2B50-4760-B9E3-D930DEA2DF90}"/>
    <cellStyle name="Comma [0] 2 195 3" xfId="47969" hidden="1" xr:uid="{2D71B405-6BFE-41BB-BAA3-1C4D812646FA}"/>
    <cellStyle name="Comma [0] 2 195 3" xfId="49719" hidden="1" xr:uid="{98786732-8139-40F8-BC69-009DAD0A86BE}"/>
    <cellStyle name="Comma [0] 2 195 3" xfId="51464" hidden="1" xr:uid="{37CBB7B2-5AFB-4CAA-9420-02BB1283F152}"/>
    <cellStyle name="Comma [0] 2 195 3" xfId="53202" hidden="1" xr:uid="{8A01E0E3-399F-45D4-90B6-0C1D1FD595F2}"/>
    <cellStyle name="Comma [0] 2 195 3" xfId="54930" hidden="1" xr:uid="{4D94DB26-594F-4D67-BE3C-8797D4D07963}"/>
    <cellStyle name="Comma [0] 2 195 3" xfId="56643" hidden="1" xr:uid="{B311952E-A8F6-4351-86F1-D7D7CF0F78BC}"/>
    <cellStyle name="Comma [0] 2 195 3" xfId="58340" hidden="1" xr:uid="{275065D6-59CD-45CD-A2AC-CFA3F73C8532}"/>
    <cellStyle name="Comma [0] 2 196" xfId="430" xr:uid="{00000000-0005-0000-0000-0000B1010000}"/>
    <cellStyle name="Comma [0] 2 196 2" xfId="1089" hidden="1" xr:uid="{00000000-0005-0000-0000-000044040000}"/>
    <cellStyle name="Comma [0] 2 196 2" xfId="1655" hidden="1" xr:uid="{00000000-0005-0000-0000-00007A060000}"/>
    <cellStyle name="Comma [0] 2 196 2" xfId="1952" hidden="1" xr:uid="{00000000-0005-0000-0000-0000A3070000}"/>
    <cellStyle name="Comma [0] 2 196 2" xfId="2236" hidden="1" xr:uid="{00000000-0005-0000-0000-0000BF080000}"/>
    <cellStyle name="Comma [0] 2 196 2" xfId="33210" hidden="1" xr:uid="{EA6CF12D-ABAA-4AE0-AEC6-6B2AE33237CB}"/>
    <cellStyle name="Comma [0] 2 196 2" xfId="33773" hidden="1" xr:uid="{44A11359-0368-41F2-833A-0B8433CF88E3}"/>
    <cellStyle name="Comma [0] 2 196 2" xfId="34067" hidden="1" xr:uid="{1560AEB4-774B-42A1-9AA3-9BB5872AF896}"/>
    <cellStyle name="Comma [0] 2 196 2" xfId="34351" hidden="1" xr:uid="{279B4565-731C-45A1-8A44-07473AE25667}"/>
    <cellStyle name="Comma [0] 2 196 2" xfId="32568" xr:uid="{41F30AE7-F389-4A6E-892F-7B0EC87AF59A}"/>
    <cellStyle name="Comma [0] 2 196 2 2" xfId="4882" hidden="1" xr:uid="{00000000-0005-0000-0000-000015130000}"/>
    <cellStyle name="Comma [0] 2 196 2 2" xfId="5452" hidden="1" xr:uid="{00000000-0005-0000-0000-00004F150000}"/>
    <cellStyle name="Comma [0] 2 196 2 2" xfId="5754" hidden="1" xr:uid="{00000000-0005-0000-0000-00007D160000}"/>
    <cellStyle name="Comma [0] 2 196 2 2" xfId="6038" hidden="1" xr:uid="{00000000-0005-0000-0000-000099170000}"/>
    <cellStyle name="Comma [0] 2 196 2 2" xfId="7101" hidden="1" xr:uid="{00000000-0005-0000-0000-0000C01B0000}"/>
    <cellStyle name="Comma [0] 2 196 2 2" xfId="7671" hidden="1" xr:uid="{00000000-0005-0000-0000-0000FA1D0000}"/>
    <cellStyle name="Comma [0] 2 196 2 2" xfId="7973" hidden="1" xr:uid="{00000000-0005-0000-0000-0000281F0000}"/>
    <cellStyle name="Comma [0] 2 196 2 2" xfId="8257" hidden="1" xr:uid="{00000000-0005-0000-0000-000044200000}"/>
    <cellStyle name="Comma [0] 2 196 2 2" xfId="8857" hidden="1" xr:uid="{00000000-0005-0000-0000-00009C220000}"/>
    <cellStyle name="Comma [0] 2 196 2 2" xfId="9427" hidden="1" xr:uid="{00000000-0005-0000-0000-0000D6240000}"/>
    <cellStyle name="Comma [0] 2 196 2 2" xfId="9729" hidden="1" xr:uid="{00000000-0005-0000-0000-000004260000}"/>
    <cellStyle name="Comma [0] 2 196 2 2" xfId="10013" hidden="1" xr:uid="{00000000-0005-0000-0000-000020270000}"/>
    <cellStyle name="Comma [0] 2 196 2 2" xfId="10613" hidden="1" xr:uid="{00000000-0005-0000-0000-000078290000}"/>
    <cellStyle name="Comma [0] 2 196 2 2" xfId="11183" hidden="1" xr:uid="{00000000-0005-0000-0000-0000B22B0000}"/>
    <cellStyle name="Comma [0] 2 196 2 2" xfId="11485" hidden="1" xr:uid="{00000000-0005-0000-0000-0000E02C0000}"/>
    <cellStyle name="Comma [0] 2 196 2 2" xfId="11769" hidden="1" xr:uid="{00000000-0005-0000-0000-0000FC2D0000}"/>
    <cellStyle name="Comma [0] 2 196 2 2" xfId="12369" hidden="1" xr:uid="{00000000-0005-0000-0000-000054300000}"/>
    <cellStyle name="Comma [0] 2 196 2 2" xfId="12939" hidden="1" xr:uid="{00000000-0005-0000-0000-00008E320000}"/>
    <cellStyle name="Comma [0] 2 196 2 2" xfId="13241" hidden="1" xr:uid="{00000000-0005-0000-0000-0000BC330000}"/>
    <cellStyle name="Comma [0] 2 196 2 2" xfId="13525" hidden="1" xr:uid="{00000000-0005-0000-0000-0000D8340000}"/>
    <cellStyle name="Comma [0] 2 196 2 2" xfId="14125" hidden="1" xr:uid="{00000000-0005-0000-0000-000030370000}"/>
    <cellStyle name="Comma [0] 2 196 2 2" xfId="14695" hidden="1" xr:uid="{00000000-0005-0000-0000-00006A390000}"/>
    <cellStyle name="Comma [0] 2 196 2 2" xfId="14997" hidden="1" xr:uid="{00000000-0005-0000-0000-0000983A0000}"/>
    <cellStyle name="Comma [0] 2 196 2 2" xfId="15281" hidden="1" xr:uid="{00000000-0005-0000-0000-0000B43B0000}"/>
    <cellStyle name="Comma [0] 2 196 2 2" xfId="15878" hidden="1" xr:uid="{00000000-0005-0000-0000-0000093E0000}"/>
    <cellStyle name="Comma [0] 2 196 2 2" xfId="16448" hidden="1" xr:uid="{00000000-0005-0000-0000-000043400000}"/>
    <cellStyle name="Comma [0] 2 196 2 2" xfId="16750" hidden="1" xr:uid="{00000000-0005-0000-0000-000071410000}"/>
    <cellStyle name="Comma [0] 2 196 2 2" xfId="17034" hidden="1" xr:uid="{00000000-0005-0000-0000-00008D420000}"/>
    <cellStyle name="Comma [0] 2 196 2 2" xfId="17628" hidden="1" xr:uid="{00000000-0005-0000-0000-0000DF440000}"/>
    <cellStyle name="Comma [0] 2 196 2 2" xfId="18198" hidden="1" xr:uid="{00000000-0005-0000-0000-000019470000}"/>
    <cellStyle name="Comma [0] 2 196 2 2" xfId="18500" hidden="1" xr:uid="{00000000-0005-0000-0000-000047480000}"/>
    <cellStyle name="Comma [0] 2 196 2 2" xfId="18784" hidden="1" xr:uid="{00000000-0005-0000-0000-000063490000}"/>
    <cellStyle name="Comma [0] 2 196 2 2" xfId="19373" hidden="1" xr:uid="{00000000-0005-0000-0000-0000B04B0000}"/>
    <cellStyle name="Comma [0] 2 196 2 2" xfId="19942" hidden="1" xr:uid="{00000000-0005-0000-0000-0000E94D0000}"/>
    <cellStyle name="Comma [0] 2 196 2 2" xfId="20244" hidden="1" xr:uid="{00000000-0005-0000-0000-0000174F0000}"/>
    <cellStyle name="Comma [0] 2 196 2 2" xfId="20528" hidden="1" xr:uid="{00000000-0005-0000-0000-000033500000}"/>
    <cellStyle name="Comma [0] 2 196 2 2" xfId="21111" hidden="1" xr:uid="{00000000-0005-0000-0000-00007A520000}"/>
    <cellStyle name="Comma [0] 2 196 2 2" xfId="21676" hidden="1" xr:uid="{00000000-0005-0000-0000-0000AF540000}"/>
    <cellStyle name="Comma [0] 2 196 2 2" xfId="21978" hidden="1" xr:uid="{00000000-0005-0000-0000-0000DD550000}"/>
    <cellStyle name="Comma [0] 2 196 2 2" xfId="22262" hidden="1" xr:uid="{00000000-0005-0000-0000-0000F9560000}"/>
    <cellStyle name="Comma [0] 2 196 2 2" xfId="22839" hidden="1" xr:uid="{00000000-0005-0000-0000-00003A590000}"/>
    <cellStyle name="Comma [0] 2 196 2 2" xfId="23400" hidden="1" xr:uid="{00000000-0005-0000-0000-00006B5B0000}"/>
    <cellStyle name="Comma [0] 2 196 2 2" xfId="23702" hidden="1" xr:uid="{00000000-0005-0000-0000-0000995C0000}"/>
    <cellStyle name="Comma [0] 2 196 2 2" xfId="23986" hidden="1" xr:uid="{00000000-0005-0000-0000-0000B55D0000}"/>
    <cellStyle name="Comma [0] 2 196 2 2" xfId="24552" hidden="1" xr:uid="{00000000-0005-0000-0000-0000EB5F0000}"/>
    <cellStyle name="Comma [0] 2 196 2 2" xfId="25107" hidden="1" xr:uid="{00000000-0005-0000-0000-000016620000}"/>
    <cellStyle name="Comma [0] 2 196 2 2" xfId="25409" hidden="1" xr:uid="{00000000-0005-0000-0000-000044630000}"/>
    <cellStyle name="Comma [0] 2 196 2 2" xfId="25693" hidden="1" xr:uid="{00000000-0005-0000-0000-000060640000}"/>
    <cellStyle name="Comma [0] 2 196 2 2" xfId="26249" hidden="1" xr:uid="{00000000-0005-0000-0000-00008C660000}"/>
    <cellStyle name="Comma [0] 2 196 2 2" xfId="26801" hidden="1" xr:uid="{00000000-0005-0000-0000-0000B4680000}"/>
    <cellStyle name="Comma [0] 2 196 2 2" xfId="27103" hidden="1" xr:uid="{00000000-0005-0000-0000-0000E2690000}"/>
    <cellStyle name="Comma [0] 2 196 2 2" xfId="27387" hidden="1" xr:uid="{00000000-0005-0000-0000-0000FE6A0000}"/>
    <cellStyle name="Comma [0] 2 196 2 2" xfId="27924" hidden="1" xr:uid="{00000000-0005-0000-0000-0000176D0000}"/>
    <cellStyle name="Comma [0] 2 196 2 2" xfId="28462" hidden="1" xr:uid="{00000000-0005-0000-0000-0000316F0000}"/>
    <cellStyle name="Comma [0] 2 196 2 2" xfId="28764" hidden="1" xr:uid="{00000000-0005-0000-0000-00005F700000}"/>
    <cellStyle name="Comma [0] 2 196 2 2" xfId="29048" hidden="1" xr:uid="{00000000-0005-0000-0000-00007B710000}"/>
    <cellStyle name="Comma [0] 2 196 2 2" xfId="29570" hidden="1" xr:uid="{00000000-0005-0000-0000-000085730000}"/>
    <cellStyle name="Comma [0] 2 196 2 2" xfId="30097" hidden="1" xr:uid="{00000000-0005-0000-0000-000094750000}"/>
    <cellStyle name="Comma [0] 2 196 2 2" xfId="30399" hidden="1" xr:uid="{00000000-0005-0000-0000-0000C2760000}"/>
    <cellStyle name="Comma [0] 2 196 2 2" xfId="30683" hidden="1" xr:uid="{00000000-0005-0000-0000-0000DE770000}"/>
    <cellStyle name="Comma [0] 2 196 2 2" xfId="31153" hidden="1" xr:uid="{00000000-0005-0000-0000-0000B4790000}"/>
    <cellStyle name="Comma [0] 2 196 2 2" xfId="31619" hidden="1" xr:uid="{00000000-0005-0000-0000-0000867B0000}"/>
    <cellStyle name="Comma [0] 2 196 2 2" xfId="31910" hidden="1" xr:uid="{00000000-0005-0000-0000-0000A97C0000}"/>
    <cellStyle name="Comma [0] 2 196 2 2" xfId="36986" hidden="1" xr:uid="{1E05DB13-1546-437A-B13F-FE27A911E774}"/>
    <cellStyle name="Comma [0] 2 196 2 2" xfId="37556" hidden="1" xr:uid="{7276012C-73B2-4B3F-94EC-778398F8CEDB}"/>
    <cellStyle name="Comma [0] 2 196 2 2" xfId="37858" hidden="1" xr:uid="{CE2A771A-51F7-472B-B3ED-F81B52A3B30E}"/>
    <cellStyle name="Comma [0] 2 196 2 2" xfId="38142" hidden="1" xr:uid="{3185D182-0E98-4D00-A74E-B7D2E6D80452}"/>
    <cellStyle name="Comma [0] 2 196 2 2" xfId="39205" hidden="1" xr:uid="{CEB77659-1D5A-4FDA-AB6D-40E0B5C1E26F}"/>
    <cellStyle name="Comma [0] 2 196 2 2" xfId="39775" hidden="1" xr:uid="{0B3236E1-39CB-4370-9FE3-EB01D172648D}"/>
    <cellStyle name="Comma [0] 2 196 2 2" xfId="40077" hidden="1" xr:uid="{047CEB65-9CD2-4077-BC02-C495E49021FA}"/>
    <cellStyle name="Comma [0] 2 196 2 2" xfId="40361" hidden="1" xr:uid="{F71D0383-E69D-4196-8455-69C22351762E}"/>
    <cellStyle name="Comma [0] 2 196 2 2" xfId="40961" hidden="1" xr:uid="{25C5D2DE-7B07-4F60-A92C-13C097306709}"/>
    <cellStyle name="Comma [0] 2 196 2 2" xfId="41531" hidden="1" xr:uid="{F7B34EC7-C82E-4370-BC71-015BB178E975}"/>
    <cellStyle name="Comma [0] 2 196 2 2" xfId="41833" hidden="1" xr:uid="{48FE913A-6713-47CE-9B7F-F0386D940F70}"/>
    <cellStyle name="Comma [0] 2 196 2 2" xfId="42117" hidden="1" xr:uid="{44D7960E-D384-4541-8A0A-4369ED94F4E2}"/>
    <cellStyle name="Comma [0] 2 196 2 2" xfId="42717" hidden="1" xr:uid="{751386D0-0C62-4CE2-8F93-1E93716273C7}"/>
    <cellStyle name="Comma [0] 2 196 2 2" xfId="43287" hidden="1" xr:uid="{60BA819B-B54F-4B65-A082-84EB45885A3A}"/>
    <cellStyle name="Comma [0] 2 196 2 2" xfId="43589" hidden="1" xr:uid="{A82DE0DE-BE9A-4289-A0F5-8514665F777A}"/>
    <cellStyle name="Comma [0] 2 196 2 2" xfId="43873" hidden="1" xr:uid="{18F44DAA-FF66-460B-9DBE-83D4EA4DBAC6}"/>
    <cellStyle name="Comma [0] 2 196 2 2" xfId="44473" hidden="1" xr:uid="{771ADCF6-F0C1-4867-A186-0C48C8DCB466}"/>
    <cellStyle name="Comma [0] 2 196 2 2" xfId="45043" hidden="1" xr:uid="{A122E75F-6751-43E2-8DED-7D5EBBA1056A}"/>
    <cellStyle name="Comma [0] 2 196 2 2" xfId="45345" hidden="1" xr:uid="{4380DE9B-E16B-48BB-A44A-9089130B5AF0}"/>
    <cellStyle name="Comma [0] 2 196 2 2" xfId="45629" hidden="1" xr:uid="{DE559096-AE7D-4964-A781-E17987D332DC}"/>
    <cellStyle name="Comma [0] 2 196 2 2" xfId="46229" hidden="1" xr:uid="{55EB1361-5205-4E81-8390-26508357C3B3}"/>
    <cellStyle name="Comma [0] 2 196 2 2" xfId="46799" hidden="1" xr:uid="{E8F0AEFA-CFB8-401C-85FB-263A2710CB9C}"/>
    <cellStyle name="Comma [0] 2 196 2 2" xfId="47101" hidden="1" xr:uid="{BD12F3FF-2FC4-4DC9-B2DD-2C725D741BB5}"/>
    <cellStyle name="Comma [0] 2 196 2 2" xfId="47385" hidden="1" xr:uid="{A2729E9D-CB9D-4953-82C9-EC2B821AF505}"/>
    <cellStyle name="Comma [0] 2 196 2 2" xfId="47982" hidden="1" xr:uid="{1E46BEA8-6ADF-429A-8E8F-10831253024D}"/>
    <cellStyle name="Comma [0] 2 196 2 2" xfId="48552" hidden="1" xr:uid="{646B1A01-092A-48D9-A2F8-D3480933ED01}"/>
    <cellStyle name="Comma [0] 2 196 2 2" xfId="48854" hidden="1" xr:uid="{0BDE144F-557C-4811-B349-C75C8FD7FB69}"/>
    <cellStyle name="Comma [0] 2 196 2 2" xfId="49138" hidden="1" xr:uid="{7B0320DF-584A-463B-87E9-00EB65BF59DC}"/>
    <cellStyle name="Comma [0] 2 196 2 2" xfId="49732" hidden="1" xr:uid="{A81254A9-878F-43AF-A95D-A8A213034A2F}"/>
    <cellStyle name="Comma [0] 2 196 2 2" xfId="50302" hidden="1" xr:uid="{5714A5DC-A251-40C8-8A2E-1DE9EA3E3CB2}"/>
    <cellStyle name="Comma [0] 2 196 2 2" xfId="50604" hidden="1" xr:uid="{964F623A-3EB5-4FB6-BDFC-46015B362665}"/>
    <cellStyle name="Comma [0] 2 196 2 2" xfId="50888" hidden="1" xr:uid="{971EBF8D-7B98-4D98-9962-ED015B4F2690}"/>
    <cellStyle name="Comma [0] 2 196 2 2" xfId="51477" hidden="1" xr:uid="{1A805F6E-0DE1-4728-8B00-F356305E7738}"/>
    <cellStyle name="Comma [0] 2 196 2 2" xfId="52046" hidden="1" xr:uid="{FCA4B46F-A29D-43A0-B592-946E6FEF46A0}"/>
    <cellStyle name="Comma [0] 2 196 2 2" xfId="52348" hidden="1" xr:uid="{28A80350-EC5B-430B-BFC0-A058D8F352C2}"/>
    <cellStyle name="Comma [0] 2 196 2 2" xfId="52632" hidden="1" xr:uid="{D3A13D50-BCB2-44AB-977A-53F1570474E4}"/>
    <cellStyle name="Comma [0] 2 196 2 2" xfId="53215" hidden="1" xr:uid="{86E84789-BD2A-489A-A7D3-3E0449CFCD57}"/>
    <cellStyle name="Comma [0] 2 196 2 2" xfId="53780" hidden="1" xr:uid="{1FC19CC6-9FCF-44CE-8A79-D81FF4395F8A}"/>
    <cellStyle name="Comma [0] 2 196 2 2" xfId="54082" hidden="1" xr:uid="{8B85237B-A379-45A7-B074-065EC933DB0A}"/>
    <cellStyle name="Comma [0] 2 196 2 2" xfId="54366" hidden="1" xr:uid="{891E97E0-5E80-4885-93C1-42BAD0BF4AF0}"/>
    <cellStyle name="Comma [0] 2 196 2 2" xfId="54943" hidden="1" xr:uid="{ECFE89A6-34F7-40C8-9730-73DD2182C5FD}"/>
    <cellStyle name="Comma [0] 2 196 2 2" xfId="55504" hidden="1" xr:uid="{5F424758-AA59-4EFC-85BE-C383950947A1}"/>
    <cellStyle name="Comma [0] 2 196 2 2" xfId="55806" hidden="1" xr:uid="{4143B5A8-F010-4B89-870E-DDF3404D2339}"/>
    <cellStyle name="Comma [0] 2 196 2 2" xfId="56090" hidden="1" xr:uid="{0582094E-523A-4C31-82AF-348130D62A6A}"/>
    <cellStyle name="Comma [0] 2 196 2 2" xfId="56656" hidden="1" xr:uid="{6791B692-F362-4195-BACB-FEE16F710788}"/>
    <cellStyle name="Comma [0] 2 196 2 2" xfId="57211" hidden="1" xr:uid="{52152B58-27EF-4E06-9085-733B87224B53}"/>
    <cellStyle name="Comma [0] 2 196 2 2" xfId="57513" hidden="1" xr:uid="{8BE7430D-1918-46BA-94C4-4998249F46BF}"/>
    <cellStyle name="Comma [0] 2 196 2 2" xfId="57797" hidden="1" xr:uid="{C8DC4350-00A8-45CF-A23D-2CF2E694881D}"/>
    <cellStyle name="Comma [0] 2 196 2 2" xfId="58353" hidden="1" xr:uid="{2CCEC381-083B-4CC7-90BA-E739D216D952}"/>
    <cellStyle name="Comma [0] 2 196 2 2" xfId="58905" hidden="1" xr:uid="{D83756B1-DF2D-47E8-A751-2CF6D66FEAFD}"/>
    <cellStyle name="Comma [0] 2 196 2 2" xfId="59207" hidden="1" xr:uid="{47F27AA9-1255-4FA8-9ACA-62F188B07D81}"/>
    <cellStyle name="Comma [0] 2 196 2 2" xfId="59491" hidden="1" xr:uid="{BD46E88B-07AC-4DE2-894C-C557A874A15F}"/>
    <cellStyle name="Comma [0] 2 196 2 2" xfId="60028" hidden="1" xr:uid="{7948775C-D0F3-4D99-B654-D0268391CA55}"/>
    <cellStyle name="Comma [0] 2 196 2 2" xfId="60566" hidden="1" xr:uid="{123D2ADB-0014-4CA3-8526-8D00BF4FC974}"/>
    <cellStyle name="Comma [0] 2 196 2 2" xfId="60868" hidden="1" xr:uid="{3A9805FB-164A-4D54-888C-2C2B81453384}"/>
    <cellStyle name="Comma [0] 2 196 2 2" xfId="61152" hidden="1" xr:uid="{FFA4E67A-5E36-45A4-8BE3-A7F07E4079D9}"/>
    <cellStyle name="Comma [0] 2 196 2 2" xfId="61674" hidden="1" xr:uid="{25FB6EEA-6EB6-40FF-B72D-F14BE99D0366}"/>
    <cellStyle name="Comma [0] 2 196 2 2" xfId="62201" hidden="1" xr:uid="{D04B9D48-AE2D-4A6A-9C43-B620F521044F}"/>
    <cellStyle name="Comma [0] 2 196 2 2" xfId="62503" hidden="1" xr:uid="{2EF21954-A5F6-4F0B-95EC-39BC42A54E5D}"/>
    <cellStyle name="Comma [0] 2 196 2 2" xfId="62787" hidden="1" xr:uid="{E9DBEC98-0128-4016-843C-96BC56988D75}"/>
    <cellStyle name="Comma [0] 2 196 2 2" xfId="63257" hidden="1" xr:uid="{0C704528-89FA-4622-AA18-2B17BF28E525}"/>
    <cellStyle name="Comma [0] 2 196 2 2" xfId="63723" hidden="1" xr:uid="{7C1585F9-E11A-4BAB-89D3-DB85C1AB4D32}"/>
    <cellStyle name="Comma [0] 2 196 2 2" xfId="64014" hidden="1" xr:uid="{23892D6E-BB8F-4BD9-B993-89002A624915}"/>
    <cellStyle name="Comma [0] 2 196 3" xfId="4221" hidden="1" xr:uid="{00000000-0005-0000-0000-000080100000}"/>
    <cellStyle name="Comma [0] 2 196 3" xfId="6440" hidden="1" xr:uid="{00000000-0005-0000-0000-00002B190000}"/>
    <cellStyle name="Comma [0] 2 196 3" xfId="7601" hidden="1" xr:uid="{00000000-0005-0000-0000-0000B41D0000}"/>
    <cellStyle name="Comma [0] 2 196 3" xfId="9357" hidden="1" xr:uid="{00000000-0005-0000-0000-000090240000}"/>
    <cellStyle name="Comma [0] 2 196 3" xfId="11113" hidden="1" xr:uid="{00000000-0005-0000-0000-00006C2B0000}"/>
    <cellStyle name="Comma [0] 2 196 3" xfId="12869" hidden="1" xr:uid="{00000000-0005-0000-0000-000048320000}"/>
    <cellStyle name="Comma [0] 2 196 3" xfId="14625" hidden="1" xr:uid="{00000000-0005-0000-0000-000024390000}"/>
    <cellStyle name="Comma [0] 2 196 3" xfId="16378" hidden="1" xr:uid="{00000000-0005-0000-0000-0000FD3F0000}"/>
    <cellStyle name="Comma [0] 2 196 3" xfId="18128" hidden="1" xr:uid="{00000000-0005-0000-0000-0000D3460000}"/>
    <cellStyle name="Comma [0] 2 196 3" xfId="19872" hidden="1" xr:uid="{00000000-0005-0000-0000-0000A34D0000}"/>
    <cellStyle name="Comma [0] 2 196 3" xfId="21606" hidden="1" xr:uid="{00000000-0005-0000-0000-000069540000}"/>
    <cellStyle name="Comma [0] 2 196 3" xfId="23331" hidden="1" xr:uid="{00000000-0005-0000-0000-0000265B0000}"/>
    <cellStyle name="Comma [0] 2 196 3" xfId="25039" hidden="1" xr:uid="{00000000-0005-0000-0000-0000D2610000}"/>
    <cellStyle name="Comma [0] 2 196 3" xfId="26733" hidden="1" xr:uid="{00000000-0005-0000-0000-000070680000}"/>
    <cellStyle name="Comma [0] 2 196 3" xfId="28397" hidden="1" xr:uid="{00000000-0005-0000-0000-0000F06E0000}"/>
    <cellStyle name="Comma [0] 2 196 3" xfId="30032" hidden="1" xr:uid="{00000000-0005-0000-0000-000053750000}"/>
    <cellStyle name="Comma [0] 2 196 3" xfId="36325" hidden="1" xr:uid="{D1EEFBDE-4837-472C-BECD-9DF292BD13C0}"/>
    <cellStyle name="Comma [0] 2 196 3" xfId="38544" hidden="1" xr:uid="{0E745583-4E02-48FE-BC3C-8EC0286B2872}"/>
    <cellStyle name="Comma [0] 2 196 3" xfId="39705" hidden="1" xr:uid="{B87D8C1D-3ADF-4DF6-9513-F9418DB7E119}"/>
    <cellStyle name="Comma [0] 2 196 3" xfId="41461" hidden="1" xr:uid="{18F330E2-1DAD-48E8-922D-5C36BF5E254A}"/>
    <cellStyle name="Comma [0] 2 196 3" xfId="43217" hidden="1" xr:uid="{9924A4E6-EC47-4310-8B03-7A185CCCD017}"/>
    <cellStyle name="Comma [0] 2 196 3" xfId="44973" hidden="1" xr:uid="{D5B2608B-908B-459C-8942-01BFEBEB3DCF}"/>
    <cellStyle name="Comma [0] 2 196 3" xfId="46729" hidden="1" xr:uid="{B6E7562C-F9F0-4204-9AA0-13205B4AED1D}"/>
    <cellStyle name="Comma [0] 2 196 3" xfId="48482" hidden="1" xr:uid="{7AD4D648-F7C5-49FC-9AFA-F51079B03E1A}"/>
    <cellStyle name="Comma [0] 2 196 3" xfId="50232" hidden="1" xr:uid="{0DA65AD4-8A77-4F3D-B67F-C00381F6D727}"/>
    <cellStyle name="Comma [0] 2 196 3" xfId="51976" hidden="1" xr:uid="{D4D2F6B7-90E9-4C1E-A19E-71195EB9D033}"/>
    <cellStyle name="Comma [0] 2 196 3" xfId="53710" hidden="1" xr:uid="{85D199DB-2F72-4EE3-9235-A92F6BA1CF17}"/>
    <cellStyle name="Comma [0] 2 196 3" xfId="55435" hidden="1" xr:uid="{C0B8EAB8-A79C-4F7E-B4F6-02A550A40641}"/>
    <cellStyle name="Comma [0] 2 196 3" xfId="57143" hidden="1" xr:uid="{3C5E2753-3BEF-476E-960C-69846D769BE3}"/>
    <cellStyle name="Comma [0] 2 196 3" xfId="58837" hidden="1" xr:uid="{72BC8AC7-6030-414B-9D2B-7D3723CA64F0}"/>
    <cellStyle name="Comma [0] 2 196 3" xfId="60501" hidden="1" xr:uid="{C5D17664-A40E-4FEF-9793-5C705B5B6A62}"/>
    <cellStyle name="Comma [0] 2 196 3" xfId="62136" hidden="1" xr:uid="{8291D97D-B4AA-420C-B63E-809D07FE6621}"/>
    <cellStyle name="Comma [0] 2 197" xfId="428" xr:uid="{00000000-0005-0000-0000-0000AF010000}"/>
    <cellStyle name="Comma [0] 2 197 2" xfId="1087" hidden="1" xr:uid="{00000000-0005-0000-0000-000042040000}"/>
    <cellStyle name="Comma [0] 2 197 2" xfId="1653" hidden="1" xr:uid="{00000000-0005-0000-0000-000078060000}"/>
    <cellStyle name="Comma [0] 2 197 2" xfId="1959" hidden="1" xr:uid="{00000000-0005-0000-0000-0000AA070000}"/>
    <cellStyle name="Comma [0] 2 197 2" xfId="2243" hidden="1" xr:uid="{00000000-0005-0000-0000-0000C6080000}"/>
    <cellStyle name="Comma [0] 2 197 2" xfId="33208" hidden="1" xr:uid="{4F21F54B-3B45-4D94-B539-FF7889C1B7AF}"/>
    <cellStyle name="Comma [0] 2 197 2" xfId="33771" hidden="1" xr:uid="{F32CD49D-782B-44E3-8383-27D9DCF35911}"/>
    <cellStyle name="Comma [0] 2 197 2" xfId="34074" hidden="1" xr:uid="{F05B9C70-B344-4F10-9A62-59255C7B32DB}"/>
    <cellStyle name="Comma [0] 2 197 2" xfId="34358" hidden="1" xr:uid="{56D3C864-9F60-4039-B525-1F4562081A7C}"/>
    <cellStyle name="Comma [0] 2 197 2" xfId="32566" xr:uid="{C835C365-76FB-41F4-8B87-491B99B14349}"/>
    <cellStyle name="Comma [0] 2 197 2 2" xfId="4880" hidden="1" xr:uid="{00000000-0005-0000-0000-000013130000}"/>
    <cellStyle name="Comma [0] 2 197 2 2" xfId="5450" hidden="1" xr:uid="{00000000-0005-0000-0000-00004D150000}"/>
    <cellStyle name="Comma [0] 2 197 2 2" xfId="5761" hidden="1" xr:uid="{00000000-0005-0000-0000-000084160000}"/>
    <cellStyle name="Comma [0] 2 197 2 2" xfId="6045" hidden="1" xr:uid="{00000000-0005-0000-0000-0000A0170000}"/>
    <cellStyle name="Comma [0] 2 197 2 2" xfId="7099" hidden="1" xr:uid="{00000000-0005-0000-0000-0000BE1B0000}"/>
    <cellStyle name="Comma [0] 2 197 2 2" xfId="7669" hidden="1" xr:uid="{00000000-0005-0000-0000-0000F81D0000}"/>
    <cellStyle name="Comma [0] 2 197 2 2" xfId="7980" hidden="1" xr:uid="{00000000-0005-0000-0000-00002F1F0000}"/>
    <cellStyle name="Comma [0] 2 197 2 2" xfId="8264" hidden="1" xr:uid="{00000000-0005-0000-0000-00004B200000}"/>
    <cellStyle name="Comma [0] 2 197 2 2" xfId="8855" hidden="1" xr:uid="{00000000-0005-0000-0000-00009A220000}"/>
    <cellStyle name="Comma [0] 2 197 2 2" xfId="9425" hidden="1" xr:uid="{00000000-0005-0000-0000-0000D4240000}"/>
    <cellStyle name="Comma [0] 2 197 2 2" xfId="9736" hidden="1" xr:uid="{00000000-0005-0000-0000-00000B260000}"/>
    <cellStyle name="Comma [0] 2 197 2 2" xfId="10020" hidden="1" xr:uid="{00000000-0005-0000-0000-000027270000}"/>
    <cellStyle name="Comma [0] 2 197 2 2" xfId="10611" hidden="1" xr:uid="{00000000-0005-0000-0000-000076290000}"/>
    <cellStyle name="Comma [0] 2 197 2 2" xfId="11181" hidden="1" xr:uid="{00000000-0005-0000-0000-0000B02B0000}"/>
    <cellStyle name="Comma [0] 2 197 2 2" xfId="11492" hidden="1" xr:uid="{00000000-0005-0000-0000-0000E72C0000}"/>
    <cellStyle name="Comma [0] 2 197 2 2" xfId="11776" hidden="1" xr:uid="{00000000-0005-0000-0000-0000032E0000}"/>
    <cellStyle name="Comma [0] 2 197 2 2" xfId="12367" hidden="1" xr:uid="{00000000-0005-0000-0000-000052300000}"/>
    <cellStyle name="Comma [0] 2 197 2 2" xfId="12937" hidden="1" xr:uid="{00000000-0005-0000-0000-00008C320000}"/>
    <cellStyle name="Comma [0] 2 197 2 2" xfId="13248" hidden="1" xr:uid="{00000000-0005-0000-0000-0000C3330000}"/>
    <cellStyle name="Comma [0] 2 197 2 2" xfId="13532" hidden="1" xr:uid="{00000000-0005-0000-0000-0000DF340000}"/>
    <cellStyle name="Comma [0] 2 197 2 2" xfId="14123" hidden="1" xr:uid="{00000000-0005-0000-0000-00002E370000}"/>
    <cellStyle name="Comma [0] 2 197 2 2" xfId="14693" hidden="1" xr:uid="{00000000-0005-0000-0000-000068390000}"/>
    <cellStyle name="Comma [0] 2 197 2 2" xfId="15004" hidden="1" xr:uid="{00000000-0005-0000-0000-00009F3A0000}"/>
    <cellStyle name="Comma [0] 2 197 2 2" xfId="15288" hidden="1" xr:uid="{00000000-0005-0000-0000-0000BB3B0000}"/>
    <cellStyle name="Comma [0] 2 197 2 2" xfId="15876" hidden="1" xr:uid="{00000000-0005-0000-0000-0000073E0000}"/>
    <cellStyle name="Comma [0] 2 197 2 2" xfId="16446" hidden="1" xr:uid="{00000000-0005-0000-0000-000041400000}"/>
    <cellStyle name="Comma [0] 2 197 2 2" xfId="16757" hidden="1" xr:uid="{00000000-0005-0000-0000-000078410000}"/>
    <cellStyle name="Comma [0] 2 197 2 2" xfId="17041" hidden="1" xr:uid="{00000000-0005-0000-0000-000094420000}"/>
    <cellStyle name="Comma [0] 2 197 2 2" xfId="17626" hidden="1" xr:uid="{00000000-0005-0000-0000-0000DD440000}"/>
    <cellStyle name="Comma [0] 2 197 2 2" xfId="18196" hidden="1" xr:uid="{00000000-0005-0000-0000-000017470000}"/>
    <cellStyle name="Comma [0] 2 197 2 2" xfId="18507" hidden="1" xr:uid="{00000000-0005-0000-0000-00004E480000}"/>
    <cellStyle name="Comma [0] 2 197 2 2" xfId="18791" hidden="1" xr:uid="{00000000-0005-0000-0000-00006A490000}"/>
    <cellStyle name="Comma [0] 2 197 2 2" xfId="19371" hidden="1" xr:uid="{00000000-0005-0000-0000-0000AE4B0000}"/>
    <cellStyle name="Comma [0] 2 197 2 2" xfId="19940" hidden="1" xr:uid="{00000000-0005-0000-0000-0000E74D0000}"/>
    <cellStyle name="Comma [0] 2 197 2 2" xfId="20251" hidden="1" xr:uid="{00000000-0005-0000-0000-00001E4F0000}"/>
    <cellStyle name="Comma [0] 2 197 2 2" xfId="20535" hidden="1" xr:uid="{00000000-0005-0000-0000-00003A500000}"/>
    <cellStyle name="Comma [0] 2 197 2 2" xfId="21109" hidden="1" xr:uid="{00000000-0005-0000-0000-000078520000}"/>
    <cellStyle name="Comma [0] 2 197 2 2" xfId="21674" hidden="1" xr:uid="{00000000-0005-0000-0000-0000AD540000}"/>
    <cellStyle name="Comma [0] 2 197 2 2" xfId="21985" hidden="1" xr:uid="{00000000-0005-0000-0000-0000E4550000}"/>
    <cellStyle name="Comma [0] 2 197 2 2" xfId="22269" hidden="1" xr:uid="{00000000-0005-0000-0000-000000570000}"/>
    <cellStyle name="Comma [0] 2 197 2 2" xfId="22837" hidden="1" xr:uid="{00000000-0005-0000-0000-000038590000}"/>
    <cellStyle name="Comma [0] 2 197 2 2" xfId="23398" hidden="1" xr:uid="{00000000-0005-0000-0000-0000695B0000}"/>
    <cellStyle name="Comma [0] 2 197 2 2" xfId="23709" hidden="1" xr:uid="{00000000-0005-0000-0000-0000A05C0000}"/>
    <cellStyle name="Comma [0] 2 197 2 2" xfId="23993" hidden="1" xr:uid="{00000000-0005-0000-0000-0000BC5D0000}"/>
    <cellStyle name="Comma [0] 2 197 2 2" xfId="24550" hidden="1" xr:uid="{00000000-0005-0000-0000-0000E95F0000}"/>
    <cellStyle name="Comma [0] 2 197 2 2" xfId="25105" hidden="1" xr:uid="{00000000-0005-0000-0000-000014620000}"/>
    <cellStyle name="Comma [0] 2 197 2 2" xfId="25416" hidden="1" xr:uid="{00000000-0005-0000-0000-00004B630000}"/>
    <cellStyle name="Comma [0] 2 197 2 2" xfId="25700" hidden="1" xr:uid="{00000000-0005-0000-0000-000067640000}"/>
    <cellStyle name="Comma [0] 2 197 2 2" xfId="26247" hidden="1" xr:uid="{00000000-0005-0000-0000-00008A660000}"/>
    <cellStyle name="Comma [0] 2 197 2 2" xfId="26799" hidden="1" xr:uid="{00000000-0005-0000-0000-0000B2680000}"/>
    <cellStyle name="Comma [0] 2 197 2 2" xfId="27110" hidden="1" xr:uid="{00000000-0005-0000-0000-0000E9690000}"/>
    <cellStyle name="Comma [0] 2 197 2 2" xfId="27394" hidden="1" xr:uid="{00000000-0005-0000-0000-0000056B0000}"/>
    <cellStyle name="Comma [0] 2 197 2 2" xfId="27922" hidden="1" xr:uid="{00000000-0005-0000-0000-0000156D0000}"/>
    <cellStyle name="Comma [0] 2 197 2 2" xfId="28460" hidden="1" xr:uid="{00000000-0005-0000-0000-00002F6F0000}"/>
    <cellStyle name="Comma [0] 2 197 2 2" xfId="28771" hidden="1" xr:uid="{00000000-0005-0000-0000-000066700000}"/>
    <cellStyle name="Comma [0] 2 197 2 2" xfId="29055" hidden="1" xr:uid="{00000000-0005-0000-0000-000082710000}"/>
    <cellStyle name="Comma [0] 2 197 2 2" xfId="29568" hidden="1" xr:uid="{00000000-0005-0000-0000-000083730000}"/>
    <cellStyle name="Comma [0] 2 197 2 2" xfId="30095" hidden="1" xr:uid="{00000000-0005-0000-0000-000092750000}"/>
    <cellStyle name="Comma [0] 2 197 2 2" xfId="30406" hidden="1" xr:uid="{00000000-0005-0000-0000-0000C9760000}"/>
    <cellStyle name="Comma [0] 2 197 2 2" xfId="30690" hidden="1" xr:uid="{00000000-0005-0000-0000-0000E5770000}"/>
    <cellStyle name="Comma [0] 2 197 2 2" xfId="31151" hidden="1" xr:uid="{00000000-0005-0000-0000-0000B2790000}"/>
    <cellStyle name="Comma [0] 2 197 2 2" xfId="31617" hidden="1" xr:uid="{00000000-0005-0000-0000-0000847B0000}"/>
    <cellStyle name="Comma [0] 2 197 2 2" xfId="31917" hidden="1" xr:uid="{00000000-0005-0000-0000-0000B07C0000}"/>
    <cellStyle name="Comma [0] 2 197 2 2" xfId="36984" hidden="1" xr:uid="{FBDFF62B-AA03-482B-B603-2AECD1549CDF}"/>
    <cellStyle name="Comma [0] 2 197 2 2" xfId="37554" hidden="1" xr:uid="{FB532F8A-DDF0-4392-AEE5-31B1E29A849D}"/>
    <cellStyle name="Comma [0] 2 197 2 2" xfId="37865" hidden="1" xr:uid="{2608F0B9-8165-47C3-981A-3A8C0A2F2F01}"/>
    <cellStyle name="Comma [0] 2 197 2 2" xfId="38149" hidden="1" xr:uid="{D762019D-98D9-4B1D-8328-80F3C599443F}"/>
    <cellStyle name="Comma [0] 2 197 2 2" xfId="39203" hidden="1" xr:uid="{00523A3A-4D52-464A-9C64-20A59B13FADD}"/>
    <cellStyle name="Comma [0] 2 197 2 2" xfId="39773" hidden="1" xr:uid="{95626815-6488-48DE-BBF1-8BB5F7790ED1}"/>
    <cellStyle name="Comma [0] 2 197 2 2" xfId="40084" hidden="1" xr:uid="{33180BF1-DCE7-484D-AB38-54270CC98977}"/>
    <cellStyle name="Comma [0] 2 197 2 2" xfId="40368" hidden="1" xr:uid="{0A36D04B-5CCD-4800-B97D-8C31C43ECD23}"/>
    <cellStyle name="Comma [0] 2 197 2 2" xfId="40959" hidden="1" xr:uid="{5852AA76-A6AE-480A-BFEA-8029C888F551}"/>
    <cellStyle name="Comma [0] 2 197 2 2" xfId="41529" hidden="1" xr:uid="{AA66F4A5-2E26-41D7-9B28-DF2BA41EC67E}"/>
    <cellStyle name="Comma [0] 2 197 2 2" xfId="41840" hidden="1" xr:uid="{75A41315-239A-4FF9-9DB0-59FAB9FFCFDA}"/>
    <cellStyle name="Comma [0] 2 197 2 2" xfId="42124" hidden="1" xr:uid="{E64DC034-24CB-4BC8-8E47-784726868BF9}"/>
    <cellStyle name="Comma [0] 2 197 2 2" xfId="42715" hidden="1" xr:uid="{44960E59-4265-4CC4-A9C6-52BE67EA8B48}"/>
    <cellStyle name="Comma [0] 2 197 2 2" xfId="43285" hidden="1" xr:uid="{D3C515AA-C562-4208-9E34-115D4B8C2BD5}"/>
    <cellStyle name="Comma [0] 2 197 2 2" xfId="43596" hidden="1" xr:uid="{9784DDF7-68D3-4663-A489-08F84996AFF2}"/>
    <cellStyle name="Comma [0] 2 197 2 2" xfId="43880" hidden="1" xr:uid="{42B93987-F2DE-49D4-A829-2DF488015B43}"/>
    <cellStyle name="Comma [0] 2 197 2 2" xfId="44471" hidden="1" xr:uid="{DAAA650A-C658-49E4-8533-B0D9A4265568}"/>
    <cellStyle name="Comma [0] 2 197 2 2" xfId="45041" hidden="1" xr:uid="{29E446E9-3F22-4DF4-A873-6936116C7445}"/>
    <cellStyle name="Comma [0] 2 197 2 2" xfId="45352" hidden="1" xr:uid="{2571E316-781A-48B5-892F-201B706A8B2E}"/>
    <cellStyle name="Comma [0] 2 197 2 2" xfId="45636" hidden="1" xr:uid="{126400F2-BC0F-4890-BFE7-7E07041F7C6E}"/>
    <cellStyle name="Comma [0] 2 197 2 2" xfId="46227" hidden="1" xr:uid="{5C2EA40A-7570-4C64-883F-33A98C431180}"/>
    <cellStyle name="Comma [0] 2 197 2 2" xfId="46797" hidden="1" xr:uid="{B26FD6B3-9673-4F38-BBF3-B47AF81B263D}"/>
    <cellStyle name="Comma [0] 2 197 2 2" xfId="47108" hidden="1" xr:uid="{3BDBCCBE-F343-4D4C-AA84-097680E1DF9F}"/>
    <cellStyle name="Comma [0] 2 197 2 2" xfId="47392" hidden="1" xr:uid="{CCEE58B0-AEC0-4C60-A6CB-35DD65E75477}"/>
    <cellStyle name="Comma [0] 2 197 2 2" xfId="47980" hidden="1" xr:uid="{14D0DEA9-031E-4E33-AF61-A2E97F7C208E}"/>
    <cellStyle name="Comma [0] 2 197 2 2" xfId="48550" hidden="1" xr:uid="{C682ABF2-DD20-4C1C-92AA-70F340E5E12D}"/>
    <cellStyle name="Comma [0] 2 197 2 2" xfId="48861" hidden="1" xr:uid="{E2564895-0B45-4891-AF5D-6C53A92DDE5A}"/>
    <cellStyle name="Comma [0] 2 197 2 2" xfId="49145" hidden="1" xr:uid="{5BD96AAF-345F-4AC9-ACC3-951A0CFB209A}"/>
    <cellStyle name="Comma [0] 2 197 2 2" xfId="49730" hidden="1" xr:uid="{F282CF81-FFD2-4001-A113-A80659E4AFC7}"/>
    <cellStyle name="Comma [0] 2 197 2 2" xfId="50300" hidden="1" xr:uid="{249C465C-952C-4C81-8939-D29BF97DFA98}"/>
    <cellStyle name="Comma [0] 2 197 2 2" xfId="50611" hidden="1" xr:uid="{B4225624-B4B1-42C3-A020-F2332C430E11}"/>
    <cellStyle name="Comma [0] 2 197 2 2" xfId="50895" hidden="1" xr:uid="{B0147525-17A4-4C57-95F8-AD98B29B1378}"/>
    <cellStyle name="Comma [0] 2 197 2 2" xfId="51475" hidden="1" xr:uid="{0932AC24-8686-46C1-9028-7BCFD7DF9CFA}"/>
    <cellStyle name="Comma [0] 2 197 2 2" xfId="52044" hidden="1" xr:uid="{D7BFFDFD-4AE7-4F14-AD9B-91A3B850DC1B}"/>
    <cellStyle name="Comma [0] 2 197 2 2" xfId="52355" hidden="1" xr:uid="{2ABC7F02-B3D8-435B-A213-E6FADEC8DA73}"/>
    <cellStyle name="Comma [0] 2 197 2 2" xfId="52639" hidden="1" xr:uid="{FE89443D-4A4F-4135-A723-9856F85D8D6A}"/>
    <cellStyle name="Comma [0] 2 197 2 2" xfId="53213" hidden="1" xr:uid="{4E8D0622-D1E0-4734-A2BA-21B9A435B104}"/>
    <cellStyle name="Comma [0] 2 197 2 2" xfId="53778" hidden="1" xr:uid="{69CB5A0D-6360-42A1-A539-7AC03B4C0206}"/>
    <cellStyle name="Comma [0] 2 197 2 2" xfId="54089" hidden="1" xr:uid="{3B78D249-9FCB-4F81-A253-3EA59C41E234}"/>
    <cellStyle name="Comma [0] 2 197 2 2" xfId="54373" hidden="1" xr:uid="{0A954DB7-9344-41AB-B92E-E0243EBD9DCF}"/>
    <cellStyle name="Comma [0] 2 197 2 2" xfId="54941" hidden="1" xr:uid="{87547F1D-BA77-4BEC-A968-BAE2488D09C1}"/>
    <cellStyle name="Comma [0] 2 197 2 2" xfId="55502" hidden="1" xr:uid="{CEB74711-FD30-47B9-893D-DE97D66A4002}"/>
    <cellStyle name="Comma [0] 2 197 2 2" xfId="55813" hidden="1" xr:uid="{E7677E50-540C-493A-A35C-21C702F9C584}"/>
    <cellStyle name="Comma [0] 2 197 2 2" xfId="56097" hidden="1" xr:uid="{34E10141-AADE-45A9-AD38-E060D4709FE3}"/>
    <cellStyle name="Comma [0] 2 197 2 2" xfId="56654" hidden="1" xr:uid="{85C58307-2D69-40DF-80E1-D3DB2CC7F26A}"/>
    <cellStyle name="Comma [0] 2 197 2 2" xfId="57209" hidden="1" xr:uid="{93870BF7-D09D-4B48-A54F-BBD2F6825865}"/>
    <cellStyle name="Comma [0] 2 197 2 2" xfId="57520" hidden="1" xr:uid="{D8A76352-FD15-4B44-8592-14B8C85CE5C5}"/>
    <cellStyle name="Comma [0] 2 197 2 2" xfId="57804" hidden="1" xr:uid="{D4F995BA-930E-4758-AAAE-C079F9B29C4C}"/>
    <cellStyle name="Comma [0] 2 197 2 2" xfId="58351" hidden="1" xr:uid="{D0BCF282-CD3D-426D-9DF3-6CE72D0A74CD}"/>
    <cellStyle name="Comma [0] 2 197 2 2" xfId="58903" hidden="1" xr:uid="{1052D0E7-54E4-417F-9A19-D1ECC02F9A65}"/>
    <cellStyle name="Comma [0] 2 197 2 2" xfId="59214" hidden="1" xr:uid="{9DBD090E-155A-4943-96A0-27C4A05C7C0A}"/>
    <cellStyle name="Comma [0] 2 197 2 2" xfId="59498" hidden="1" xr:uid="{52452ED4-C9B0-4C1F-A457-06FD66E5EAFA}"/>
    <cellStyle name="Comma [0] 2 197 2 2" xfId="60026" hidden="1" xr:uid="{087014C3-532F-4EC6-A43E-397FF35796F8}"/>
    <cellStyle name="Comma [0] 2 197 2 2" xfId="60564" hidden="1" xr:uid="{1BFD5944-0B03-4255-BD74-ABB14A8A0E64}"/>
    <cellStyle name="Comma [0] 2 197 2 2" xfId="60875" hidden="1" xr:uid="{BAA3659C-DB83-4A65-B8DB-76B743517CAB}"/>
    <cellStyle name="Comma [0] 2 197 2 2" xfId="61159" hidden="1" xr:uid="{8D34D13F-4AC3-4363-B106-B9CF135757DB}"/>
    <cellStyle name="Comma [0] 2 197 2 2" xfId="61672" hidden="1" xr:uid="{4665B302-980F-43AE-B621-1358749D015B}"/>
    <cellStyle name="Comma [0] 2 197 2 2" xfId="62199" hidden="1" xr:uid="{E8B91DD9-E85E-416E-9186-8090CE4F6DA7}"/>
    <cellStyle name="Comma [0] 2 197 2 2" xfId="62510" hidden="1" xr:uid="{D05E9A1A-88FB-4D78-86E1-77079592389C}"/>
    <cellStyle name="Comma [0] 2 197 2 2" xfId="62794" hidden="1" xr:uid="{10B16506-511D-44FD-9DDC-E0BCC13CE170}"/>
    <cellStyle name="Comma [0] 2 197 2 2" xfId="63255" hidden="1" xr:uid="{970C9658-D602-4691-8835-E04924841ACB}"/>
    <cellStyle name="Comma [0] 2 197 2 2" xfId="63721" hidden="1" xr:uid="{151342DC-4677-49A0-84FE-9792D47ACD0F}"/>
    <cellStyle name="Comma [0] 2 197 2 2" xfId="64021" hidden="1" xr:uid="{B89A2271-65D9-4551-B1E8-A0FF545A21CB}"/>
    <cellStyle name="Comma [0] 2 197 3" xfId="4219" hidden="1" xr:uid="{00000000-0005-0000-0000-00007E100000}"/>
    <cellStyle name="Comma [0] 2 197 3" xfId="6438" hidden="1" xr:uid="{00000000-0005-0000-0000-000029190000}"/>
    <cellStyle name="Comma [0] 2 197 3" xfId="7411" hidden="1" xr:uid="{00000000-0005-0000-0000-0000F61C0000}"/>
    <cellStyle name="Comma [0] 2 197 3" xfId="9167" hidden="1" xr:uid="{00000000-0005-0000-0000-0000D2230000}"/>
    <cellStyle name="Comma [0] 2 197 3" xfId="10923" hidden="1" xr:uid="{00000000-0005-0000-0000-0000AE2A0000}"/>
    <cellStyle name="Comma [0] 2 197 3" xfId="12679" hidden="1" xr:uid="{00000000-0005-0000-0000-00008A310000}"/>
    <cellStyle name="Comma [0] 2 197 3" xfId="14435" hidden="1" xr:uid="{00000000-0005-0000-0000-000066380000}"/>
    <cellStyle name="Comma [0] 2 197 3" xfId="16188" hidden="1" xr:uid="{00000000-0005-0000-0000-00003F3F0000}"/>
    <cellStyle name="Comma [0] 2 197 3" xfId="17938" hidden="1" xr:uid="{00000000-0005-0000-0000-000015460000}"/>
    <cellStyle name="Comma [0] 2 197 3" xfId="19682" hidden="1" xr:uid="{00000000-0005-0000-0000-0000E54C0000}"/>
    <cellStyle name="Comma [0] 2 197 3" xfId="21418" hidden="1" xr:uid="{00000000-0005-0000-0000-0000AD530000}"/>
    <cellStyle name="Comma [0] 2 197 3" xfId="23145" hidden="1" xr:uid="{00000000-0005-0000-0000-00006C5A0000}"/>
    <cellStyle name="Comma [0] 2 197 3" xfId="24856" hidden="1" xr:uid="{00000000-0005-0000-0000-00001B610000}"/>
    <cellStyle name="Comma [0] 2 197 3" xfId="26552" hidden="1" xr:uid="{00000000-0005-0000-0000-0000BB670000}"/>
    <cellStyle name="Comma [0] 2 197 3" xfId="28224" hidden="1" xr:uid="{00000000-0005-0000-0000-0000436E0000}"/>
    <cellStyle name="Comma [0] 2 197 3" xfId="29863" hidden="1" xr:uid="{00000000-0005-0000-0000-0000AA740000}"/>
    <cellStyle name="Comma [0] 2 197 3" xfId="36323" hidden="1" xr:uid="{C9BB16B0-F691-4857-B066-276AF7D1C25F}"/>
    <cellStyle name="Comma [0] 2 197 3" xfId="38542" hidden="1" xr:uid="{8F00FB6B-E51E-432C-B4E5-E8BEB8278CDF}"/>
    <cellStyle name="Comma [0] 2 197 3" xfId="39515" hidden="1" xr:uid="{8D7BF3B6-B1B1-4A43-BE4F-30DBE0D78C44}"/>
    <cellStyle name="Comma [0] 2 197 3" xfId="41271" hidden="1" xr:uid="{25B5F843-4CA2-478F-BEF1-1F909839CE8B}"/>
    <cellStyle name="Comma [0] 2 197 3" xfId="43027" hidden="1" xr:uid="{6839EE83-FCF9-4A8E-807F-FB4F627E88F8}"/>
    <cellStyle name="Comma [0] 2 197 3" xfId="44783" hidden="1" xr:uid="{8A96C3B1-9278-431E-8627-7482C99F4C8F}"/>
    <cellStyle name="Comma [0] 2 197 3" xfId="46539" hidden="1" xr:uid="{91890F39-92F5-4448-9399-677C0266430B}"/>
    <cellStyle name="Comma [0] 2 197 3" xfId="48292" hidden="1" xr:uid="{D1AFF670-69CD-4410-AD49-99B6F809D690}"/>
    <cellStyle name="Comma [0] 2 197 3" xfId="50042" hidden="1" xr:uid="{0826EE08-93F5-47C4-B3CC-06BCBF3CB8A2}"/>
    <cellStyle name="Comma [0] 2 197 3" xfId="51786" hidden="1" xr:uid="{1333F63C-F18D-4ABF-B2C3-7BBCD7A396DB}"/>
    <cellStyle name="Comma [0] 2 197 3" xfId="53522" hidden="1" xr:uid="{E4CB0521-E9EC-4DA4-920D-FBE46CE4D85F}"/>
    <cellStyle name="Comma [0] 2 197 3" xfId="55249" hidden="1" xr:uid="{7D5785D5-174C-4E39-BAF0-9FE367C5A441}"/>
    <cellStyle name="Comma [0] 2 197 3" xfId="56960" hidden="1" xr:uid="{96E4D8C6-0809-4E81-B14F-DE1315FEB3AA}"/>
    <cellStyle name="Comma [0] 2 197 3" xfId="58656" hidden="1" xr:uid="{B3D0ADAC-16A9-465A-861D-6917B4F32CE8}"/>
    <cellStyle name="Comma [0] 2 197 3" xfId="60328" hidden="1" xr:uid="{D5AB4973-06D8-4258-84FD-5594B04F6E92}"/>
    <cellStyle name="Comma [0] 2 197 3" xfId="61967" hidden="1" xr:uid="{9DB7ACEF-D4A4-4BAD-B7C8-7E4D04A7FADB}"/>
    <cellStyle name="Comma [0] 2 198" xfId="422" xr:uid="{00000000-0005-0000-0000-0000A9010000}"/>
    <cellStyle name="Comma [0] 2 198 2" xfId="1081" hidden="1" xr:uid="{00000000-0005-0000-0000-00003C040000}"/>
    <cellStyle name="Comma [0] 2 198 2" xfId="1647" hidden="1" xr:uid="{00000000-0005-0000-0000-000072060000}"/>
    <cellStyle name="Comma [0] 2 198 2" xfId="1976" hidden="1" xr:uid="{00000000-0005-0000-0000-0000BB070000}"/>
    <cellStyle name="Comma [0] 2 198 2" xfId="2259" hidden="1" xr:uid="{00000000-0005-0000-0000-0000D6080000}"/>
    <cellStyle name="Comma [0] 2 198 2" xfId="33202" hidden="1" xr:uid="{1FAF2DA2-E70E-4D2D-A83E-00505348AD39}"/>
    <cellStyle name="Comma [0] 2 198 2" xfId="33765" hidden="1" xr:uid="{DAAA1DC6-ADFF-432C-9557-21E76B65D3CA}"/>
    <cellStyle name="Comma [0] 2 198 2" xfId="34091" hidden="1" xr:uid="{4E812F2F-E906-4365-926E-A7ED6A48DAEA}"/>
    <cellStyle name="Comma [0] 2 198 2" xfId="34374" hidden="1" xr:uid="{0DED7810-AD5D-434A-9509-377C82A5A75C}"/>
    <cellStyle name="Comma [0] 2 198 2" xfId="32560" xr:uid="{AA4C4737-58A1-4811-921F-EB132BA29E00}"/>
    <cellStyle name="Comma [0] 2 198 2 2" xfId="4874" hidden="1" xr:uid="{00000000-0005-0000-0000-00000D130000}"/>
    <cellStyle name="Comma [0] 2 198 2 2" xfId="5444" hidden="1" xr:uid="{00000000-0005-0000-0000-000047150000}"/>
    <cellStyle name="Comma [0] 2 198 2 2" xfId="5778" hidden="1" xr:uid="{00000000-0005-0000-0000-000095160000}"/>
    <cellStyle name="Comma [0] 2 198 2 2" xfId="6061" hidden="1" xr:uid="{00000000-0005-0000-0000-0000B0170000}"/>
    <cellStyle name="Comma [0] 2 198 2 2" xfId="7663" hidden="1" xr:uid="{00000000-0005-0000-0000-0000F21D0000}"/>
    <cellStyle name="Comma [0] 2 198 2 2" xfId="7997" hidden="1" xr:uid="{00000000-0005-0000-0000-0000401F0000}"/>
    <cellStyle name="Comma [0] 2 198 2 2" xfId="8280" hidden="1" xr:uid="{00000000-0005-0000-0000-00005B200000}"/>
    <cellStyle name="Comma [0] 2 198 2 2" xfId="9419" hidden="1" xr:uid="{00000000-0005-0000-0000-0000CE240000}"/>
    <cellStyle name="Comma [0] 2 198 2 2" xfId="9753" hidden="1" xr:uid="{00000000-0005-0000-0000-00001C260000}"/>
    <cellStyle name="Comma [0] 2 198 2 2" xfId="10036" hidden="1" xr:uid="{00000000-0005-0000-0000-000037270000}"/>
    <cellStyle name="Comma [0] 2 198 2 2" xfId="11175" hidden="1" xr:uid="{00000000-0005-0000-0000-0000AA2B0000}"/>
    <cellStyle name="Comma [0] 2 198 2 2" xfId="11509" hidden="1" xr:uid="{00000000-0005-0000-0000-0000F82C0000}"/>
    <cellStyle name="Comma [0] 2 198 2 2" xfId="11792" hidden="1" xr:uid="{00000000-0005-0000-0000-0000132E0000}"/>
    <cellStyle name="Comma [0] 2 198 2 2" xfId="12931" hidden="1" xr:uid="{00000000-0005-0000-0000-000086320000}"/>
    <cellStyle name="Comma [0] 2 198 2 2" xfId="13265" hidden="1" xr:uid="{00000000-0005-0000-0000-0000D4330000}"/>
    <cellStyle name="Comma [0] 2 198 2 2" xfId="13548" hidden="1" xr:uid="{00000000-0005-0000-0000-0000EF340000}"/>
    <cellStyle name="Comma [0] 2 198 2 2" xfId="14687" hidden="1" xr:uid="{00000000-0005-0000-0000-000062390000}"/>
    <cellStyle name="Comma [0] 2 198 2 2" xfId="15021" hidden="1" xr:uid="{00000000-0005-0000-0000-0000B03A0000}"/>
    <cellStyle name="Comma [0] 2 198 2 2" xfId="15304" hidden="1" xr:uid="{00000000-0005-0000-0000-0000CB3B0000}"/>
    <cellStyle name="Comma [0] 2 198 2 2" xfId="16440" hidden="1" xr:uid="{00000000-0005-0000-0000-00003B400000}"/>
    <cellStyle name="Comma [0] 2 198 2 2" xfId="16774" hidden="1" xr:uid="{00000000-0005-0000-0000-000089410000}"/>
    <cellStyle name="Comma [0] 2 198 2 2" xfId="17057" hidden="1" xr:uid="{00000000-0005-0000-0000-0000A4420000}"/>
    <cellStyle name="Comma [0] 2 198 2 2" xfId="18190" hidden="1" xr:uid="{00000000-0005-0000-0000-000011470000}"/>
    <cellStyle name="Comma [0] 2 198 2 2" xfId="18524" hidden="1" xr:uid="{00000000-0005-0000-0000-00005F480000}"/>
    <cellStyle name="Comma [0] 2 198 2 2" xfId="18807" hidden="1" xr:uid="{00000000-0005-0000-0000-00007A490000}"/>
    <cellStyle name="Comma [0] 2 198 2 2" xfId="19934" hidden="1" xr:uid="{00000000-0005-0000-0000-0000E14D0000}"/>
    <cellStyle name="Comma [0] 2 198 2 2" xfId="20268" hidden="1" xr:uid="{00000000-0005-0000-0000-00002F4F0000}"/>
    <cellStyle name="Comma [0] 2 198 2 2" xfId="20551" hidden="1" xr:uid="{00000000-0005-0000-0000-00004A500000}"/>
    <cellStyle name="Comma [0] 2 198 2 2" xfId="21668" hidden="1" xr:uid="{00000000-0005-0000-0000-0000A7540000}"/>
    <cellStyle name="Comma [0] 2 198 2 2" xfId="22002" hidden="1" xr:uid="{00000000-0005-0000-0000-0000F5550000}"/>
    <cellStyle name="Comma [0] 2 198 2 2" xfId="22285" hidden="1" xr:uid="{00000000-0005-0000-0000-000010570000}"/>
    <cellStyle name="Comma [0] 2 198 2 2" xfId="23392" hidden="1" xr:uid="{00000000-0005-0000-0000-0000635B0000}"/>
    <cellStyle name="Comma [0] 2 198 2 2" xfId="23726" hidden="1" xr:uid="{00000000-0005-0000-0000-0000B15C0000}"/>
    <cellStyle name="Comma [0] 2 198 2 2" xfId="24009" hidden="1" xr:uid="{00000000-0005-0000-0000-0000CC5D0000}"/>
    <cellStyle name="Comma [0] 2 198 2 2" xfId="25099" hidden="1" xr:uid="{00000000-0005-0000-0000-00000E620000}"/>
    <cellStyle name="Comma [0] 2 198 2 2" xfId="25433" hidden="1" xr:uid="{00000000-0005-0000-0000-00005C630000}"/>
    <cellStyle name="Comma [0] 2 198 2 2" xfId="25716" hidden="1" xr:uid="{00000000-0005-0000-0000-000077640000}"/>
    <cellStyle name="Comma [0] 2 198 2 2" xfId="26793" hidden="1" xr:uid="{00000000-0005-0000-0000-0000AC680000}"/>
    <cellStyle name="Comma [0] 2 198 2 2" xfId="27127" hidden="1" xr:uid="{00000000-0005-0000-0000-0000FA690000}"/>
    <cellStyle name="Comma [0] 2 198 2 2" xfId="27410" hidden="1" xr:uid="{00000000-0005-0000-0000-0000156B0000}"/>
    <cellStyle name="Comma [0] 2 198 2 2" xfId="28454" hidden="1" xr:uid="{00000000-0005-0000-0000-0000296F0000}"/>
    <cellStyle name="Comma [0] 2 198 2 2" xfId="28788" hidden="1" xr:uid="{00000000-0005-0000-0000-000077700000}"/>
    <cellStyle name="Comma [0] 2 198 2 2" xfId="29071" hidden="1" xr:uid="{00000000-0005-0000-0000-000092710000}"/>
    <cellStyle name="Comma [0] 2 198 2 2" xfId="30089" hidden="1" xr:uid="{00000000-0005-0000-0000-00008C750000}"/>
    <cellStyle name="Comma [0] 2 198 2 2" xfId="30423" hidden="1" xr:uid="{00000000-0005-0000-0000-0000DA760000}"/>
    <cellStyle name="Comma [0] 2 198 2 2" xfId="30706" hidden="1" xr:uid="{00000000-0005-0000-0000-0000F5770000}"/>
    <cellStyle name="Comma [0] 2 198 2 2" xfId="31611" hidden="1" xr:uid="{00000000-0005-0000-0000-00007E7B0000}"/>
    <cellStyle name="Comma [0] 2 198 2 2" xfId="31934" hidden="1" xr:uid="{00000000-0005-0000-0000-0000C17C0000}"/>
    <cellStyle name="Comma [0] 2 198 2 2" xfId="36978" hidden="1" xr:uid="{CBC42000-C1C3-46EF-B15F-87BDCDA04C87}"/>
    <cellStyle name="Comma [0] 2 198 2 2" xfId="37548" hidden="1" xr:uid="{AB56C424-FD2A-4701-A94C-79180DB6061F}"/>
    <cellStyle name="Comma [0] 2 198 2 2" xfId="37882" hidden="1" xr:uid="{8847E0F9-9BC5-454F-8CDF-2E54D256A43F}"/>
    <cellStyle name="Comma [0] 2 198 2 2" xfId="38165" hidden="1" xr:uid="{F70950E1-D104-484D-8BE6-B6451694054C}"/>
    <cellStyle name="Comma [0] 2 198 2 2" xfId="39767" hidden="1" xr:uid="{383D8A6C-547F-482D-9FB8-97A94F31680D}"/>
    <cellStyle name="Comma [0] 2 198 2 2" xfId="40101" hidden="1" xr:uid="{33A9AD92-6AB7-4EA0-ADE7-AD25038291F8}"/>
    <cellStyle name="Comma [0] 2 198 2 2" xfId="40384" hidden="1" xr:uid="{2967892B-3021-41B8-B0C1-1ED518C3CAE5}"/>
    <cellStyle name="Comma [0] 2 198 2 2" xfId="41523" hidden="1" xr:uid="{BCF7008A-5EE4-4D3F-B8EB-F0AEF0084A52}"/>
    <cellStyle name="Comma [0] 2 198 2 2" xfId="41857" hidden="1" xr:uid="{A4422AEC-6761-4C7B-97E8-30BA7CCE751C}"/>
    <cellStyle name="Comma [0] 2 198 2 2" xfId="42140" hidden="1" xr:uid="{C752D110-8D3C-46DB-90D1-B2DE8D32FA45}"/>
    <cellStyle name="Comma [0] 2 198 2 2" xfId="43279" hidden="1" xr:uid="{E55D0688-B7A0-4E15-A577-51E6C9CFF22B}"/>
    <cellStyle name="Comma [0] 2 198 2 2" xfId="43613" hidden="1" xr:uid="{47AF7608-E174-41D7-B88B-1AB6FDD6F310}"/>
    <cellStyle name="Comma [0] 2 198 2 2" xfId="43896" hidden="1" xr:uid="{604C7AEC-1C51-4379-923A-A85CCBD093B6}"/>
    <cellStyle name="Comma [0] 2 198 2 2" xfId="45035" hidden="1" xr:uid="{2B29B15B-482F-4350-A70E-F1C49D3CB7FB}"/>
    <cellStyle name="Comma [0] 2 198 2 2" xfId="45369" hidden="1" xr:uid="{9F6673C1-0CF2-4333-A051-CC2CE531B04E}"/>
    <cellStyle name="Comma [0] 2 198 2 2" xfId="45652" hidden="1" xr:uid="{814318D5-E177-40D6-BEF2-4FD041E2B9D5}"/>
    <cellStyle name="Comma [0] 2 198 2 2" xfId="46791" hidden="1" xr:uid="{D3DC1968-D36F-401B-971B-B5225AD1A5C8}"/>
    <cellStyle name="Comma [0] 2 198 2 2" xfId="47125" hidden="1" xr:uid="{F7105C96-6F8D-4C22-A379-928E837EA39D}"/>
    <cellStyle name="Comma [0] 2 198 2 2" xfId="47408" hidden="1" xr:uid="{2D4A4D71-F52F-42AA-9519-B52CF4A82DCA}"/>
    <cellStyle name="Comma [0] 2 198 2 2" xfId="48544" hidden="1" xr:uid="{D41A282F-C3F3-4BE1-992F-D72ED5C00486}"/>
    <cellStyle name="Comma [0] 2 198 2 2" xfId="48878" hidden="1" xr:uid="{C6C27627-E32C-424F-A00D-BA8A6023C56A}"/>
    <cellStyle name="Comma [0] 2 198 2 2" xfId="49161" hidden="1" xr:uid="{5A6D33A5-4569-488C-AFB1-4E6ECD1FD610}"/>
    <cellStyle name="Comma [0] 2 198 2 2" xfId="50294" hidden="1" xr:uid="{64484911-5C6F-4E31-B34D-3C48B43D8AAD}"/>
    <cellStyle name="Comma [0] 2 198 2 2" xfId="50628" hidden="1" xr:uid="{6EC45854-CA1F-48F1-8FA5-20C120484CC0}"/>
    <cellStyle name="Comma [0] 2 198 2 2" xfId="50911" hidden="1" xr:uid="{62A2459E-CB2C-4689-9DBC-11172595BF08}"/>
    <cellStyle name="Comma [0] 2 198 2 2" xfId="52038" hidden="1" xr:uid="{C5D740D9-1BAF-4F7A-8EC1-8E3760091FC8}"/>
    <cellStyle name="Comma [0] 2 198 2 2" xfId="52372" hidden="1" xr:uid="{7D4C04AA-3B0E-4644-984A-302752FB4F59}"/>
    <cellStyle name="Comma [0] 2 198 2 2" xfId="52655" hidden="1" xr:uid="{2BA25D5E-8278-40DF-A16A-16F3EEAA914F}"/>
    <cellStyle name="Comma [0] 2 198 2 2" xfId="53772" hidden="1" xr:uid="{E67EC6D0-F918-4188-8EEC-74F2F65EE40C}"/>
    <cellStyle name="Comma [0] 2 198 2 2" xfId="54106" hidden="1" xr:uid="{13AC7A72-CE2A-4448-B72B-07B136ACC922}"/>
    <cellStyle name="Comma [0] 2 198 2 2" xfId="54389" hidden="1" xr:uid="{781CC037-20E5-443C-B331-CFE2D6D9C41D}"/>
    <cellStyle name="Comma [0] 2 198 2 2" xfId="55496" hidden="1" xr:uid="{1F4FB282-D70A-4153-89BB-DFB0EF155D6D}"/>
    <cellStyle name="Comma [0] 2 198 2 2" xfId="55830" hidden="1" xr:uid="{845EEB4B-76D2-4E77-A653-727CA9EDDD4B}"/>
    <cellStyle name="Comma [0] 2 198 2 2" xfId="56113" hidden="1" xr:uid="{5E0F78FF-373A-401F-AA7D-185F64290522}"/>
    <cellStyle name="Comma [0] 2 198 2 2" xfId="57203" hidden="1" xr:uid="{D608CDFF-C960-463E-98C4-398C50171903}"/>
    <cellStyle name="Comma [0] 2 198 2 2" xfId="57537" hidden="1" xr:uid="{720933A7-3273-4154-8F70-E923AA0DAC80}"/>
    <cellStyle name="Comma [0] 2 198 2 2" xfId="57820" hidden="1" xr:uid="{E94FF5C7-1189-42AB-9C2B-18B867F9A18F}"/>
    <cellStyle name="Comma [0] 2 198 2 2" xfId="58897" hidden="1" xr:uid="{F59F03B6-EB4E-4C45-BFCE-3677D9AB7A17}"/>
    <cellStyle name="Comma [0] 2 198 2 2" xfId="59231" hidden="1" xr:uid="{5C06B39A-E969-4286-B848-87E76093F45E}"/>
    <cellStyle name="Comma [0] 2 198 2 2" xfId="59514" hidden="1" xr:uid="{F1D45B4B-4A28-43B2-8478-D062DA9878EB}"/>
    <cellStyle name="Comma [0] 2 198 2 2" xfId="60558" hidden="1" xr:uid="{A3E7B4FD-10F2-47F8-9466-1C0A2E523369}"/>
    <cellStyle name="Comma [0] 2 198 2 2" xfId="60892" hidden="1" xr:uid="{1D0CB698-9C6B-45CF-84A9-6AB00ADEC466}"/>
    <cellStyle name="Comma [0] 2 198 2 2" xfId="61175" hidden="1" xr:uid="{B7955B95-3171-4DA8-B4BE-25BE6025B018}"/>
    <cellStyle name="Comma [0] 2 198 2 2" xfId="62193" hidden="1" xr:uid="{0111EE46-6D26-4042-9036-7028939C60B0}"/>
    <cellStyle name="Comma [0] 2 198 2 2" xfId="62527" hidden="1" xr:uid="{278AB5FD-EFE0-40BA-A19F-0A99DD94E8EA}"/>
    <cellStyle name="Comma [0] 2 198 2 2" xfId="62810" hidden="1" xr:uid="{EBCFD3E4-49F4-4BB0-87DB-04153F66C745}"/>
    <cellStyle name="Comma [0] 2 198 2 2" xfId="63715" hidden="1" xr:uid="{01E51FF5-C58E-46FD-930B-5A392B8CC0F0}"/>
    <cellStyle name="Comma [0] 2 198 2 2" xfId="64038" hidden="1" xr:uid="{A2A2D4EB-9A42-4375-BA7F-5EAA9E0D305C}"/>
    <cellStyle name="Comma [0] 2 198 3" xfId="4213" xr:uid="{00000000-0005-0000-0000-000078100000}"/>
    <cellStyle name="Comma [0] 2 198 3 2" xfId="36317" xr:uid="{EAADC599-26FB-450A-A159-1784EB040EED}"/>
    <cellStyle name="Comma [0] 2 199" xfId="420" xr:uid="{00000000-0005-0000-0000-0000A7010000}"/>
    <cellStyle name="Comma [0] 2 199 2" xfId="1079" hidden="1" xr:uid="{00000000-0005-0000-0000-00003A040000}"/>
    <cellStyle name="Comma [0] 2 199 2" xfId="1645" hidden="1" xr:uid="{00000000-0005-0000-0000-000070060000}"/>
    <cellStyle name="Comma [0] 2 199 2" xfId="1945" hidden="1" xr:uid="{00000000-0005-0000-0000-00009C070000}"/>
    <cellStyle name="Comma [0] 2 199 2" xfId="2230" hidden="1" xr:uid="{00000000-0005-0000-0000-0000B9080000}"/>
    <cellStyle name="Comma [0] 2 199 2" xfId="33200" hidden="1" xr:uid="{1E974F83-EAEC-40CF-B93A-85E2788F0C25}"/>
    <cellStyle name="Comma [0] 2 199 2" xfId="33763" hidden="1" xr:uid="{54DD59B5-C0E5-4584-9347-6E071BD0DA04}"/>
    <cellStyle name="Comma [0] 2 199 2" xfId="34060" hidden="1" xr:uid="{D251AE37-5FAA-4BF4-BBA8-A003AFAACCFC}"/>
    <cellStyle name="Comma [0] 2 199 2" xfId="34345" hidden="1" xr:uid="{0096AA5D-A8F8-45ED-A367-205211D20309}"/>
    <cellStyle name="Comma [0] 2 199 2" xfId="32558" xr:uid="{B3CB1556-2098-4423-AD4B-816EDA0B8C40}"/>
    <cellStyle name="Comma [0] 2 199 2 2" xfId="4872" hidden="1" xr:uid="{00000000-0005-0000-0000-00000B130000}"/>
    <cellStyle name="Comma [0] 2 199 2 2" xfId="5442" hidden="1" xr:uid="{00000000-0005-0000-0000-000045150000}"/>
    <cellStyle name="Comma [0] 2 199 2 2" xfId="5747" hidden="1" xr:uid="{00000000-0005-0000-0000-000076160000}"/>
    <cellStyle name="Comma [0] 2 199 2 2" xfId="6032" hidden="1" xr:uid="{00000000-0005-0000-0000-000093170000}"/>
    <cellStyle name="Comma [0] 2 199 2 2" xfId="7661" hidden="1" xr:uid="{00000000-0005-0000-0000-0000F01D0000}"/>
    <cellStyle name="Comma [0] 2 199 2 2" xfId="7966" hidden="1" xr:uid="{00000000-0005-0000-0000-0000211F0000}"/>
    <cellStyle name="Comma [0] 2 199 2 2" xfId="8251" hidden="1" xr:uid="{00000000-0005-0000-0000-00003E200000}"/>
    <cellStyle name="Comma [0] 2 199 2 2" xfId="9417" hidden="1" xr:uid="{00000000-0005-0000-0000-0000CC240000}"/>
    <cellStyle name="Comma [0] 2 199 2 2" xfId="9722" hidden="1" xr:uid="{00000000-0005-0000-0000-0000FD250000}"/>
    <cellStyle name="Comma [0] 2 199 2 2" xfId="10007" hidden="1" xr:uid="{00000000-0005-0000-0000-00001A270000}"/>
    <cellStyle name="Comma [0] 2 199 2 2" xfId="11173" hidden="1" xr:uid="{00000000-0005-0000-0000-0000A82B0000}"/>
    <cellStyle name="Comma [0] 2 199 2 2" xfId="11478" hidden="1" xr:uid="{00000000-0005-0000-0000-0000D92C0000}"/>
    <cellStyle name="Comma [0] 2 199 2 2" xfId="11763" hidden="1" xr:uid="{00000000-0005-0000-0000-0000F62D0000}"/>
    <cellStyle name="Comma [0] 2 199 2 2" xfId="12929" hidden="1" xr:uid="{00000000-0005-0000-0000-000084320000}"/>
    <cellStyle name="Comma [0] 2 199 2 2" xfId="13234" hidden="1" xr:uid="{00000000-0005-0000-0000-0000B5330000}"/>
    <cellStyle name="Comma [0] 2 199 2 2" xfId="13519" hidden="1" xr:uid="{00000000-0005-0000-0000-0000D2340000}"/>
    <cellStyle name="Comma [0] 2 199 2 2" xfId="14685" hidden="1" xr:uid="{00000000-0005-0000-0000-000060390000}"/>
    <cellStyle name="Comma [0] 2 199 2 2" xfId="14990" hidden="1" xr:uid="{00000000-0005-0000-0000-0000913A0000}"/>
    <cellStyle name="Comma [0] 2 199 2 2" xfId="15275" hidden="1" xr:uid="{00000000-0005-0000-0000-0000AE3B0000}"/>
    <cellStyle name="Comma [0] 2 199 2 2" xfId="16438" hidden="1" xr:uid="{00000000-0005-0000-0000-000039400000}"/>
    <cellStyle name="Comma [0] 2 199 2 2" xfId="16743" hidden="1" xr:uid="{00000000-0005-0000-0000-00006A410000}"/>
    <cellStyle name="Comma [0] 2 199 2 2" xfId="17028" hidden="1" xr:uid="{00000000-0005-0000-0000-000087420000}"/>
    <cellStyle name="Comma [0] 2 199 2 2" xfId="18188" hidden="1" xr:uid="{00000000-0005-0000-0000-00000F470000}"/>
    <cellStyle name="Comma [0] 2 199 2 2" xfId="18493" hidden="1" xr:uid="{00000000-0005-0000-0000-000040480000}"/>
    <cellStyle name="Comma [0] 2 199 2 2" xfId="18778" hidden="1" xr:uid="{00000000-0005-0000-0000-00005D490000}"/>
    <cellStyle name="Comma [0] 2 199 2 2" xfId="19932" hidden="1" xr:uid="{00000000-0005-0000-0000-0000DF4D0000}"/>
    <cellStyle name="Comma [0] 2 199 2 2" xfId="20237" hidden="1" xr:uid="{00000000-0005-0000-0000-0000104F0000}"/>
    <cellStyle name="Comma [0] 2 199 2 2" xfId="20522" hidden="1" xr:uid="{00000000-0005-0000-0000-00002D500000}"/>
    <cellStyle name="Comma [0] 2 199 2 2" xfId="21666" hidden="1" xr:uid="{00000000-0005-0000-0000-0000A5540000}"/>
    <cellStyle name="Comma [0] 2 199 2 2" xfId="21971" hidden="1" xr:uid="{00000000-0005-0000-0000-0000D6550000}"/>
    <cellStyle name="Comma [0] 2 199 2 2" xfId="22256" hidden="1" xr:uid="{00000000-0005-0000-0000-0000F3560000}"/>
    <cellStyle name="Comma [0] 2 199 2 2" xfId="23390" hidden="1" xr:uid="{00000000-0005-0000-0000-0000615B0000}"/>
    <cellStyle name="Comma [0] 2 199 2 2" xfId="23695" hidden="1" xr:uid="{00000000-0005-0000-0000-0000925C0000}"/>
    <cellStyle name="Comma [0] 2 199 2 2" xfId="23980" hidden="1" xr:uid="{00000000-0005-0000-0000-0000AF5D0000}"/>
    <cellStyle name="Comma [0] 2 199 2 2" xfId="25097" hidden="1" xr:uid="{00000000-0005-0000-0000-00000C620000}"/>
    <cellStyle name="Comma [0] 2 199 2 2" xfId="25402" hidden="1" xr:uid="{00000000-0005-0000-0000-00003D630000}"/>
    <cellStyle name="Comma [0] 2 199 2 2" xfId="25687" hidden="1" xr:uid="{00000000-0005-0000-0000-00005A640000}"/>
    <cellStyle name="Comma [0] 2 199 2 2" xfId="26791" hidden="1" xr:uid="{00000000-0005-0000-0000-0000AA680000}"/>
    <cellStyle name="Comma [0] 2 199 2 2" xfId="27096" hidden="1" xr:uid="{00000000-0005-0000-0000-0000DB690000}"/>
    <cellStyle name="Comma [0] 2 199 2 2" xfId="27381" hidden="1" xr:uid="{00000000-0005-0000-0000-0000F86A0000}"/>
    <cellStyle name="Comma [0] 2 199 2 2" xfId="28452" hidden="1" xr:uid="{00000000-0005-0000-0000-0000276F0000}"/>
    <cellStyle name="Comma [0] 2 199 2 2" xfId="28757" hidden="1" xr:uid="{00000000-0005-0000-0000-000058700000}"/>
    <cellStyle name="Comma [0] 2 199 2 2" xfId="29042" hidden="1" xr:uid="{00000000-0005-0000-0000-000075710000}"/>
    <cellStyle name="Comma [0] 2 199 2 2" xfId="30087" hidden="1" xr:uid="{00000000-0005-0000-0000-00008A750000}"/>
    <cellStyle name="Comma [0] 2 199 2 2" xfId="30392" hidden="1" xr:uid="{00000000-0005-0000-0000-0000BB760000}"/>
    <cellStyle name="Comma [0] 2 199 2 2" xfId="30677" hidden="1" xr:uid="{00000000-0005-0000-0000-0000D8770000}"/>
    <cellStyle name="Comma [0] 2 199 2 2" xfId="31609" hidden="1" xr:uid="{00000000-0005-0000-0000-00007C7B0000}"/>
    <cellStyle name="Comma [0] 2 199 2 2" xfId="31903" hidden="1" xr:uid="{00000000-0005-0000-0000-0000A27C0000}"/>
    <cellStyle name="Comma [0] 2 199 2 2" xfId="36976" hidden="1" xr:uid="{A00392F9-D5FD-4FF2-985A-8080ABB68C0F}"/>
    <cellStyle name="Comma [0] 2 199 2 2" xfId="37546" hidden="1" xr:uid="{9384946C-9B40-4264-B6D2-EA5493F14A4B}"/>
    <cellStyle name="Comma [0] 2 199 2 2" xfId="37851" hidden="1" xr:uid="{053E46FD-F3A0-46EA-AF39-CB64B24A9423}"/>
    <cellStyle name="Comma [0] 2 199 2 2" xfId="38136" hidden="1" xr:uid="{8AF92899-C40C-4EB9-BA43-6C8B1ACC7A7F}"/>
    <cellStyle name="Comma [0] 2 199 2 2" xfId="39765" hidden="1" xr:uid="{8B168194-3742-47B2-A324-61AE503D26B2}"/>
    <cellStyle name="Comma [0] 2 199 2 2" xfId="40070" hidden="1" xr:uid="{1450F2D2-2571-45E0-A943-B99FC96A6537}"/>
    <cellStyle name="Comma [0] 2 199 2 2" xfId="40355" hidden="1" xr:uid="{BD9239A1-C369-4904-A5CE-8EDBA4989454}"/>
    <cellStyle name="Comma [0] 2 199 2 2" xfId="41521" hidden="1" xr:uid="{7466330D-0877-41A6-9B64-4E171B5D85C4}"/>
    <cellStyle name="Comma [0] 2 199 2 2" xfId="41826" hidden="1" xr:uid="{AF83AE98-BD68-4509-9A54-EBA57F487AE1}"/>
    <cellStyle name="Comma [0] 2 199 2 2" xfId="42111" hidden="1" xr:uid="{C436D136-65AA-4B74-8644-A41EA1FDF87F}"/>
    <cellStyle name="Comma [0] 2 199 2 2" xfId="43277" hidden="1" xr:uid="{F2DD9B26-D721-4D93-BDF1-6EAB80014144}"/>
    <cellStyle name="Comma [0] 2 199 2 2" xfId="43582" hidden="1" xr:uid="{26E27ACE-6D77-4070-A41F-0E29A65479D0}"/>
    <cellStyle name="Comma [0] 2 199 2 2" xfId="43867" hidden="1" xr:uid="{3B55CF05-BA7D-41D6-B1DE-C80C648A56B7}"/>
    <cellStyle name="Comma [0] 2 199 2 2" xfId="45033" hidden="1" xr:uid="{25084096-8025-41B8-B855-7C8BDA9FFF18}"/>
    <cellStyle name="Comma [0] 2 199 2 2" xfId="45338" hidden="1" xr:uid="{37C5DA0E-F810-4521-9875-667D215B9032}"/>
    <cellStyle name="Comma [0] 2 199 2 2" xfId="45623" hidden="1" xr:uid="{0ECE9936-D203-4CC8-8C7F-52ACCAC574EE}"/>
    <cellStyle name="Comma [0] 2 199 2 2" xfId="46789" hidden="1" xr:uid="{61CBEAEE-BC5E-4AC7-B323-7FF372B9789F}"/>
    <cellStyle name="Comma [0] 2 199 2 2" xfId="47094" hidden="1" xr:uid="{E07E9E1D-F754-40F4-9A05-8B155AC675D6}"/>
    <cellStyle name="Comma [0] 2 199 2 2" xfId="47379" hidden="1" xr:uid="{2863E96C-AAEE-4FFD-BB6A-1F71981F90C7}"/>
    <cellStyle name="Comma [0] 2 199 2 2" xfId="48542" hidden="1" xr:uid="{457C86DF-CE5A-454C-9AC0-6A249BA31DB0}"/>
    <cellStyle name="Comma [0] 2 199 2 2" xfId="48847" hidden="1" xr:uid="{8655F029-6AA7-4B29-B55D-CEE852E1DA92}"/>
    <cellStyle name="Comma [0] 2 199 2 2" xfId="49132" hidden="1" xr:uid="{0DF8CF79-8809-4633-8D76-3BE1443D99BA}"/>
    <cellStyle name="Comma [0] 2 199 2 2" xfId="50292" hidden="1" xr:uid="{018E5C46-7DF2-4526-A0C9-294DE3CF51DE}"/>
    <cellStyle name="Comma [0] 2 199 2 2" xfId="50597" hidden="1" xr:uid="{820B84DF-2F1B-4869-9D3C-69EDB6B302C5}"/>
    <cellStyle name="Comma [0] 2 199 2 2" xfId="50882" hidden="1" xr:uid="{F80F6A77-BC93-4722-8CBE-DC064B328E26}"/>
    <cellStyle name="Comma [0] 2 199 2 2" xfId="52036" hidden="1" xr:uid="{0B5BF329-DE42-46EA-BB0E-2235FA407EA6}"/>
    <cellStyle name="Comma [0] 2 199 2 2" xfId="52341" hidden="1" xr:uid="{E83F62D7-4E59-4619-BBFC-2784ACD48EBD}"/>
    <cellStyle name="Comma [0] 2 199 2 2" xfId="52626" hidden="1" xr:uid="{97007E2F-7D61-4E34-B980-337658D96B17}"/>
    <cellStyle name="Comma [0] 2 199 2 2" xfId="53770" hidden="1" xr:uid="{34BB6CE1-BF70-4677-B77E-CA650AA29268}"/>
    <cellStyle name="Comma [0] 2 199 2 2" xfId="54075" hidden="1" xr:uid="{14F11715-A369-4B5E-868B-38D198AF2A31}"/>
    <cellStyle name="Comma [0] 2 199 2 2" xfId="54360" hidden="1" xr:uid="{ECAADD10-9D78-4C63-A38E-0E83A68157E9}"/>
    <cellStyle name="Comma [0] 2 199 2 2" xfId="55494" hidden="1" xr:uid="{050ACED9-7E6D-4B44-910B-DEC8537A0E7D}"/>
    <cellStyle name="Comma [0] 2 199 2 2" xfId="55799" hidden="1" xr:uid="{11154F65-30CE-4003-8DB8-3DE6AE512A91}"/>
    <cellStyle name="Comma [0] 2 199 2 2" xfId="56084" hidden="1" xr:uid="{389CB2C6-98F3-49E6-B457-E395A3102AD4}"/>
    <cellStyle name="Comma [0] 2 199 2 2" xfId="57201" hidden="1" xr:uid="{1662244E-1F53-4E04-A380-A7BA9EEE7F25}"/>
    <cellStyle name="Comma [0] 2 199 2 2" xfId="57506" hidden="1" xr:uid="{F653D8DC-2FB4-47C5-B292-C707046D4B68}"/>
    <cellStyle name="Comma [0] 2 199 2 2" xfId="57791" hidden="1" xr:uid="{4B3B9DDB-2E8D-4184-B927-8881F5385CE5}"/>
    <cellStyle name="Comma [0] 2 199 2 2" xfId="58895" hidden="1" xr:uid="{A7920490-D0E7-42E0-81B3-2298C625A512}"/>
    <cellStyle name="Comma [0] 2 199 2 2" xfId="59200" hidden="1" xr:uid="{11841546-B6B8-407C-A540-075E93C8C99D}"/>
    <cellStyle name="Comma [0] 2 199 2 2" xfId="59485" hidden="1" xr:uid="{931021B4-2C3A-40C1-8344-84272D4D17C5}"/>
    <cellStyle name="Comma [0] 2 199 2 2" xfId="60556" hidden="1" xr:uid="{7DE16B01-B502-44E7-B021-F8924F1B1EF9}"/>
    <cellStyle name="Comma [0] 2 199 2 2" xfId="60861" hidden="1" xr:uid="{1C1CEF04-4B08-4FBA-ABBF-E912B45860F4}"/>
    <cellStyle name="Comma [0] 2 199 2 2" xfId="61146" hidden="1" xr:uid="{66614F0D-B5CD-4A5A-A901-C821C3489478}"/>
    <cellStyle name="Comma [0] 2 199 2 2" xfId="62191" hidden="1" xr:uid="{7B719D5F-5986-4474-BFB5-4FEDEEB67CE8}"/>
    <cellStyle name="Comma [0] 2 199 2 2" xfId="62496" hidden="1" xr:uid="{B4ACC99E-2B21-48DC-B1BF-9BAE304D4AD5}"/>
    <cellStyle name="Comma [0] 2 199 2 2" xfId="62781" hidden="1" xr:uid="{666768AA-FD84-4DB8-9DD0-16D1649664B9}"/>
    <cellStyle name="Comma [0] 2 199 2 2" xfId="63713" hidden="1" xr:uid="{84E038EF-61EC-4C6A-A946-8F78D53DB91A}"/>
    <cellStyle name="Comma [0] 2 199 2 2" xfId="64007" hidden="1" xr:uid="{CA8B1BDA-ED20-438B-9BC3-791D0BE44EED}"/>
    <cellStyle name="Comma [0] 2 199 3" xfId="4211" xr:uid="{00000000-0005-0000-0000-000076100000}"/>
    <cellStyle name="Comma [0] 2 199 3 2" xfId="36315" xr:uid="{E48522ED-7017-4927-BBEB-AD80925854B0}"/>
    <cellStyle name="Comma [0] 2 2" xfId="942" xr:uid="{00000000-0005-0000-0000-0000B1030000}"/>
    <cellStyle name="Comma [0] 2 2 2" xfId="1597" hidden="1" xr:uid="{00000000-0005-0000-0000-000040060000}"/>
    <cellStyle name="Comma [0] 2 2 2" xfId="2117" hidden="1" xr:uid="{00000000-0005-0000-0000-000048080000}"/>
    <cellStyle name="Comma [0] 2 2 2" xfId="2389" hidden="1" xr:uid="{00000000-0005-0000-0000-000058090000}"/>
    <cellStyle name="Comma [0] 2 2 2" xfId="2594" hidden="1" xr:uid="{00000000-0005-0000-0000-0000250A0000}"/>
    <cellStyle name="Comma [0] 2 2 2" xfId="33715" hidden="1" xr:uid="{BD18D958-A4B0-47F0-9719-4EEFAE170EF0}"/>
    <cellStyle name="Comma [0] 2 2 2" xfId="34232" hidden="1" xr:uid="{C6E94A69-3257-46D3-AD5B-1E7E275AE932}"/>
    <cellStyle name="Comma [0] 2 2 2" xfId="34504" hidden="1" xr:uid="{E1181C5D-85D1-4394-ADE5-E98FFD8CBC1E}"/>
    <cellStyle name="Comma [0] 2 2 2" xfId="34709" hidden="1" xr:uid="{67F1BEA5-7F5B-4790-BE3E-66B0D36E870B}"/>
    <cellStyle name="Comma [0] 2 2 2" xfId="33080" xr:uid="{80295721-577C-449F-A5A9-B52D82A70DFE}"/>
    <cellStyle name="Comma [0] 2 2 2 2" xfId="5394" hidden="1" xr:uid="{00000000-0005-0000-0000-000015150000}"/>
    <cellStyle name="Comma [0] 2 2 2 2" xfId="5919" hidden="1" xr:uid="{00000000-0005-0000-0000-000022170000}"/>
    <cellStyle name="Comma [0] 2 2 2 2" xfId="6191" hidden="1" xr:uid="{00000000-0005-0000-0000-000032180000}"/>
    <cellStyle name="Comma [0] 2 2 2 2" xfId="6396" hidden="1" xr:uid="{00000000-0005-0000-0000-0000FF180000}"/>
    <cellStyle name="Comma [0] 2 2 2 2" xfId="8138" hidden="1" xr:uid="{00000000-0005-0000-0000-0000CD1F0000}"/>
    <cellStyle name="Comma [0] 2 2 2 2" xfId="8410" hidden="1" xr:uid="{00000000-0005-0000-0000-0000DD200000}"/>
    <cellStyle name="Comma [0] 2 2 2 2" xfId="8615" hidden="1" xr:uid="{00000000-0005-0000-0000-0000AA210000}"/>
    <cellStyle name="Comma [0] 2 2 2 2" xfId="9894" hidden="1" xr:uid="{00000000-0005-0000-0000-0000A9260000}"/>
    <cellStyle name="Comma [0] 2 2 2 2" xfId="10166" hidden="1" xr:uid="{00000000-0005-0000-0000-0000B9270000}"/>
    <cellStyle name="Comma [0] 2 2 2 2" xfId="10371" hidden="1" xr:uid="{00000000-0005-0000-0000-000086280000}"/>
    <cellStyle name="Comma [0] 2 2 2 2" xfId="11650" hidden="1" xr:uid="{00000000-0005-0000-0000-0000852D0000}"/>
    <cellStyle name="Comma [0] 2 2 2 2" xfId="11922" hidden="1" xr:uid="{00000000-0005-0000-0000-0000952E0000}"/>
    <cellStyle name="Comma [0] 2 2 2 2" xfId="12127" hidden="1" xr:uid="{00000000-0005-0000-0000-0000622F0000}"/>
    <cellStyle name="Comma [0] 2 2 2 2" xfId="13406" hidden="1" xr:uid="{00000000-0005-0000-0000-000061340000}"/>
    <cellStyle name="Comma [0] 2 2 2 2" xfId="13678" hidden="1" xr:uid="{00000000-0005-0000-0000-000071350000}"/>
    <cellStyle name="Comma [0] 2 2 2 2" xfId="13883" hidden="1" xr:uid="{00000000-0005-0000-0000-00003E360000}"/>
    <cellStyle name="Comma [0] 2 2 2 2" xfId="15162" hidden="1" xr:uid="{00000000-0005-0000-0000-00003D3B0000}"/>
    <cellStyle name="Comma [0] 2 2 2 2" xfId="15434" hidden="1" xr:uid="{00000000-0005-0000-0000-00004D3C0000}"/>
    <cellStyle name="Comma [0] 2 2 2 2" xfId="15639" hidden="1" xr:uid="{00000000-0005-0000-0000-00001A3D0000}"/>
    <cellStyle name="Comma [0] 2 2 2 2" xfId="16915" hidden="1" xr:uid="{00000000-0005-0000-0000-000016420000}"/>
    <cellStyle name="Comma [0] 2 2 2 2" xfId="17187" hidden="1" xr:uid="{00000000-0005-0000-0000-000026430000}"/>
    <cellStyle name="Comma [0] 2 2 2 2" xfId="17392" hidden="1" xr:uid="{00000000-0005-0000-0000-0000F3430000}"/>
    <cellStyle name="Comma [0] 2 2 2 2" xfId="18665" hidden="1" xr:uid="{00000000-0005-0000-0000-0000EC480000}"/>
    <cellStyle name="Comma [0] 2 2 2 2" xfId="18937" hidden="1" xr:uid="{00000000-0005-0000-0000-0000FC490000}"/>
    <cellStyle name="Comma [0] 2 2 2 2" xfId="19142" hidden="1" xr:uid="{00000000-0005-0000-0000-0000C94A0000}"/>
    <cellStyle name="Comma [0] 2 2 2 2" xfId="20409" hidden="1" xr:uid="{00000000-0005-0000-0000-0000BC4F0000}"/>
    <cellStyle name="Comma [0] 2 2 2 2" xfId="20681" hidden="1" xr:uid="{00000000-0005-0000-0000-0000CC500000}"/>
    <cellStyle name="Comma [0] 2 2 2 2" xfId="20886" hidden="1" xr:uid="{00000000-0005-0000-0000-000099510000}"/>
    <cellStyle name="Comma [0] 2 2 2 2" xfId="22143" hidden="1" xr:uid="{00000000-0005-0000-0000-000082560000}"/>
    <cellStyle name="Comma [0] 2 2 2 2" xfId="22415" hidden="1" xr:uid="{00000000-0005-0000-0000-000092570000}"/>
    <cellStyle name="Comma [0] 2 2 2 2" xfId="22620" hidden="1" xr:uid="{00000000-0005-0000-0000-00005F580000}"/>
    <cellStyle name="Comma [0] 2 2 2 2" xfId="23867" hidden="1" xr:uid="{00000000-0005-0000-0000-00003E5D0000}"/>
    <cellStyle name="Comma [0] 2 2 2 2" xfId="24139" hidden="1" xr:uid="{00000000-0005-0000-0000-00004E5E0000}"/>
    <cellStyle name="Comma [0] 2 2 2 2" xfId="24344" hidden="1" xr:uid="{00000000-0005-0000-0000-00001B5F0000}"/>
    <cellStyle name="Comma [0] 2 2 2 2" xfId="25574" hidden="1" xr:uid="{00000000-0005-0000-0000-0000E9630000}"/>
    <cellStyle name="Comma [0] 2 2 2 2" xfId="25846" hidden="1" xr:uid="{00000000-0005-0000-0000-0000F9640000}"/>
    <cellStyle name="Comma [0] 2 2 2 2" xfId="26051" hidden="1" xr:uid="{00000000-0005-0000-0000-0000C6650000}"/>
    <cellStyle name="Comma [0] 2 2 2 2" xfId="27268" hidden="1" xr:uid="{00000000-0005-0000-0000-0000876A0000}"/>
    <cellStyle name="Comma [0] 2 2 2 2" xfId="27540" hidden="1" xr:uid="{00000000-0005-0000-0000-0000976B0000}"/>
    <cellStyle name="Comma [0] 2 2 2 2" xfId="27745" hidden="1" xr:uid="{00000000-0005-0000-0000-0000646C0000}"/>
    <cellStyle name="Comma [0] 2 2 2 2" xfId="28929" hidden="1" xr:uid="{00000000-0005-0000-0000-000004710000}"/>
    <cellStyle name="Comma [0] 2 2 2 2" xfId="29201" hidden="1" xr:uid="{00000000-0005-0000-0000-000014720000}"/>
    <cellStyle name="Comma [0] 2 2 2 2" xfId="29406" hidden="1" xr:uid="{00000000-0005-0000-0000-0000E1720000}"/>
    <cellStyle name="Comma [0] 2 2 2 2" xfId="30564" hidden="1" xr:uid="{00000000-0005-0000-0000-000067770000}"/>
    <cellStyle name="Comma [0] 2 2 2 2" xfId="30836" hidden="1" xr:uid="{00000000-0005-0000-0000-000077780000}"/>
    <cellStyle name="Comma [0] 2 2 2 2" xfId="31041" hidden="1" xr:uid="{00000000-0005-0000-0000-000044790000}"/>
    <cellStyle name="Comma [0] 2 2 2 2" xfId="37498" hidden="1" xr:uid="{58117402-96A9-4969-A639-421EE6CB269D}"/>
    <cellStyle name="Comma [0] 2 2 2 2" xfId="38023" hidden="1" xr:uid="{809AE3A0-8C1C-439C-972A-648A3A697016}"/>
    <cellStyle name="Comma [0] 2 2 2 2" xfId="38295" hidden="1" xr:uid="{C0FEFD5F-6BF0-4122-A8DB-535C2863401A}"/>
    <cellStyle name="Comma [0] 2 2 2 2" xfId="38500" hidden="1" xr:uid="{6640AB9D-38AC-4D85-B319-84807F37FF42}"/>
    <cellStyle name="Comma [0] 2 2 2 2" xfId="40242" hidden="1" xr:uid="{ACBEA152-AEC3-4017-9EAF-2293CC380B0C}"/>
    <cellStyle name="Comma [0] 2 2 2 2" xfId="40514" hidden="1" xr:uid="{C337C7FA-E49C-4875-8840-5163D315EFD0}"/>
    <cellStyle name="Comma [0] 2 2 2 2" xfId="40719" hidden="1" xr:uid="{CC524B89-3C56-48F9-AFE1-8C4EE23BD0A9}"/>
    <cellStyle name="Comma [0] 2 2 2 2" xfId="41998" hidden="1" xr:uid="{4C75CC3A-754A-4E7B-A14A-624C1EC776EB}"/>
    <cellStyle name="Comma [0] 2 2 2 2" xfId="42270" hidden="1" xr:uid="{D1A995AE-4D19-4912-87DC-ADB5B7E9ACD9}"/>
    <cellStyle name="Comma [0] 2 2 2 2" xfId="42475" hidden="1" xr:uid="{51F50719-D25F-412D-8329-CB245EEABC02}"/>
    <cellStyle name="Comma [0] 2 2 2 2" xfId="43754" hidden="1" xr:uid="{0628C073-AA29-494B-8F17-A9CE03EB93A9}"/>
    <cellStyle name="Comma [0] 2 2 2 2" xfId="44026" hidden="1" xr:uid="{B4293483-2B15-4331-A883-70720A11E4AD}"/>
    <cellStyle name="Comma [0] 2 2 2 2" xfId="44231" hidden="1" xr:uid="{590BD108-F2AE-4F20-8F7F-F75AF93AEC2F}"/>
    <cellStyle name="Comma [0] 2 2 2 2" xfId="45510" hidden="1" xr:uid="{3F864542-7704-4B38-896E-2252CC2B0823}"/>
    <cellStyle name="Comma [0] 2 2 2 2" xfId="45782" hidden="1" xr:uid="{7820AC52-B812-4685-B998-B6516BECD3AA}"/>
    <cellStyle name="Comma [0] 2 2 2 2" xfId="45987" hidden="1" xr:uid="{EC49CA4F-2583-4E34-9B75-479D1E777876}"/>
    <cellStyle name="Comma [0] 2 2 2 2" xfId="47266" hidden="1" xr:uid="{D6F8CF74-0519-4B6D-BB0D-0EFA550841B7}"/>
    <cellStyle name="Comma [0] 2 2 2 2" xfId="47538" hidden="1" xr:uid="{BA3BBEF1-5A72-4606-9347-49E955DFE5CA}"/>
    <cellStyle name="Comma [0] 2 2 2 2" xfId="47743" hidden="1" xr:uid="{8D2D7B6F-C964-4DAF-B80A-0E79A166B55B}"/>
    <cellStyle name="Comma [0] 2 2 2 2" xfId="49019" hidden="1" xr:uid="{C546CEAF-EBE6-459B-A368-52CAA0A8F1C7}"/>
    <cellStyle name="Comma [0] 2 2 2 2" xfId="49291" hidden="1" xr:uid="{F928197F-5BED-4D64-BDB1-C5D77FE6D700}"/>
    <cellStyle name="Comma [0] 2 2 2 2" xfId="49496" hidden="1" xr:uid="{A9DCCEA9-75EC-43E3-AE7A-2F6F36216CE1}"/>
    <cellStyle name="Comma [0] 2 2 2 2" xfId="50769" hidden="1" xr:uid="{B2C4C862-753A-4E8D-9142-552028025F62}"/>
    <cellStyle name="Comma [0] 2 2 2 2" xfId="51041" hidden="1" xr:uid="{F6E9965E-0E19-4CF9-B7BC-91F4FB1D9D16}"/>
    <cellStyle name="Comma [0] 2 2 2 2" xfId="51246" hidden="1" xr:uid="{604A8D12-FFF1-451A-992C-62EA72D27166}"/>
    <cellStyle name="Comma [0] 2 2 2 2" xfId="52513" hidden="1" xr:uid="{9FA76C15-90D3-4122-900C-93FB150F3194}"/>
    <cellStyle name="Comma [0] 2 2 2 2" xfId="52785" hidden="1" xr:uid="{1D1BAE0F-3DD7-45A5-8F74-7DBECEFB4A5F}"/>
    <cellStyle name="Comma [0] 2 2 2 2" xfId="52990" hidden="1" xr:uid="{617AA31B-D5BC-469A-A83E-E0229BE3D7A8}"/>
    <cellStyle name="Comma [0] 2 2 2 2" xfId="54247" hidden="1" xr:uid="{03512B63-B5D4-4CAD-9F60-ACDBE5FF1703}"/>
    <cellStyle name="Comma [0] 2 2 2 2" xfId="54519" hidden="1" xr:uid="{EBE19C3B-698F-4273-A8BC-971BBA2DAA07}"/>
    <cellStyle name="Comma [0] 2 2 2 2" xfId="54724" hidden="1" xr:uid="{A7AFF0BA-8F02-4A3B-B540-D20180787CA0}"/>
    <cellStyle name="Comma [0] 2 2 2 2" xfId="55971" hidden="1" xr:uid="{202097A3-2FB1-44EA-854E-6F2769272B1E}"/>
    <cellStyle name="Comma [0] 2 2 2 2" xfId="56243" hidden="1" xr:uid="{32EF2E66-C4F8-4CC1-8834-E69B0C5A4D67}"/>
    <cellStyle name="Comma [0] 2 2 2 2" xfId="56448" hidden="1" xr:uid="{AE4AE083-56E5-4719-9E23-A0F3812A6456}"/>
    <cellStyle name="Comma [0] 2 2 2 2" xfId="57678" hidden="1" xr:uid="{0C05CD9A-886F-4F9B-95B3-D9F2BA78E1C1}"/>
    <cellStyle name="Comma [0] 2 2 2 2" xfId="57950" hidden="1" xr:uid="{6401083E-6D2A-4357-A8E0-33060EBBD24C}"/>
    <cellStyle name="Comma [0] 2 2 2 2" xfId="58155" hidden="1" xr:uid="{DA75A5EF-DE10-43FC-A779-5EA2D126A75C}"/>
    <cellStyle name="Comma [0] 2 2 2 2" xfId="59372" hidden="1" xr:uid="{30E5D0D6-92EF-4FE2-BB30-6098A4692CAA}"/>
    <cellStyle name="Comma [0] 2 2 2 2" xfId="59644" hidden="1" xr:uid="{E2752168-E364-450A-AEDE-CE4B6ABA1F1F}"/>
    <cellStyle name="Comma [0] 2 2 2 2" xfId="59849" hidden="1" xr:uid="{680DE8E4-A7B7-460A-9C6E-2BFEA3D98F63}"/>
    <cellStyle name="Comma [0] 2 2 2 2" xfId="61033" hidden="1" xr:uid="{B26845FE-88E3-4406-B4C5-C3D350FC349A}"/>
    <cellStyle name="Comma [0] 2 2 2 2" xfId="61305" hidden="1" xr:uid="{FF684220-9F78-440E-9611-8FF07F21E126}"/>
    <cellStyle name="Comma [0] 2 2 2 2" xfId="61510" hidden="1" xr:uid="{13932EF4-54AC-4D02-B2A6-87A7E404970D}"/>
    <cellStyle name="Comma [0] 2 2 2 2" xfId="62668" hidden="1" xr:uid="{18AB8677-B945-4B1A-9732-F9624931FB3B}"/>
    <cellStyle name="Comma [0] 2 2 2 2" xfId="62940" hidden="1" xr:uid="{5215B882-998B-4838-8ABC-F4C9C2083167}"/>
    <cellStyle name="Comma [0] 2 2 2 2" xfId="63145" hidden="1" xr:uid="{94874AB0-746D-43CF-84F7-593C2AED24DA}"/>
    <cellStyle name="Comma [0] 2 2 3" xfId="4733" xr:uid="{00000000-0005-0000-0000-000080120000}"/>
    <cellStyle name="Comma [0] 2 2 3 2" xfId="36837" xr:uid="{D431754C-0472-4D47-ADE8-4CBFB0D0C266}"/>
    <cellStyle name="Comma [0] 2 20" xfId="894" xr:uid="{00000000-0005-0000-0000-000081030000}"/>
    <cellStyle name="Comma [0] 2 20 2" xfId="1549" hidden="1" xr:uid="{00000000-0005-0000-0000-000010060000}"/>
    <cellStyle name="Comma [0] 2 20 2" xfId="2085" hidden="1" xr:uid="{00000000-0005-0000-0000-000028080000}"/>
    <cellStyle name="Comma [0] 2 20 2" xfId="2358" hidden="1" xr:uid="{00000000-0005-0000-0000-000039090000}"/>
    <cellStyle name="Comma [0] 2 20 2" xfId="2564" hidden="1" xr:uid="{00000000-0005-0000-0000-0000070A0000}"/>
    <cellStyle name="Comma [0] 2 20 2" xfId="33667" hidden="1" xr:uid="{86075FC5-5751-440F-BF26-719681C3B6E5}"/>
    <cellStyle name="Comma [0] 2 20 2" xfId="34200" hidden="1" xr:uid="{3B85C5FA-E35D-45C1-9946-8F7AD54834BE}"/>
    <cellStyle name="Comma [0] 2 20 2" xfId="34473" hidden="1" xr:uid="{D2BFFC1B-766A-405A-B724-75BE0D894D6A}"/>
    <cellStyle name="Comma [0] 2 20 2" xfId="34679" hidden="1" xr:uid="{116B1762-A4D0-4DAB-A00E-E237FED207F1}"/>
    <cellStyle name="Comma [0] 2 20 2" xfId="33032" xr:uid="{B160F73B-79AB-4EBC-B092-B3413AFFC039}"/>
    <cellStyle name="Comma [0] 2 20 2 2" xfId="5346" hidden="1" xr:uid="{00000000-0005-0000-0000-0000E5140000}"/>
    <cellStyle name="Comma [0] 2 20 2 2" xfId="5887" hidden="1" xr:uid="{00000000-0005-0000-0000-000002170000}"/>
    <cellStyle name="Comma [0] 2 20 2 2" xfId="6160" hidden="1" xr:uid="{00000000-0005-0000-0000-000013180000}"/>
    <cellStyle name="Comma [0] 2 20 2 2" xfId="6366" hidden="1" xr:uid="{00000000-0005-0000-0000-0000E1180000}"/>
    <cellStyle name="Comma [0] 2 20 2 2" xfId="8106" hidden="1" xr:uid="{00000000-0005-0000-0000-0000AD1F0000}"/>
    <cellStyle name="Comma [0] 2 20 2 2" xfId="8379" hidden="1" xr:uid="{00000000-0005-0000-0000-0000BE200000}"/>
    <cellStyle name="Comma [0] 2 20 2 2" xfId="8585" hidden="1" xr:uid="{00000000-0005-0000-0000-00008C210000}"/>
    <cellStyle name="Comma [0] 2 20 2 2" xfId="9862" hidden="1" xr:uid="{00000000-0005-0000-0000-000089260000}"/>
    <cellStyle name="Comma [0] 2 20 2 2" xfId="10135" hidden="1" xr:uid="{00000000-0005-0000-0000-00009A270000}"/>
    <cellStyle name="Comma [0] 2 20 2 2" xfId="10341" hidden="1" xr:uid="{00000000-0005-0000-0000-000068280000}"/>
    <cellStyle name="Comma [0] 2 20 2 2" xfId="11618" hidden="1" xr:uid="{00000000-0005-0000-0000-0000652D0000}"/>
    <cellStyle name="Comma [0] 2 20 2 2" xfId="11891" hidden="1" xr:uid="{00000000-0005-0000-0000-0000762E0000}"/>
    <cellStyle name="Comma [0] 2 20 2 2" xfId="12097" hidden="1" xr:uid="{00000000-0005-0000-0000-0000442F0000}"/>
    <cellStyle name="Comma [0] 2 20 2 2" xfId="13374" hidden="1" xr:uid="{00000000-0005-0000-0000-000041340000}"/>
    <cellStyle name="Comma [0] 2 20 2 2" xfId="13647" hidden="1" xr:uid="{00000000-0005-0000-0000-000052350000}"/>
    <cellStyle name="Comma [0] 2 20 2 2" xfId="13853" hidden="1" xr:uid="{00000000-0005-0000-0000-000020360000}"/>
    <cellStyle name="Comma [0] 2 20 2 2" xfId="15130" hidden="1" xr:uid="{00000000-0005-0000-0000-00001D3B0000}"/>
    <cellStyle name="Comma [0] 2 20 2 2" xfId="15403" hidden="1" xr:uid="{00000000-0005-0000-0000-00002E3C0000}"/>
    <cellStyle name="Comma [0] 2 20 2 2" xfId="15609" hidden="1" xr:uid="{00000000-0005-0000-0000-0000FC3C0000}"/>
    <cellStyle name="Comma [0] 2 20 2 2" xfId="16883" hidden="1" xr:uid="{00000000-0005-0000-0000-0000F6410000}"/>
    <cellStyle name="Comma [0] 2 20 2 2" xfId="17156" hidden="1" xr:uid="{00000000-0005-0000-0000-000007430000}"/>
    <cellStyle name="Comma [0] 2 20 2 2" xfId="17362" hidden="1" xr:uid="{00000000-0005-0000-0000-0000D5430000}"/>
    <cellStyle name="Comma [0] 2 20 2 2" xfId="18633" hidden="1" xr:uid="{00000000-0005-0000-0000-0000CC480000}"/>
    <cellStyle name="Comma [0] 2 20 2 2" xfId="18906" hidden="1" xr:uid="{00000000-0005-0000-0000-0000DD490000}"/>
    <cellStyle name="Comma [0] 2 20 2 2" xfId="19112" hidden="1" xr:uid="{00000000-0005-0000-0000-0000AB4A0000}"/>
    <cellStyle name="Comma [0] 2 20 2 2" xfId="20377" hidden="1" xr:uid="{00000000-0005-0000-0000-00009C4F0000}"/>
    <cellStyle name="Comma [0] 2 20 2 2" xfId="20650" hidden="1" xr:uid="{00000000-0005-0000-0000-0000AD500000}"/>
    <cellStyle name="Comma [0] 2 20 2 2" xfId="20856" hidden="1" xr:uid="{00000000-0005-0000-0000-00007B510000}"/>
    <cellStyle name="Comma [0] 2 20 2 2" xfId="22111" hidden="1" xr:uid="{00000000-0005-0000-0000-000062560000}"/>
    <cellStyle name="Comma [0] 2 20 2 2" xfId="22384" hidden="1" xr:uid="{00000000-0005-0000-0000-000073570000}"/>
    <cellStyle name="Comma [0] 2 20 2 2" xfId="22590" hidden="1" xr:uid="{00000000-0005-0000-0000-000041580000}"/>
    <cellStyle name="Comma [0] 2 20 2 2" xfId="23835" hidden="1" xr:uid="{00000000-0005-0000-0000-00001E5D0000}"/>
    <cellStyle name="Comma [0] 2 20 2 2" xfId="24108" hidden="1" xr:uid="{00000000-0005-0000-0000-00002F5E0000}"/>
    <cellStyle name="Comma [0] 2 20 2 2" xfId="24314" hidden="1" xr:uid="{00000000-0005-0000-0000-0000FD5E0000}"/>
    <cellStyle name="Comma [0] 2 20 2 2" xfId="25542" hidden="1" xr:uid="{00000000-0005-0000-0000-0000C9630000}"/>
    <cellStyle name="Comma [0] 2 20 2 2" xfId="25815" hidden="1" xr:uid="{00000000-0005-0000-0000-0000DA640000}"/>
    <cellStyle name="Comma [0] 2 20 2 2" xfId="26021" hidden="1" xr:uid="{00000000-0005-0000-0000-0000A8650000}"/>
    <cellStyle name="Comma [0] 2 20 2 2" xfId="27236" hidden="1" xr:uid="{00000000-0005-0000-0000-0000676A0000}"/>
    <cellStyle name="Comma [0] 2 20 2 2" xfId="27509" hidden="1" xr:uid="{00000000-0005-0000-0000-0000786B0000}"/>
    <cellStyle name="Comma [0] 2 20 2 2" xfId="27715" hidden="1" xr:uid="{00000000-0005-0000-0000-0000466C0000}"/>
    <cellStyle name="Comma [0] 2 20 2 2" xfId="28897" hidden="1" xr:uid="{00000000-0005-0000-0000-0000E4700000}"/>
    <cellStyle name="Comma [0] 2 20 2 2" xfId="29170" hidden="1" xr:uid="{00000000-0005-0000-0000-0000F5710000}"/>
    <cellStyle name="Comma [0] 2 20 2 2" xfId="29376" hidden="1" xr:uid="{00000000-0005-0000-0000-0000C3720000}"/>
    <cellStyle name="Comma [0] 2 20 2 2" xfId="30532" hidden="1" xr:uid="{00000000-0005-0000-0000-000047770000}"/>
    <cellStyle name="Comma [0] 2 20 2 2" xfId="30805" hidden="1" xr:uid="{00000000-0005-0000-0000-000058780000}"/>
    <cellStyle name="Comma [0] 2 20 2 2" xfId="31011" hidden="1" xr:uid="{00000000-0005-0000-0000-000026790000}"/>
    <cellStyle name="Comma [0] 2 20 2 2" xfId="37450" hidden="1" xr:uid="{65EEB16C-7874-4984-AB2A-351FCFC66FBF}"/>
    <cellStyle name="Comma [0] 2 20 2 2" xfId="37991" hidden="1" xr:uid="{928E2BFB-85E8-4BC6-83FB-1DE798E28D96}"/>
    <cellStyle name="Comma [0] 2 20 2 2" xfId="38264" hidden="1" xr:uid="{0F0EF506-0FAF-450D-851A-EBD2B8A51D44}"/>
    <cellStyle name="Comma [0] 2 20 2 2" xfId="38470" hidden="1" xr:uid="{8819CD88-67E7-4378-A511-834444ECC81F}"/>
    <cellStyle name="Comma [0] 2 20 2 2" xfId="40210" hidden="1" xr:uid="{13D2F872-D6AF-4B8D-A621-054499BEC3BC}"/>
    <cellStyle name="Comma [0] 2 20 2 2" xfId="40483" hidden="1" xr:uid="{45ADCF09-2FB2-4D03-A33C-2E6B40ADC797}"/>
    <cellStyle name="Comma [0] 2 20 2 2" xfId="40689" hidden="1" xr:uid="{546A60A8-4BF3-4068-ADC4-29C62475F6C0}"/>
    <cellStyle name="Comma [0] 2 20 2 2" xfId="41966" hidden="1" xr:uid="{6D5B8315-E160-4DED-B126-A13607F1FE5B}"/>
    <cellStyle name="Comma [0] 2 20 2 2" xfId="42239" hidden="1" xr:uid="{B9EDDE7B-0BD5-43C5-B01B-9101F228881F}"/>
    <cellStyle name="Comma [0] 2 20 2 2" xfId="42445" hidden="1" xr:uid="{322932AE-0F64-47AF-828D-4AE977DE08F5}"/>
    <cellStyle name="Comma [0] 2 20 2 2" xfId="43722" hidden="1" xr:uid="{0048F634-43E0-4B71-9AC9-25005C7D7BF2}"/>
    <cellStyle name="Comma [0] 2 20 2 2" xfId="43995" hidden="1" xr:uid="{9A36CCD0-4B73-4A6E-A8F4-2D92C4726106}"/>
    <cellStyle name="Comma [0] 2 20 2 2" xfId="44201" hidden="1" xr:uid="{CA8DB379-B40C-46B6-865E-81ADC45ADF6B}"/>
    <cellStyle name="Comma [0] 2 20 2 2" xfId="45478" hidden="1" xr:uid="{41280DC2-2AF3-4595-BFE9-3CD1BE769A31}"/>
    <cellStyle name="Comma [0] 2 20 2 2" xfId="45751" hidden="1" xr:uid="{F9C5925F-E3A3-416E-8892-6BE5FAEFA359}"/>
    <cellStyle name="Comma [0] 2 20 2 2" xfId="45957" hidden="1" xr:uid="{0BDE2DA9-C2F7-4E0F-A574-9F1654496693}"/>
    <cellStyle name="Comma [0] 2 20 2 2" xfId="47234" hidden="1" xr:uid="{F0104122-C0A5-4201-B3E3-0B69F1D589BE}"/>
    <cellStyle name="Comma [0] 2 20 2 2" xfId="47507" hidden="1" xr:uid="{37671F64-BD2E-4B33-BA4D-6C920DD2E5A5}"/>
    <cellStyle name="Comma [0] 2 20 2 2" xfId="47713" hidden="1" xr:uid="{63A8D8BE-AA54-44B3-A4C5-959EB3DCB557}"/>
    <cellStyle name="Comma [0] 2 20 2 2" xfId="48987" hidden="1" xr:uid="{D061413F-526F-4CE0-B35C-DA580ACD00D2}"/>
    <cellStyle name="Comma [0] 2 20 2 2" xfId="49260" hidden="1" xr:uid="{AD3E8090-99C4-4461-B3CF-143F44A91D24}"/>
    <cellStyle name="Comma [0] 2 20 2 2" xfId="49466" hidden="1" xr:uid="{F49986F1-155D-44CA-B3BB-5C166397FC25}"/>
    <cellStyle name="Comma [0] 2 20 2 2" xfId="50737" hidden="1" xr:uid="{3E74CB1D-949E-4E7E-91C6-271C75DF4B4F}"/>
    <cellStyle name="Comma [0] 2 20 2 2" xfId="51010" hidden="1" xr:uid="{0B497716-B429-433D-B47F-2C0E1D83278F}"/>
    <cellStyle name="Comma [0] 2 20 2 2" xfId="51216" hidden="1" xr:uid="{51D0BB90-DCB2-446A-96D3-8A9974451A9F}"/>
    <cellStyle name="Comma [0] 2 20 2 2" xfId="52481" hidden="1" xr:uid="{5DE582D6-68C9-4D7F-B36B-5AD5F1ABF63D}"/>
    <cellStyle name="Comma [0] 2 20 2 2" xfId="52754" hidden="1" xr:uid="{7F9E5AAB-D481-466F-9AC6-A841EA68D5AF}"/>
    <cellStyle name="Comma [0] 2 20 2 2" xfId="52960" hidden="1" xr:uid="{3AACD2FC-58B5-48D0-A8BB-49573962B53A}"/>
    <cellStyle name="Comma [0] 2 20 2 2" xfId="54215" hidden="1" xr:uid="{75017110-BA96-4642-AEA7-4E8E6505CC08}"/>
    <cellStyle name="Comma [0] 2 20 2 2" xfId="54488" hidden="1" xr:uid="{10591BC4-1111-42B5-8F3F-C471DD3AC2EE}"/>
    <cellStyle name="Comma [0] 2 20 2 2" xfId="54694" hidden="1" xr:uid="{0A9A0D7E-E0D9-40E4-9CC6-192BDF75E0B5}"/>
    <cellStyle name="Comma [0] 2 20 2 2" xfId="55939" hidden="1" xr:uid="{DB159704-FDA6-4964-9734-EB380D558DEF}"/>
    <cellStyle name="Comma [0] 2 20 2 2" xfId="56212" hidden="1" xr:uid="{F60D21CB-9254-4AA7-B018-117DAFD94C74}"/>
    <cellStyle name="Comma [0] 2 20 2 2" xfId="56418" hidden="1" xr:uid="{CCC60D77-8CCD-41D1-B807-4D221DAA78C8}"/>
    <cellStyle name="Comma [0] 2 20 2 2" xfId="57646" hidden="1" xr:uid="{820787B6-6748-4BAB-8979-8C362FC743C8}"/>
    <cellStyle name="Comma [0] 2 20 2 2" xfId="57919" hidden="1" xr:uid="{94F55115-E56F-4BC2-8DEC-1147B4F5AC7D}"/>
    <cellStyle name="Comma [0] 2 20 2 2" xfId="58125" hidden="1" xr:uid="{0758974E-BB28-47F6-93D6-63EF9624282C}"/>
    <cellStyle name="Comma [0] 2 20 2 2" xfId="59340" hidden="1" xr:uid="{2A8C691E-E40A-47DC-B78B-C69EB42B1B15}"/>
    <cellStyle name="Comma [0] 2 20 2 2" xfId="59613" hidden="1" xr:uid="{53ED1E24-A7DE-4E96-967A-06A9C4D33713}"/>
    <cellStyle name="Comma [0] 2 20 2 2" xfId="59819" hidden="1" xr:uid="{93F7DA33-28A0-4EC8-8FF7-59B2D980F4F8}"/>
    <cellStyle name="Comma [0] 2 20 2 2" xfId="61001" hidden="1" xr:uid="{3AE71AEF-84A9-4828-BD21-41B31A8C7FBF}"/>
    <cellStyle name="Comma [0] 2 20 2 2" xfId="61274" hidden="1" xr:uid="{EF9C0E3C-9E16-432C-B1C1-1AA1E06921E7}"/>
    <cellStyle name="Comma [0] 2 20 2 2" xfId="61480" hidden="1" xr:uid="{42FF721D-1745-4B5D-9033-39204EBD40F8}"/>
    <cellStyle name="Comma [0] 2 20 2 2" xfId="62636" hidden="1" xr:uid="{FEF4883F-AE66-48A1-B74B-8A3CCBFD0493}"/>
    <cellStyle name="Comma [0] 2 20 2 2" xfId="62909" hidden="1" xr:uid="{FBCE591B-E487-4974-9AE7-7934671A2CDE}"/>
    <cellStyle name="Comma [0] 2 20 2 2" xfId="63115" hidden="1" xr:uid="{10CFD8DE-5712-46A2-9BE0-929F0619B8BF}"/>
    <cellStyle name="Comma [0] 2 20 3" xfId="4685" xr:uid="{00000000-0005-0000-0000-000050120000}"/>
    <cellStyle name="Comma [0] 2 20 3 2" xfId="36789" xr:uid="{AF3B3BD7-0880-4ED4-B3A1-8772131642FE}"/>
    <cellStyle name="Comma [0] 2 200" xfId="425" xr:uid="{00000000-0005-0000-0000-0000AC010000}"/>
    <cellStyle name="Comma [0] 2 200 2" xfId="1084" hidden="1" xr:uid="{00000000-0005-0000-0000-00003F040000}"/>
    <cellStyle name="Comma [0] 2 200 2" xfId="1650" hidden="1" xr:uid="{00000000-0005-0000-0000-000075060000}"/>
    <cellStyle name="Comma [0] 2 200 2" xfId="1972" hidden="1" xr:uid="{00000000-0005-0000-0000-0000B7070000}"/>
    <cellStyle name="Comma [0] 2 200 2" xfId="2255" hidden="1" xr:uid="{00000000-0005-0000-0000-0000D2080000}"/>
    <cellStyle name="Comma [0] 2 200 2" xfId="33205" hidden="1" xr:uid="{B4EB385F-CB10-44F0-A7EB-3C0B8AFAE24E}"/>
    <cellStyle name="Comma [0] 2 200 2" xfId="33768" hidden="1" xr:uid="{53E9EB1E-1577-4DA2-A55D-AD1291DBAE91}"/>
    <cellStyle name="Comma [0] 2 200 2" xfId="34087" hidden="1" xr:uid="{71AF4985-F114-44B7-AD4C-586EE2FC1C52}"/>
    <cellStyle name="Comma [0] 2 200 2" xfId="34370" hidden="1" xr:uid="{B0401CE5-5387-481E-A4DF-CC5083D77F77}"/>
    <cellStyle name="Comma [0] 2 200 2" xfId="32563" xr:uid="{9D8A0633-3774-4F6A-B9BB-48446DC92770}"/>
    <cellStyle name="Comma [0] 2 200 2 2" xfId="4877" hidden="1" xr:uid="{00000000-0005-0000-0000-000010130000}"/>
    <cellStyle name="Comma [0] 2 200 2 2" xfId="5447" hidden="1" xr:uid="{00000000-0005-0000-0000-00004A150000}"/>
    <cellStyle name="Comma [0] 2 200 2 2" xfId="5774" hidden="1" xr:uid="{00000000-0005-0000-0000-000091160000}"/>
    <cellStyle name="Comma [0] 2 200 2 2" xfId="6057" hidden="1" xr:uid="{00000000-0005-0000-0000-0000AC170000}"/>
    <cellStyle name="Comma [0] 2 200 2 2" xfId="7666" hidden="1" xr:uid="{00000000-0005-0000-0000-0000F51D0000}"/>
    <cellStyle name="Comma [0] 2 200 2 2" xfId="7993" hidden="1" xr:uid="{00000000-0005-0000-0000-00003C1F0000}"/>
    <cellStyle name="Comma [0] 2 200 2 2" xfId="8276" hidden="1" xr:uid="{00000000-0005-0000-0000-000057200000}"/>
    <cellStyle name="Comma [0] 2 200 2 2" xfId="9422" hidden="1" xr:uid="{00000000-0005-0000-0000-0000D1240000}"/>
    <cellStyle name="Comma [0] 2 200 2 2" xfId="9749" hidden="1" xr:uid="{00000000-0005-0000-0000-000018260000}"/>
    <cellStyle name="Comma [0] 2 200 2 2" xfId="10032" hidden="1" xr:uid="{00000000-0005-0000-0000-000033270000}"/>
    <cellStyle name="Comma [0] 2 200 2 2" xfId="11178" hidden="1" xr:uid="{00000000-0005-0000-0000-0000AD2B0000}"/>
    <cellStyle name="Comma [0] 2 200 2 2" xfId="11505" hidden="1" xr:uid="{00000000-0005-0000-0000-0000F42C0000}"/>
    <cellStyle name="Comma [0] 2 200 2 2" xfId="11788" hidden="1" xr:uid="{00000000-0005-0000-0000-00000F2E0000}"/>
    <cellStyle name="Comma [0] 2 200 2 2" xfId="12934" hidden="1" xr:uid="{00000000-0005-0000-0000-000089320000}"/>
    <cellStyle name="Comma [0] 2 200 2 2" xfId="13261" hidden="1" xr:uid="{00000000-0005-0000-0000-0000D0330000}"/>
    <cellStyle name="Comma [0] 2 200 2 2" xfId="13544" hidden="1" xr:uid="{00000000-0005-0000-0000-0000EB340000}"/>
    <cellStyle name="Comma [0] 2 200 2 2" xfId="14690" hidden="1" xr:uid="{00000000-0005-0000-0000-000065390000}"/>
    <cellStyle name="Comma [0] 2 200 2 2" xfId="15017" hidden="1" xr:uid="{00000000-0005-0000-0000-0000AC3A0000}"/>
    <cellStyle name="Comma [0] 2 200 2 2" xfId="15300" hidden="1" xr:uid="{00000000-0005-0000-0000-0000C73B0000}"/>
    <cellStyle name="Comma [0] 2 200 2 2" xfId="16443" hidden="1" xr:uid="{00000000-0005-0000-0000-00003E400000}"/>
    <cellStyle name="Comma [0] 2 200 2 2" xfId="16770" hidden="1" xr:uid="{00000000-0005-0000-0000-000085410000}"/>
    <cellStyle name="Comma [0] 2 200 2 2" xfId="17053" hidden="1" xr:uid="{00000000-0005-0000-0000-0000A0420000}"/>
    <cellStyle name="Comma [0] 2 200 2 2" xfId="18193" hidden="1" xr:uid="{00000000-0005-0000-0000-000014470000}"/>
    <cellStyle name="Comma [0] 2 200 2 2" xfId="18520" hidden="1" xr:uid="{00000000-0005-0000-0000-00005B480000}"/>
    <cellStyle name="Comma [0] 2 200 2 2" xfId="18803" hidden="1" xr:uid="{00000000-0005-0000-0000-000076490000}"/>
    <cellStyle name="Comma [0] 2 200 2 2" xfId="19937" hidden="1" xr:uid="{00000000-0005-0000-0000-0000E44D0000}"/>
    <cellStyle name="Comma [0] 2 200 2 2" xfId="20264" hidden="1" xr:uid="{00000000-0005-0000-0000-00002B4F0000}"/>
    <cellStyle name="Comma [0] 2 200 2 2" xfId="20547" hidden="1" xr:uid="{00000000-0005-0000-0000-000046500000}"/>
    <cellStyle name="Comma [0] 2 200 2 2" xfId="21671" hidden="1" xr:uid="{00000000-0005-0000-0000-0000AA540000}"/>
    <cellStyle name="Comma [0] 2 200 2 2" xfId="21998" hidden="1" xr:uid="{00000000-0005-0000-0000-0000F1550000}"/>
    <cellStyle name="Comma [0] 2 200 2 2" xfId="22281" hidden="1" xr:uid="{00000000-0005-0000-0000-00000C570000}"/>
    <cellStyle name="Comma [0] 2 200 2 2" xfId="23395" hidden="1" xr:uid="{00000000-0005-0000-0000-0000665B0000}"/>
    <cellStyle name="Comma [0] 2 200 2 2" xfId="23722" hidden="1" xr:uid="{00000000-0005-0000-0000-0000AD5C0000}"/>
    <cellStyle name="Comma [0] 2 200 2 2" xfId="24005" hidden="1" xr:uid="{00000000-0005-0000-0000-0000C85D0000}"/>
    <cellStyle name="Comma [0] 2 200 2 2" xfId="25102" hidden="1" xr:uid="{00000000-0005-0000-0000-000011620000}"/>
    <cellStyle name="Comma [0] 2 200 2 2" xfId="25429" hidden="1" xr:uid="{00000000-0005-0000-0000-000058630000}"/>
    <cellStyle name="Comma [0] 2 200 2 2" xfId="25712" hidden="1" xr:uid="{00000000-0005-0000-0000-000073640000}"/>
    <cellStyle name="Comma [0] 2 200 2 2" xfId="26796" hidden="1" xr:uid="{00000000-0005-0000-0000-0000AF680000}"/>
    <cellStyle name="Comma [0] 2 200 2 2" xfId="27123" hidden="1" xr:uid="{00000000-0005-0000-0000-0000F6690000}"/>
    <cellStyle name="Comma [0] 2 200 2 2" xfId="27406" hidden="1" xr:uid="{00000000-0005-0000-0000-0000116B0000}"/>
    <cellStyle name="Comma [0] 2 200 2 2" xfId="28457" hidden="1" xr:uid="{00000000-0005-0000-0000-00002C6F0000}"/>
    <cellStyle name="Comma [0] 2 200 2 2" xfId="28784" hidden="1" xr:uid="{00000000-0005-0000-0000-000073700000}"/>
    <cellStyle name="Comma [0] 2 200 2 2" xfId="29067" hidden="1" xr:uid="{00000000-0005-0000-0000-00008E710000}"/>
    <cellStyle name="Comma [0] 2 200 2 2" xfId="30092" hidden="1" xr:uid="{00000000-0005-0000-0000-00008F750000}"/>
    <cellStyle name="Comma [0] 2 200 2 2" xfId="30419" hidden="1" xr:uid="{00000000-0005-0000-0000-0000D6760000}"/>
    <cellStyle name="Comma [0] 2 200 2 2" xfId="30702" hidden="1" xr:uid="{00000000-0005-0000-0000-0000F1770000}"/>
    <cellStyle name="Comma [0] 2 200 2 2" xfId="31614" hidden="1" xr:uid="{00000000-0005-0000-0000-0000817B0000}"/>
    <cellStyle name="Comma [0] 2 200 2 2" xfId="31930" hidden="1" xr:uid="{00000000-0005-0000-0000-0000BD7C0000}"/>
    <cellStyle name="Comma [0] 2 200 2 2" xfId="36981" hidden="1" xr:uid="{A0BFADC0-E0DF-454F-9BAE-AB3E75F37BC2}"/>
    <cellStyle name="Comma [0] 2 200 2 2" xfId="37551" hidden="1" xr:uid="{7EDC34C1-61EA-4956-A2AA-CC497AB7C231}"/>
    <cellStyle name="Comma [0] 2 200 2 2" xfId="37878" hidden="1" xr:uid="{AF1B9382-036E-4D8E-B702-8EAFB1C5C90A}"/>
    <cellStyle name="Comma [0] 2 200 2 2" xfId="38161" hidden="1" xr:uid="{B8725E07-D14C-4AD1-BFFD-1C3E01DF73A3}"/>
    <cellStyle name="Comma [0] 2 200 2 2" xfId="39770" hidden="1" xr:uid="{8CAB84D8-AAA5-4E40-B525-3E0CEB49EC8D}"/>
    <cellStyle name="Comma [0] 2 200 2 2" xfId="40097" hidden="1" xr:uid="{CBB1A8C8-02E4-486C-B0D4-E9DA0A02500B}"/>
    <cellStyle name="Comma [0] 2 200 2 2" xfId="40380" hidden="1" xr:uid="{98400F33-608F-42C1-9FA0-C035E60486D6}"/>
    <cellStyle name="Comma [0] 2 200 2 2" xfId="41526" hidden="1" xr:uid="{C3374C65-7EF1-487C-BA90-2C562EA8DFE4}"/>
    <cellStyle name="Comma [0] 2 200 2 2" xfId="41853" hidden="1" xr:uid="{60ED14CA-E92A-4E88-88CA-E0686C5DCB36}"/>
    <cellStyle name="Comma [0] 2 200 2 2" xfId="42136" hidden="1" xr:uid="{E56F12FE-FCBC-4CEF-AC6C-275B96298F0E}"/>
    <cellStyle name="Comma [0] 2 200 2 2" xfId="43282" hidden="1" xr:uid="{1375EC29-DFCE-4879-9F8F-44FDC5C2E970}"/>
    <cellStyle name="Comma [0] 2 200 2 2" xfId="43609" hidden="1" xr:uid="{FD2A0924-4618-43C3-B38E-F76BD8C90486}"/>
    <cellStyle name="Comma [0] 2 200 2 2" xfId="43892" hidden="1" xr:uid="{0036D124-6EB2-4FF2-98B6-497C37448605}"/>
    <cellStyle name="Comma [0] 2 200 2 2" xfId="45038" hidden="1" xr:uid="{1EAAC21C-EDA9-4020-990F-C66066EB0A7E}"/>
    <cellStyle name="Comma [0] 2 200 2 2" xfId="45365" hidden="1" xr:uid="{7FFCFA50-9A9C-4E76-A306-B9CE5778AA0A}"/>
    <cellStyle name="Comma [0] 2 200 2 2" xfId="45648" hidden="1" xr:uid="{870F81A9-AC33-49B2-AC3B-8E5698BA576D}"/>
    <cellStyle name="Comma [0] 2 200 2 2" xfId="46794" hidden="1" xr:uid="{44A64A76-C584-406F-A259-841E7953E2FA}"/>
    <cellStyle name="Comma [0] 2 200 2 2" xfId="47121" hidden="1" xr:uid="{7479E979-7F55-429A-8420-5323EBB06A9C}"/>
    <cellStyle name="Comma [0] 2 200 2 2" xfId="47404" hidden="1" xr:uid="{135BCD37-2153-466C-9479-E0BC4FAFFDA7}"/>
    <cellStyle name="Comma [0] 2 200 2 2" xfId="48547" hidden="1" xr:uid="{FE3489BB-22D0-44B1-B8A9-3C56D71C9118}"/>
    <cellStyle name="Comma [0] 2 200 2 2" xfId="48874" hidden="1" xr:uid="{06F1D533-F55C-4EDD-8F62-F3CD7366B167}"/>
    <cellStyle name="Comma [0] 2 200 2 2" xfId="49157" hidden="1" xr:uid="{DE50C764-F322-40B6-8D63-C7AD0DEB42FD}"/>
    <cellStyle name="Comma [0] 2 200 2 2" xfId="50297" hidden="1" xr:uid="{C242D275-9062-48B9-8834-F1251707097A}"/>
    <cellStyle name="Comma [0] 2 200 2 2" xfId="50624" hidden="1" xr:uid="{5BD9EB81-DBD8-429E-81BB-4BDBA95F8D09}"/>
    <cellStyle name="Comma [0] 2 200 2 2" xfId="50907" hidden="1" xr:uid="{0550B0C3-D6C5-4830-BE63-E04D46E602E0}"/>
    <cellStyle name="Comma [0] 2 200 2 2" xfId="52041" hidden="1" xr:uid="{D0AC8074-14FA-4DD3-B6A3-46494B8BE6F4}"/>
    <cellStyle name="Comma [0] 2 200 2 2" xfId="52368" hidden="1" xr:uid="{738F4323-9975-47A5-B874-DD79A051A353}"/>
    <cellStyle name="Comma [0] 2 200 2 2" xfId="52651" hidden="1" xr:uid="{5F6FB6D8-AB2B-47E2-837A-309887BC1CCE}"/>
    <cellStyle name="Comma [0] 2 200 2 2" xfId="53775" hidden="1" xr:uid="{562837BC-5E7C-4EFD-BF2E-ED70F50438EA}"/>
    <cellStyle name="Comma [0] 2 200 2 2" xfId="54102" hidden="1" xr:uid="{EA992550-C88C-4F7B-919F-4A772A99BE43}"/>
    <cellStyle name="Comma [0] 2 200 2 2" xfId="54385" hidden="1" xr:uid="{0BCD2E91-C86D-40E4-90A0-54A584D2223E}"/>
    <cellStyle name="Comma [0] 2 200 2 2" xfId="55499" hidden="1" xr:uid="{6B9BB020-77F7-4DBB-B8F8-C0ADE1CCA126}"/>
    <cellStyle name="Comma [0] 2 200 2 2" xfId="55826" hidden="1" xr:uid="{F1C29683-81B4-4120-B993-5C9D91CD2354}"/>
    <cellStyle name="Comma [0] 2 200 2 2" xfId="56109" hidden="1" xr:uid="{E8792B43-B915-493D-8EB7-E956E34BB3D2}"/>
    <cellStyle name="Comma [0] 2 200 2 2" xfId="57206" hidden="1" xr:uid="{F3C1D3B1-6AA8-4F71-B3EC-84AF69647A65}"/>
    <cellStyle name="Comma [0] 2 200 2 2" xfId="57533" hidden="1" xr:uid="{28E6499E-3ACA-4683-8066-C94DD084BADE}"/>
    <cellStyle name="Comma [0] 2 200 2 2" xfId="57816" hidden="1" xr:uid="{F9F701F5-A0CC-429B-A248-26EC410BC9AA}"/>
    <cellStyle name="Comma [0] 2 200 2 2" xfId="58900" hidden="1" xr:uid="{6B15F208-3067-4A63-A1C8-112E6D767BBC}"/>
    <cellStyle name="Comma [0] 2 200 2 2" xfId="59227" hidden="1" xr:uid="{BC253CC7-AB54-45D8-91B9-8B0E652B975D}"/>
    <cellStyle name="Comma [0] 2 200 2 2" xfId="59510" hidden="1" xr:uid="{3C9AEED0-D54E-41FC-A817-76751AB8E8C0}"/>
    <cellStyle name="Comma [0] 2 200 2 2" xfId="60561" hidden="1" xr:uid="{FD6FA7F8-868B-4500-AA13-FF79B2E13992}"/>
    <cellStyle name="Comma [0] 2 200 2 2" xfId="60888" hidden="1" xr:uid="{5CF50C54-E903-49E6-B225-D5E1A3AF35D2}"/>
    <cellStyle name="Comma [0] 2 200 2 2" xfId="61171" hidden="1" xr:uid="{7FF7D75C-200F-48E4-B859-26595BF17860}"/>
    <cellStyle name="Comma [0] 2 200 2 2" xfId="62196" hidden="1" xr:uid="{F9B60B08-672E-4FA2-AE88-0193FB81F6DD}"/>
    <cellStyle name="Comma [0] 2 200 2 2" xfId="62523" hidden="1" xr:uid="{649A0778-2666-41CE-8811-FA6BC6A9489D}"/>
    <cellStyle name="Comma [0] 2 200 2 2" xfId="62806" hidden="1" xr:uid="{22EA5AF8-B3B1-4DD7-B32C-69FC069B4081}"/>
    <cellStyle name="Comma [0] 2 200 2 2" xfId="63718" hidden="1" xr:uid="{5620F86C-F4E1-4FED-9C41-A195CCFF20C6}"/>
    <cellStyle name="Comma [0] 2 200 2 2" xfId="64034" hidden="1" xr:uid="{A6C6CE3B-9EAF-45E8-BECF-A158CE9FE1AB}"/>
    <cellStyle name="Comma [0] 2 200 3" xfId="4216" xr:uid="{00000000-0005-0000-0000-00007B100000}"/>
    <cellStyle name="Comma [0] 2 200 3 2" xfId="36320" xr:uid="{62E8EB51-A2D3-4AA4-AB58-78A34AE42558}"/>
    <cellStyle name="Comma [0] 2 201" xfId="417" xr:uid="{00000000-0005-0000-0000-0000A4010000}"/>
    <cellStyle name="Comma [0] 2 201 2" xfId="1076" hidden="1" xr:uid="{00000000-0005-0000-0000-000037040000}"/>
    <cellStyle name="Comma [0] 2 201 2" xfId="1642" hidden="1" xr:uid="{00000000-0005-0000-0000-00006D060000}"/>
    <cellStyle name="Comma [0] 2 201 2" xfId="1987" hidden="1" xr:uid="{00000000-0005-0000-0000-0000C6070000}"/>
    <cellStyle name="Comma [0] 2 201 2" xfId="2269" hidden="1" xr:uid="{00000000-0005-0000-0000-0000E0080000}"/>
    <cellStyle name="Comma [0] 2 201 2" xfId="33197" hidden="1" xr:uid="{91792BD1-9131-4B19-88E3-446A488E616F}"/>
    <cellStyle name="Comma [0] 2 201 2" xfId="33760" hidden="1" xr:uid="{D63FD5FD-6A6D-457E-938A-D932F760D8CE}"/>
    <cellStyle name="Comma [0] 2 201 2" xfId="34102" hidden="1" xr:uid="{78A04A54-C2B4-4821-8432-DBFAFF60F31D}"/>
    <cellStyle name="Comma [0] 2 201 2" xfId="34384" hidden="1" xr:uid="{80E52F7B-DF1E-488E-8EA0-36CE0B3BDD81}"/>
    <cellStyle name="Comma [0] 2 201 2" xfId="32555" xr:uid="{A70A5D4A-9540-4EF5-8D95-57EE059C39BE}"/>
    <cellStyle name="Comma [0] 2 201 2 2" xfId="4869" hidden="1" xr:uid="{00000000-0005-0000-0000-000008130000}"/>
    <cellStyle name="Comma [0] 2 201 2 2" xfId="5439" hidden="1" xr:uid="{00000000-0005-0000-0000-000042150000}"/>
    <cellStyle name="Comma [0] 2 201 2 2" xfId="5789" hidden="1" xr:uid="{00000000-0005-0000-0000-0000A0160000}"/>
    <cellStyle name="Comma [0] 2 201 2 2" xfId="6071" hidden="1" xr:uid="{00000000-0005-0000-0000-0000BA170000}"/>
    <cellStyle name="Comma [0] 2 201 2 2" xfId="7658" hidden="1" xr:uid="{00000000-0005-0000-0000-0000ED1D0000}"/>
    <cellStyle name="Comma [0] 2 201 2 2" xfId="8008" hidden="1" xr:uid="{00000000-0005-0000-0000-00004B1F0000}"/>
    <cellStyle name="Comma [0] 2 201 2 2" xfId="8290" hidden="1" xr:uid="{00000000-0005-0000-0000-000065200000}"/>
    <cellStyle name="Comma [0] 2 201 2 2" xfId="9414" hidden="1" xr:uid="{00000000-0005-0000-0000-0000C9240000}"/>
    <cellStyle name="Comma [0] 2 201 2 2" xfId="9764" hidden="1" xr:uid="{00000000-0005-0000-0000-000027260000}"/>
    <cellStyle name="Comma [0] 2 201 2 2" xfId="10046" hidden="1" xr:uid="{00000000-0005-0000-0000-000041270000}"/>
    <cellStyle name="Comma [0] 2 201 2 2" xfId="11170" hidden="1" xr:uid="{00000000-0005-0000-0000-0000A52B0000}"/>
    <cellStyle name="Comma [0] 2 201 2 2" xfId="11520" hidden="1" xr:uid="{00000000-0005-0000-0000-0000032D0000}"/>
    <cellStyle name="Comma [0] 2 201 2 2" xfId="11802" hidden="1" xr:uid="{00000000-0005-0000-0000-00001D2E0000}"/>
    <cellStyle name="Comma [0] 2 201 2 2" xfId="12926" hidden="1" xr:uid="{00000000-0005-0000-0000-000081320000}"/>
    <cellStyle name="Comma [0] 2 201 2 2" xfId="13276" hidden="1" xr:uid="{00000000-0005-0000-0000-0000DF330000}"/>
    <cellStyle name="Comma [0] 2 201 2 2" xfId="13558" hidden="1" xr:uid="{00000000-0005-0000-0000-0000F9340000}"/>
    <cellStyle name="Comma [0] 2 201 2 2" xfId="14682" hidden="1" xr:uid="{00000000-0005-0000-0000-00005D390000}"/>
    <cellStyle name="Comma [0] 2 201 2 2" xfId="15032" hidden="1" xr:uid="{00000000-0005-0000-0000-0000BB3A0000}"/>
    <cellStyle name="Comma [0] 2 201 2 2" xfId="15314" hidden="1" xr:uid="{00000000-0005-0000-0000-0000D53B0000}"/>
    <cellStyle name="Comma [0] 2 201 2 2" xfId="16435" hidden="1" xr:uid="{00000000-0005-0000-0000-000036400000}"/>
    <cellStyle name="Comma [0] 2 201 2 2" xfId="16785" hidden="1" xr:uid="{00000000-0005-0000-0000-000094410000}"/>
    <cellStyle name="Comma [0] 2 201 2 2" xfId="17067" hidden="1" xr:uid="{00000000-0005-0000-0000-0000AE420000}"/>
    <cellStyle name="Comma [0] 2 201 2 2" xfId="18185" hidden="1" xr:uid="{00000000-0005-0000-0000-00000C470000}"/>
    <cellStyle name="Comma [0] 2 201 2 2" xfId="18535" hidden="1" xr:uid="{00000000-0005-0000-0000-00006A480000}"/>
    <cellStyle name="Comma [0] 2 201 2 2" xfId="18817" hidden="1" xr:uid="{00000000-0005-0000-0000-000084490000}"/>
    <cellStyle name="Comma [0] 2 201 2 2" xfId="19929" hidden="1" xr:uid="{00000000-0005-0000-0000-0000DC4D0000}"/>
    <cellStyle name="Comma [0] 2 201 2 2" xfId="20279" hidden="1" xr:uid="{00000000-0005-0000-0000-00003A4F0000}"/>
    <cellStyle name="Comma [0] 2 201 2 2" xfId="20561" hidden="1" xr:uid="{00000000-0005-0000-0000-000054500000}"/>
    <cellStyle name="Comma [0] 2 201 2 2" xfId="21663" hidden="1" xr:uid="{00000000-0005-0000-0000-0000A2540000}"/>
    <cellStyle name="Comma [0] 2 201 2 2" xfId="22013" hidden="1" xr:uid="{00000000-0005-0000-0000-000000560000}"/>
    <cellStyle name="Comma [0] 2 201 2 2" xfId="22295" hidden="1" xr:uid="{00000000-0005-0000-0000-00001A570000}"/>
    <cellStyle name="Comma [0] 2 201 2 2" xfId="23387" hidden="1" xr:uid="{00000000-0005-0000-0000-00005E5B0000}"/>
    <cellStyle name="Comma [0] 2 201 2 2" xfId="23737" hidden="1" xr:uid="{00000000-0005-0000-0000-0000BC5C0000}"/>
    <cellStyle name="Comma [0] 2 201 2 2" xfId="24019" hidden="1" xr:uid="{00000000-0005-0000-0000-0000D65D0000}"/>
    <cellStyle name="Comma [0] 2 201 2 2" xfId="25094" hidden="1" xr:uid="{00000000-0005-0000-0000-000009620000}"/>
    <cellStyle name="Comma [0] 2 201 2 2" xfId="25444" hidden="1" xr:uid="{00000000-0005-0000-0000-000067630000}"/>
    <cellStyle name="Comma [0] 2 201 2 2" xfId="25726" hidden="1" xr:uid="{00000000-0005-0000-0000-000081640000}"/>
    <cellStyle name="Comma [0] 2 201 2 2" xfId="26788" hidden="1" xr:uid="{00000000-0005-0000-0000-0000A7680000}"/>
    <cellStyle name="Comma [0] 2 201 2 2" xfId="27138" hidden="1" xr:uid="{00000000-0005-0000-0000-0000056A0000}"/>
    <cellStyle name="Comma [0] 2 201 2 2" xfId="27420" hidden="1" xr:uid="{00000000-0005-0000-0000-00001F6B0000}"/>
    <cellStyle name="Comma [0] 2 201 2 2" xfId="28449" hidden="1" xr:uid="{00000000-0005-0000-0000-0000246F0000}"/>
    <cellStyle name="Comma [0] 2 201 2 2" xfId="28799" hidden="1" xr:uid="{00000000-0005-0000-0000-000082700000}"/>
    <cellStyle name="Comma [0] 2 201 2 2" xfId="29081" hidden="1" xr:uid="{00000000-0005-0000-0000-00009C710000}"/>
    <cellStyle name="Comma [0] 2 201 2 2" xfId="30084" hidden="1" xr:uid="{00000000-0005-0000-0000-000087750000}"/>
    <cellStyle name="Comma [0] 2 201 2 2" xfId="30434" hidden="1" xr:uid="{00000000-0005-0000-0000-0000E5760000}"/>
    <cellStyle name="Comma [0] 2 201 2 2" xfId="30716" hidden="1" xr:uid="{00000000-0005-0000-0000-0000FF770000}"/>
    <cellStyle name="Comma [0] 2 201 2 2" xfId="31606" hidden="1" xr:uid="{00000000-0005-0000-0000-0000797B0000}"/>
    <cellStyle name="Comma [0] 2 201 2 2" xfId="31945" hidden="1" xr:uid="{00000000-0005-0000-0000-0000CC7C0000}"/>
    <cellStyle name="Comma [0] 2 201 2 2" xfId="36973" hidden="1" xr:uid="{2D21C26D-7713-49AB-B082-6667AD052D9C}"/>
    <cellStyle name="Comma [0] 2 201 2 2" xfId="37543" hidden="1" xr:uid="{CE1F1CE2-13A9-48DF-B212-FC4AB70E381E}"/>
    <cellStyle name="Comma [0] 2 201 2 2" xfId="37893" hidden="1" xr:uid="{4CCE97B0-F3C3-4E38-9395-521F46285094}"/>
    <cellStyle name="Comma [0] 2 201 2 2" xfId="38175" hidden="1" xr:uid="{A3916440-D591-4A6C-B34B-00CE191A080D}"/>
    <cellStyle name="Comma [0] 2 201 2 2" xfId="39762" hidden="1" xr:uid="{67809239-A31D-437E-8AD2-7F05AFDCF17D}"/>
    <cellStyle name="Comma [0] 2 201 2 2" xfId="40112" hidden="1" xr:uid="{C80E3D4F-8622-46F7-99D2-2F9A63E8B870}"/>
    <cellStyle name="Comma [0] 2 201 2 2" xfId="40394" hidden="1" xr:uid="{54ECB2F4-5FAA-4EF8-99C2-261108CA27FD}"/>
    <cellStyle name="Comma [0] 2 201 2 2" xfId="41518" hidden="1" xr:uid="{2E0200F2-EA05-4483-B1D8-3D737E7A21E5}"/>
    <cellStyle name="Comma [0] 2 201 2 2" xfId="41868" hidden="1" xr:uid="{64ECFF7C-30FC-40A4-B76B-06FD0A746D94}"/>
    <cellStyle name="Comma [0] 2 201 2 2" xfId="42150" hidden="1" xr:uid="{CE2BE6DC-34EE-44F4-AB72-B73FF1CD8655}"/>
    <cellStyle name="Comma [0] 2 201 2 2" xfId="43274" hidden="1" xr:uid="{BA64DCB7-AEBC-424B-BAA5-016FDDEEFEA3}"/>
    <cellStyle name="Comma [0] 2 201 2 2" xfId="43624" hidden="1" xr:uid="{0CD63905-BCC5-4B59-B002-AE649286F73C}"/>
    <cellStyle name="Comma [0] 2 201 2 2" xfId="43906" hidden="1" xr:uid="{D45A1183-DD9A-48A3-903B-677F6D537F1A}"/>
    <cellStyle name="Comma [0] 2 201 2 2" xfId="45030" hidden="1" xr:uid="{D4339C1F-42EF-4CC7-B657-BB14D9E5960F}"/>
    <cellStyle name="Comma [0] 2 201 2 2" xfId="45380" hidden="1" xr:uid="{88522DD1-8F91-4160-8544-186885F08C09}"/>
    <cellStyle name="Comma [0] 2 201 2 2" xfId="45662" hidden="1" xr:uid="{A26CB119-97A3-4EFC-9859-5FCFDA134FF8}"/>
    <cellStyle name="Comma [0] 2 201 2 2" xfId="46786" hidden="1" xr:uid="{1156E7FB-03E1-4143-A7C4-287EE61E646B}"/>
    <cellStyle name="Comma [0] 2 201 2 2" xfId="47136" hidden="1" xr:uid="{F4B9AF0A-2D10-40BD-A010-77EDAF72D78D}"/>
    <cellStyle name="Comma [0] 2 201 2 2" xfId="47418" hidden="1" xr:uid="{C5335C36-D869-482A-840C-8E141BFED2BF}"/>
    <cellStyle name="Comma [0] 2 201 2 2" xfId="48539" hidden="1" xr:uid="{6E2DDC02-5994-417B-AF57-D10DF5FAF47E}"/>
    <cellStyle name="Comma [0] 2 201 2 2" xfId="48889" hidden="1" xr:uid="{07E837D4-0CF4-4659-A463-801FFB50A773}"/>
    <cellStyle name="Comma [0] 2 201 2 2" xfId="49171" hidden="1" xr:uid="{E0C06FA6-B969-4244-8089-F55A74BB7883}"/>
    <cellStyle name="Comma [0] 2 201 2 2" xfId="50289" hidden="1" xr:uid="{CC51E642-C987-4078-9C8E-7265823CE751}"/>
    <cellStyle name="Comma [0] 2 201 2 2" xfId="50639" hidden="1" xr:uid="{6736581B-3086-44A3-A118-7D109489392B}"/>
    <cellStyle name="Comma [0] 2 201 2 2" xfId="50921" hidden="1" xr:uid="{6FA5C1F9-A975-4BBC-BB69-CCA73466C8AC}"/>
    <cellStyle name="Comma [0] 2 201 2 2" xfId="52033" hidden="1" xr:uid="{0C664EC8-5B16-4109-8091-E639D7D81F4B}"/>
    <cellStyle name="Comma [0] 2 201 2 2" xfId="52383" hidden="1" xr:uid="{E2EE9F08-C2D6-44F9-A84B-8EFC57057685}"/>
    <cellStyle name="Comma [0] 2 201 2 2" xfId="52665" hidden="1" xr:uid="{FBCDB8DA-0960-4F69-A115-4340AB22D327}"/>
    <cellStyle name="Comma [0] 2 201 2 2" xfId="53767" hidden="1" xr:uid="{00A8AA81-4838-4C4F-AAB8-9984900D2DD2}"/>
    <cellStyle name="Comma [0] 2 201 2 2" xfId="54117" hidden="1" xr:uid="{9CDCE848-47F2-4820-9792-25BB57E20F5F}"/>
    <cellStyle name="Comma [0] 2 201 2 2" xfId="54399" hidden="1" xr:uid="{FA359841-A279-4BCB-813A-B75B6D46386E}"/>
    <cellStyle name="Comma [0] 2 201 2 2" xfId="55491" hidden="1" xr:uid="{D8973904-DF26-4A85-AEFD-92EEA1EFBD78}"/>
    <cellStyle name="Comma [0] 2 201 2 2" xfId="55841" hidden="1" xr:uid="{85541CA0-E10D-4CD7-8E55-C32100EBC8B9}"/>
    <cellStyle name="Comma [0] 2 201 2 2" xfId="56123" hidden="1" xr:uid="{72D25CC8-EB9C-4F87-8406-1B508E9C8BFA}"/>
    <cellStyle name="Comma [0] 2 201 2 2" xfId="57198" hidden="1" xr:uid="{507D0ED1-349B-4CBF-A2C6-FD0DCE293F02}"/>
    <cellStyle name="Comma [0] 2 201 2 2" xfId="57548" hidden="1" xr:uid="{3801C4EC-E52D-4DE9-8F05-A9C29381C65F}"/>
    <cellStyle name="Comma [0] 2 201 2 2" xfId="57830" hidden="1" xr:uid="{C1BD6C83-6DED-4015-8C41-5120304875E5}"/>
    <cellStyle name="Comma [0] 2 201 2 2" xfId="58892" hidden="1" xr:uid="{B8C63460-315B-456C-A59E-3F20CF5B2AE2}"/>
    <cellStyle name="Comma [0] 2 201 2 2" xfId="59242" hidden="1" xr:uid="{F42D5E94-D93A-4FAB-825A-CE1F9E775EB1}"/>
    <cellStyle name="Comma [0] 2 201 2 2" xfId="59524" hidden="1" xr:uid="{EEB6BE18-BE90-4A2E-996F-6DBC964DC3E5}"/>
    <cellStyle name="Comma [0] 2 201 2 2" xfId="60553" hidden="1" xr:uid="{ACB26355-85F9-46C7-B092-EBD4BBA1BAA6}"/>
    <cellStyle name="Comma [0] 2 201 2 2" xfId="60903" hidden="1" xr:uid="{464B3FE5-78ED-4261-AD34-B232CF10AC23}"/>
    <cellStyle name="Comma [0] 2 201 2 2" xfId="61185" hidden="1" xr:uid="{CFC72F4F-A331-4579-B7A6-55A94856A2BC}"/>
    <cellStyle name="Comma [0] 2 201 2 2" xfId="62188" hidden="1" xr:uid="{3CD3F33F-5D4A-41CC-B509-66EEEE877FD2}"/>
    <cellStyle name="Comma [0] 2 201 2 2" xfId="62538" hidden="1" xr:uid="{CFC2DAAA-F961-4A5D-8C91-427C09DE9F24}"/>
    <cellStyle name="Comma [0] 2 201 2 2" xfId="62820" hidden="1" xr:uid="{0DF8D02E-94F7-4AC2-8985-184424625FD7}"/>
    <cellStyle name="Comma [0] 2 201 2 2" xfId="63710" hidden="1" xr:uid="{C1C9FD13-C868-409C-8A57-A0B7F7C365CB}"/>
    <cellStyle name="Comma [0] 2 201 2 2" xfId="64049" hidden="1" xr:uid="{76F3003E-654E-4C7D-A8EF-FEB6B6EA1218}"/>
    <cellStyle name="Comma [0] 2 201 3" xfId="4208" xr:uid="{00000000-0005-0000-0000-000073100000}"/>
    <cellStyle name="Comma [0] 2 201 3 2" xfId="36312" xr:uid="{FE31C100-EFFC-438B-9B3E-8BD7A49F2FE0}"/>
    <cellStyle name="Comma [0] 2 202" xfId="415" xr:uid="{00000000-0005-0000-0000-0000A2010000}"/>
    <cellStyle name="Comma [0] 2 202 2" xfId="1074" hidden="1" xr:uid="{00000000-0005-0000-0000-000035040000}"/>
    <cellStyle name="Comma [0] 2 202 2" xfId="1640" hidden="1" xr:uid="{00000000-0005-0000-0000-00006B060000}"/>
    <cellStyle name="Comma [0] 2 202 2" xfId="1984" hidden="1" xr:uid="{00000000-0005-0000-0000-0000C3070000}"/>
    <cellStyle name="Comma [0] 2 202 2" xfId="2266" hidden="1" xr:uid="{00000000-0005-0000-0000-0000DD080000}"/>
    <cellStyle name="Comma [0] 2 202 2" xfId="33195" hidden="1" xr:uid="{764525BB-6A4B-47E3-BFF9-4A5936B774FE}"/>
    <cellStyle name="Comma [0] 2 202 2" xfId="33758" hidden="1" xr:uid="{2555DB2E-5A58-4589-9DD2-1B81D7BA19D5}"/>
    <cellStyle name="Comma [0] 2 202 2" xfId="34099" hidden="1" xr:uid="{85D8FC6B-EA2C-4D8A-92B8-936F48963863}"/>
    <cellStyle name="Comma [0] 2 202 2" xfId="34381" hidden="1" xr:uid="{F746C9DF-D88B-478D-BC5B-118D25AAD823}"/>
    <cellStyle name="Comma [0] 2 202 2" xfId="32553" xr:uid="{8F1D39E7-5070-40D0-90A4-9D758D75D0B3}"/>
    <cellStyle name="Comma [0] 2 202 2 2" xfId="4867" hidden="1" xr:uid="{00000000-0005-0000-0000-000006130000}"/>
    <cellStyle name="Comma [0] 2 202 2 2" xfId="5437" hidden="1" xr:uid="{00000000-0005-0000-0000-000040150000}"/>
    <cellStyle name="Comma [0] 2 202 2 2" xfId="5786" hidden="1" xr:uid="{00000000-0005-0000-0000-00009D160000}"/>
    <cellStyle name="Comma [0] 2 202 2 2" xfId="6068" hidden="1" xr:uid="{00000000-0005-0000-0000-0000B7170000}"/>
    <cellStyle name="Comma [0] 2 202 2 2" xfId="7656" hidden="1" xr:uid="{00000000-0005-0000-0000-0000EB1D0000}"/>
    <cellStyle name="Comma [0] 2 202 2 2" xfId="8005" hidden="1" xr:uid="{00000000-0005-0000-0000-0000481F0000}"/>
    <cellStyle name="Comma [0] 2 202 2 2" xfId="8287" hidden="1" xr:uid="{00000000-0005-0000-0000-000062200000}"/>
    <cellStyle name="Comma [0] 2 202 2 2" xfId="9412" hidden="1" xr:uid="{00000000-0005-0000-0000-0000C7240000}"/>
    <cellStyle name="Comma [0] 2 202 2 2" xfId="9761" hidden="1" xr:uid="{00000000-0005-0000-0000-000024260000}"/>
    <cellStyle name="Comma [0] 2 202 2 2" xfId="10043" hidden="1" xr:uid="{00000000-0005-0000-0000-00003E270000}"/>
    <cellStyle name="Comma [0] 2 202 2 2" xfId="11168" hidden="1" xr:uid="{00000000-0005-0000-0000-0000A32B0000}"/>
    <cellStyle name="Comma [0] 2 202 2 2" xfId="11517" hidden="1" xr:uid="{00000000-0005-0000-0000-0000002D0000}"/>
    <cellStyle name="Comma [0] 2 202 2 2" xfId="11799" hidden="1" xr:uid="{00000000-0005-0000-0000-00001A2E0000}"/>
    <cellStyle name="Comma [0] 2 202 2 2" xfId="12924" hidden="1" xr:uid="{00000000-0005-0000-0000-00007F320000}"/>
    <cellStyle name="Comma [0] 2 202 2 2" xfId="13273" hidden="1" xr:uid="{00000000-0005-0000-0000-0000DC330000}"/>
    <cellStyle name="Comma [0] 2 202 2 2" xfId="13555" hidden="1" xr:uid="{00000000-0005-0000-0000-0000F6340000}"/>
    <cellStyle name="Comma [0] 2 202 2 2" xfId="14680" hidden="1" xr:uid="{00000000-0005-0000-0000-00005B390000}"/>
    <cellStyle name="Comma [0] 2 202 2 2" xfId="15029" hidden="1" xr:uid="{00000000-0005-0000-0000-0000B83A0000}"/>
    <cellStyle name="Comma [0] 2 202 2 2" xfId="15311" hidden="1" xr:uid="{00000000-0005-0000-0000-0000D23B0000}"/>
    <cellStyle name="Comma [0] 2 202 2 2" xfId="16433" hidden="1" xr:uid="{00000000-0005-0000-0000-000034400000}"/>
    <cellStyle name="Comma [0] 2 202 2 2" xfId="16782" hidden="1" xr:uid="{00000000-0005-0000-0000-000091410000}"/>
    <cellStyle name="Comma [0] 2 202 2 2" xfId="17064" hidden="1" xr:uid="{00000000-0005-0000-0000-0000AB420000}"/>
    <cellStyle name="Comma [0] 2 202 2 2" xfId="18183" hidden="1" xr:uid="{00000000-0005-0000-0000-00000A470000}"/>
    <cellStyle name="Comma [0] 2 202 2 2" xfId="18532" hidden="1" xr:uid="{00000000-0005-0000-0000-000067480000}"/>
    <cellStyle name="Comma [0] 2 202 2 2" xfId="18814" hidden="1" xr:uid="{00000000-0005-0000-0000-000081490000}"/>
    <cellStyle name="Comma [0] 2 202 2 2" xfId="19927" hidden="1" xr:uid="{00000000-0005-0000-0000-0000DA4D0000}"/>
    <cellStyle name="Comma [0] 2 202 2 2" xfId="20276" hidden="1" xr:uid="{00000000-0005-0000-0000-0000374F0000}"/>
    <cellStyle name="Comma [0] 2 202 2 2" xfId="20558" hidden="1" xr:uid="{00000000-0005-0000-0000-000051500000}"/>
    <cellStyle name="Comma [0] 2 202 2 2" xfId="21661" hidden="1" xr:uid="{00000000-0005-0000-0000-0000A0540000}"/>
    <cellStyle name="Comma [0] 2 202 2 2" xfId="22010" hidden="1" xr:uid="{00000000-0005-0000-0000-0000FD550000}"/>
    <cellStyle name="Comma [0] 2 202 2 2" xfId="22292" hidden="1" xr:uid="{00000000-0005-0000-0000-000017570000}"/>
    <cellStyle name="Comma [0] 2 202 2 2" xfId="23385" hidden="1" xr:uid="{00000000-0005-0000-0000-00005C5B0000}"/>
    <cellStyle name="Comma [0] 2 202 2 2" xfId="23734" hidden="1" xr:uid="{00000000-0005-0000-0000-0000B95C0000}"/>
    <cellStyle name="Comma [0] 2 202 2 2" xfId="24016" hidden="1" xr:uid="{00000000-0005-0000-0000-0000D35D0000}"/>
    <cellStyle name="Comma [0] 2 202 2 2" xfId="25092" hidden="1" xr:uid="{00000000-0005-0000-0000-000007620000}"/>
    <cellStyle name="Comma [0] 2 202 2 2" xfId="25441" hidden="1" xr:uid="{00000000-0005-0000-0000-000064630000}"/>
    <cellStyle name="Comma [0] 2 202 2 2" xfId="25723" hidden="1" xr:uid="{00000000-0005-0000-0000-00007E640000}"/>
    <cellStyle name="Comma [0] 2 202 2 2" xfId="26786" hidden="1" xr:uid="{00000000-0005-0000-0000-0000A5680000}"/>
    <cellStyle name="Comma [0] 2 202 2 2" xfId="27135" hidden="1" xr:uid="{00000000-0005-0000-0000-0000026A0000}"/>
    <cellStyle name="Comma [0] 2 202 2 2" xfId="27417" hidden="1" xr:uid="{00000000-0005-0000-0000-00001C6B0000}"/>
    <cellStyle name="Comma [0] 2 202 2 2" xfId="28447" hidden="1" xr:uid="{00000000-0005-0000-0000-0000226F0000}"/>
    <cellStyle name="Comma [0] 2 202 2 2" xfId="28796" hidden="1" xr:uid="{00000000-0005-0000-0000-00007F700000}"/>
    <cellStyle name="Comma [0] 2 202 2 2" xfId="29078" hidden="1" xr:uid="{00000000-0005-0000-0000-000099710000}"/>
    <cellStyle name="Comma [0] 2 202 2 2" xfId="30082" hidden="1" xr:uid="{00000000-0005-0000-0000-000085750000}"/>
    <cellStyle name="Comma [0] 2 202 2 2" xfId="30431" hidden="1" xr:uid="{00000000-0005-0000-0000-0000E2760000}"/>
    <cellStyle name="Comma [0] 2 202 2 2" xfId="30713" hidden="1" xr:uid="{00000000-0005-0000-0000-0000FC770000}"/>
    <cellStyle name="Comma [0] 2 202 2 2" xfId="31604" hidden="1" xr:uid="{00000000-0005-0000-0000-0000777B0000}"/>
    <cellStyle name="Comma [0] 2 202 2 2" xfId="31942" hidden="1" xr:uid="{00000000-0005-0000-0000-0000C97C0000}"/>
    <cellStyle name="Comma [0] 2 202 2 2" xfId="36971" hidden="1" xr:uid="{20C64592-B030-4B6B-9D5C-D80166AFFA8C}"/>
    <cellStyle name="Comma [0] 2 202 2 2" xfId="37541" hidden="1" xr:uid="{EDA69FF3-BC63-420A-9DDA-56C5E888ADFD}"/>
    <cellStyle name="Comma [0] 2 202 2 2" xfId="37890" hidden="1" xr:uid="{B4E744F1-7BAF-465B-98C9-3F2E36B14914}"/>
    <cellStyle name="Comma [0] 2 202 2 2" xfId="38172" hidden="1" xr:uid="{EAD50D5F-7824-4173-AB69-0FEE178320F0}"/>
    <cellStyle name="Comma [0] 2 202 2 2" xfId="39760" hidden="1" xr:uid="{28A950B8-BAEB-49FD-A9D7-F08B533590E2}"/>
    <cellStyle name="Comma [0] 2 202 2 2" xfId="40109" hidden="1" xr:uid="{F51ECB65-E351-46F0-977D-14FC0C26353F}"/>
    <cellStyle name="Comma [0] 2 202 2 2" xfId="40391" hidden="1" xr:uid="{C365B438-F408-416D-81C0-F0CBEE847A8A}"/>
    <cellStyle name="Comma [0] 2 202 2 2" xfId="41516" hidden="1" xr:uid="{3F0DC577-B023-41C1-B96F-EDBBE8A932DC}"/>
    <cellStyle name="Comma [0] 2 202 2 2" xfId="41865" hidden="1" xr:uid="{CAA84689-2512-4F1F-834C-CE84F3016FF6}"/>
    <cellStyle name="Comma [0] 2 202 2 2" xfId="42147" hidden="1" xr:uid="{20EBB792-6D01-4BA9-B003-149FC120DFFC}"/>
    <cellStyle name="Comma [0] 2 202 2 2" xfId="43272" hidden="1" xr:uid="{AC74E52F-7EE0-4DF2-B576-5E8143BCCFC9}"/>
    <cellStyle name="Comma [0] 2 202 2 2" xfId="43621" hidden="1" xr:uid="{E1980FF0-8C20-403D-BFED-9FAC67A3BAC7}"/>
    <cellStyle name="Comma [0] 2 202 2 2" xfId="43903" hidden="1" xr:uid="{CCB5AE6E-1993-436F-B2BC-6023B9206DC5}"/>
    <cellStyle name="Comma [0] 2 202 2 2" xfId="45028" hidden="1" xr:uid="{FA7AD21E-B67C-47D6-8A4A-004736420B73}"/>
    <cellStyle name="Comma [0] 2 202 2 2" xfId="45377" hidden="1" xr:uid="{8448A602-FC48-4F1D-BBAD-42CFB8BA2726}"/>
    <cellStyle name="Comma [0] 2 202 2 2" xfId="45659" hidden="1" xr:uid="{F550A0AB-8463-4DDE-9928-B3FD89927879}"/>
    <cellStyle name="Comma [0] 2 202 2 2" xfId="46784" hidden="1" xr:uid="{63AE143B-4CD5-41E5-8A38-41AD5EEB2770}"/>
    <cellStyle name="Comma [0] 2 202 2 2" xfId="47133" hidden="1" xr:uid="{E1733FD7-4EB3-4FBE-8D30-FB8237699D76}"/>
    <cellStyle name="Comma [0] 2 202 2 2" xfId="47415" hidden="1" xr:uid="{42A5B8C4-27F4-4CCD-98B9-9062C40947E0}"/>
    <cellStyle name="Comma [0] 2 202 2 2" xfId="48537" hidden="1" xr:uid="{F9DAC88C-A829-42EB-8FA4-952D7B4C6C87}"/>
    <cellStyle name="Comma [0] 2 202 2 2" xfId="48886" hidden="1" xr:uid="{17408C88-A67C-4E60-BB32-0087CD5C752E}"/>
    <cellStyle name="Comma [0] 2 202 2 2" xfId="49168" hidden="1" xr:uid="{027901A8-60A3-45E5-90AA-28C0C1B0E4CA}"/>
    <cellStyle name="Comma [0] 2 202 2 2" xfId="50287" hidden="1" xr:uid="{D669CDA6-AEEF-4F5B-92B7-E3E5239ABCA6}"/>
    <cellStyle name="Comma [0] 2 202 2 2" xfId="50636" hidden="1" xr:uid="{DF4B5323-A1D3-4370-B8A8-674828AF4DF9}"/>
    <cellStyle name="Comma [0] 2 202 2 2" xfId="50918" hidden="1" xr:uid="{B8CB1A42-83EB-4E68-BA0C-DEA6579C18C1}"/>
    <cellStyle name="Comma [0] 2 202 2 2" xfId="52031" hidden="1" xr:uid="{508DDFC9-3609-4DEB-BDC0-E9ED2C11AF58}"/>
    <cellStyle name="Comma [0] 2 202 2 2" xfId="52380" hidden="1" xr:uid="{FC06E064-A7B1-4766-84F9-3F56CFF53787}"/>
    <cellStyle name="Comma [0] 2 202 2 2" xfId="52662" hidden="1" xr:uid="{624F2870-F2F5-463C-9F36-AFDF0E79EDDB}"/>
    <cellStyle name="Comma [0] 2 202 2 2" xfId="53765" hidden="1" xr:uid="{931B9048-BEA4-49DE-800E-FDAC695C354A}"/>
    <cellStyle name="Comma [0] 2 202 2 2" xfId="54114" hidden="1" xr:uid="{96AC6473-95E7-4B0C-9B17-FE35572E5AE8}"/>
    <cellStyle name="Comma [0] 2 202 2 2" xfId="54396" hidden="1" xr:uid="{25B46655-1F26-4FAA-941A-568CCCB35804}"/>
    <cellStyle name="Comma [0] 2 202 2 2" xfId="55489" hidden="1" xr:uid="{A2CBC78F-7826-4571-9605-926E1C83FF3A}"/>
    <cellStyle name="Comma [0] 2 202 2 2" xfId="55838" hidden="1" xr:uid="{212140E2-3D0B-4F0B-8DE5-871FE047C683}"/>
    <cellStyle name="Comma [0] 2 202 2 2" xfId="56120" hidden="1" xr:uid="{9A5D20C7-907F-4E8A-93CC-7E081AFDEE98}"/>
    <cellStyle name="Comma [0] 2 202 2 2" xfId="57196" hidden="1" xr:uid="{A8392E7C-DD30-41B5-AE72-D6D862E150F4}"/>
    <cellStyle name="Comma [0] 2 202 2 2" xfId="57545" hidden="1" xr:uid="{26059779-0B31-40D3-9C3C-B1DBB3C31151}"/>
    <cellStyle name="Comma [0] 2 202 2 2" xfId="57827" hidden="1" xr:uid="{FE720ADC-25E0-4391-BA2D-FC2497F7DF39}"/>
    <cellStyle name="Comma [0] 2 202 2 2" xfId="58890" hidden="1" xr:uid="{6EDADE4C-8AA9-4EA9-8F75-7FE01F65FD66}"/>
    <cellStyle name="Comma [0] 2 202 2 2" xfId="59239" hidden="1" xr:uid="{0D650AC3-15E0-46F2-A276-B5A39B7E83E1}"/>
    <cellStyle name="Comma [0] 2 202 2 2" xfId="59521" hidden="1" xr:uid="{81EAB3E5-F157-4702-8AB9-B8FE2A1B8D25}"/>
    <cellStyle name="Comma [0] 2 202 2 2" xfId="60551" hidden="1" xr:uid="{C55C2B78-008B-4DB5-81AE-AEE5CDB7B186}"/>
    <cellStyle name="Comma [0] 2 202 2 2" xfId="60900" hidden="1" xr:uid="{38040A25-C363-475E-9EFF-181C9D5FE2E5}"/>
    <cellStyle name="Comma [0] 2 202 2 2" xfId="61182" hidden="1" xr:uid="{8AEE2AF6-B3AC-42B7-91C8-5A409900BC5F}"/>
    <cellStyle name="Comma [0] 2 202 2 2" xfId="62186" hidden="1" xr:uid="{4A53382C-4788-41B5-BAA2-DA9B1BD9220E}"/>
    <cellStyle name="Comma [0] 2 202 2 2" xfId="62535" hidden="1" xr:uid="{5A0AAF33-F126-4CDF-8221-DC504755C797}"/>
    <cellStyle name="Comma [0] 2 202 2 2" xfId="62817" hidden="1" xr:uid="{192AFED8-1F83-42D4-A74C-576B90DEEF13}"/>
    <cellStyle name="Comma [0] 2 202 2 2" xfId="63708" hidden="1" xr:uid="{24303415-5EE3-4AB9-92CF-9C0BBF9F67B1}"/>
    <cellStyle name="Comma [0] 2 202 2 2" xfId="64046" hidden="1" xr:uid="{B8E07250-BC97-42C1-8E93-C172DCCE72BA}"/>
    <cellStyle name="Comma [0] 2 202 3" xfId="4206" xr:uid="{00000000-0005-0000-0000-000071100000}"/>
    <cellStyle name="Comma [0] 2 202 3 2" xfId="36310" xr:uid="{287100EB-6CF3-4E7D-A3E9-DE2883F185EB}"/>
    <cellStyle name="Comma [0] 2 203" xfId="433" xr:uid="{00000000-0005-0000-0000-0000B4010000}"/>
    <cellStyle name="Comma [0] 2 203 2" xfId="1092" hidden="1" xr:uid="{00000000-0005-0000-0000-000047040000}"/>
    <cellStyle name="Comma [0] 2 203 2" xfId="1658" hidden="1" xr:uid="{00000000-0005-0000-0000-00007D060000}"/>
    <cellStyle name="Comma [0] 2 203 2" xfId="1948" hidden="1" xr:uid="{00000000-0005-0000-0000-00009F070000}"/>
    <cellStyle name="Comma [0] 2 203 2" xfId="2232" hidden="1" xr:uid="{00000000-0005-0000-0000-0000BB080000}"/>
    <cellStyle name="Comma [0] 2 203 2" xfId="33213" hidden="1" xr:uid="{3FB832B4-158A-45FC-8856-90ED5C32849B}"/>
    <cellStyle name="Comma [0] 2 203 2" xfId="33776" hidden="1" xr:uid="{9B0463B3-9177-40F6-8095-4FB43C5B1233}"/>
    <cellStyle name="Comma [0] 2 203 2" xfId="34063" hidden="1" xr:uid="{37AE28EF-5EF2-4790-ABC3-56961B1D49EE}"/>
    <cellStyle name="Comma [0] 2 203 2" xfId="34347" hidden="1" xr:uid="{1098ADA3-760C-4580-B341-5F74548C031E}"/>
    <cellStyle name="Comma [0] 2 203 2" xfId="32571" xr:uid="{1D3D501D-E438-47A8-B49C-5B1B86609AFC}"/>
    <cellStyle name="Comma [0] 2 203 2 2" xfId="4885" hidden="1" xr:uid="{00000000-0005-0000-0000-000018130000}"/>
    <cellStyle name="Comma [0] 2 203 2 2" xfId="5455" hidden="1" xr:uid="{00000000-0005-0000-0000-000052150000}"/>
    <cellStyle name="Comma [0] 2 203 2 2" xfId="5750" hidden="1" xr:uid="{00000000-0005-0000-0000-000079160000}"/>
    <cellStyle name="Comma [0] 2 203 2 2" xfId="6034" hidden="1" xr:uid="{00000000-0005-0000-0000-000095170000}"/>
    <cellStyle name="Comma [0] 2 203 2 2" xfId="7674" hidden="1" xr:uid="{00000000-0005-0000-0000-0000FD1D0000}"/>
    <cellStyle name="Comma [0] 2 203 2 2" xfId="7969" hidden="1" xr:uid="{00000000-0005-0000-0000-0000241F0000}"/>
    <cellStyle name="Comma [0] 2 203 2 2" xfId="8253" hidden="1" xr:uid="{00000000-0005-0000-0000-000040200000}"/>
    <cellStyle name="Comma [0] 2 203 2 2" xfId="9430" hidden="1" xr:uid="{00000000-0005-0000-0000-0000D9240000}"/>
    <cellStyle name="Comma [0] 2 203 2 2" xfId="9725" hidden="1" xr:uid="{00000000-0005-0000-0000-000000260000}"/>
    <cellStyle name="Comma [0] 2 203 2 2" xfId="10009" hidden="1" xr:uid="{00000000-0005-0000-0000-00001C270000}"/>
    <cellStyle name="Comma [0] 2 203 2 2" xfId="11186" hidden="1" xr:uid="{00000000-0005-0000-0000-0000B52B0000}"/>
    <cellStyle name="Comma [0] 2 203 2 2" xfId="11481" hidden="1" xr:uid="{00000000-0005-0000-0000-0000DC2C0000}"/>
    <cellStyle name="Comma [0] 2 203 2 2" xfId="11765" hidden="1" xr:uid="{00000000-0005-0000-0000-0000F82D0000}"/>
    <cellStyle name="Comma [0] 2 203 2 2" xfId="12942" hidden="1" xr:uid="{00000000-0005-0000-0000-000091320000}"/>
    <cellStyle name="Comma [0] 2 203 2 2" xfId="13237" hidden="1" xr:uid="{00000000-0005-0000-0000-0000B8330000}"/>
    <cellStyle name="Comma [0] 2 203 2 2" xfId="13521" hidden="1" xr:uid="{00000000-0005-0000-0000-0000D4340000}"/>
    <cellStyle name="Comma [0] 2 203 2 2" xfId="14698" hidden="1" xr:uid="{00000000-0005-0000-0000-00006D390000}"/>
    <cellStyle name="Comma [0] 2 203 2 2" xfId="14993" hidden="1" xr:uid="{00000000-0005-0000-0000-0000943A0000}"/>
    <cellStyle name="Comma [0] 2 203 2 2" xfId="15277" hidden="1" xr:uid="{00000000-0005-0000-0000-0000B03B0000}"/>
    <cellStyle name="Comma [0] 2 203 2 2" xfId="16451" hidden="1" xr:uid="{00000000-0005-0000-0000-000046400000}"/>
    <cellStyle name="Comma [0] 2 203 2 2" xfId="16746" hidden="1" xr:uid="{00000000-0005-0000-0000-00006D410000}"/>
    <cellStyle name="Comma [0] 2 203 2 2" xfId="17030" hidden="1" xr:uid="{00000000-0005-0000-0000-000089420000}"/>
    <cellStyle name="Comma [0] 2 203 2 2" xfId="18201" hidden="1" xr:uid="{00000000-0005-0000-0000-00001C470000}"/>
    <cellStyle name="Comma [0] 2 203 2 2" xfId="18496" hidden="1" xr:uid="{00000000-0005-0000-0000-000043480000}"/>
    <cellStyle name="Comma [0] 2 203 2 2" xfId="18780" hidden="1" xr:uid="{00000000-0005-0000-0000-00005F490000}"/>
    <cellStyle name="Comma [0] 2 203 2 2" xfId="19945" hidden="1" xr:uid="{00000000-0005-0000-0000-0000EC4D0000}"/>
    <cellStyle name="Comma [0] 2 203 2 2" xfId="20240" hidden="1" xr:uid="{00000000-0005-0000-0000-0000134F0000}"/>
    <cellStyle name="Comma [0] 2 203 2 2" xfId="20524" hidden="1" xr:uid="{00000000-0005-0000-0000-00002F500000}"/>
    <cellStyle name="Comma [0] 2 203 2 2" xfId="21679" hidden="1" xr:uid="{00000000-0005-0000-0000-0000B2540000}"/>
    <cellStyle name="Comma [0] 2 203 2 2" xfId="21974" hidden="1" xr:uid="{00000000-0005-0000-0000-0000D9550000}"/>
    <cellStyle name="Comma [0] 2 203 2 2" xfId="22258" hidden="1" xr:uid="{00000000-0005-0000-0000-0000F5560000}"/>
    <cellStyle name="Comma [0] 2 203 2 2" xfId="23403" hidden="1" xr:uid="{00000000-0005-0000-0000-00006E5B0000}"/>
    <cellStyle name="Comma [0] 2 203 2 2" xfId="23698" hidden="1" xr:uid="{00000000-0005-0000-0000-0000955C0000}"/>
    <cellStyle name="Comma [0] 2 203 2 2" xfId="23982" hidden="1" xr:uid="{00000000-0005-0000-0000-0000B15D0000}"/>
    <cellStyle name="Comma [0] 2 203 2 2" xfId="25110" hidden="1" xr:uid="{00000000-0005-0000-0000-000019620000}"/>
    <cellStyle name="Comma [0] 2 203 2 2" xfId="25405" hidden="1" xr:uid="{00000000-0005-0000-0000-000040630000}"/>
    <cellStyle name="Comma [0] 2 203 2 2" xfId="25689" hidden="1" xr:uid="{00000000-0005-0000-0000-00005C640000}"/>
    <cellStyle name="Comma [0] 2 203 2 2" xfId="26804" hidden="1" xr:uid="{00000000-0005-0000-0000-0000B7680000}"/>
    <cellStyle name="Comma [0] 2 203 2 2" xfId="27099" hidden="1" xr:uid="{00000000-0005-0000-0000-0000DE690000}"/>
    <cellStyle name="Comma [0] 2 203 2 2" xfId="27383" hidden="1" xr:uid="{00000000-0005-0000-0000-0000FA6A0000}"/>
    <cellStyle name="Comma [0] 2 203 2 2" xfId="28465" hidden="1" xr:uid="{00000000-0005-0000-0000-0000346F0000}"/>
    <cellStyle name="Comma [0] 2 203 2 2" xfId="28760" hidden="1" xr:uid="{00000000-0005-0000-0000-00005B700000}"/>
    <cellStyle name="Comma [0] 2 203 2 2" xfId="29044" hidden="1" xr:uid="{00000000-0005-0000-0000-000077710000}"/>
    <cellStyle name="Comma [0] 2 203 2 2" xfId="30100" hidden="1" xr:uid="{00000000-0005-0000-0000-000097750000}"/>
    <cellStyle name="Comma [0] 2 203 2 2" xfId="30395" hidden="1" xr:uid="{00000000-0005-0000-0000-0000BE760000}"/>
    <cellStyle name="Comma [0] 2 203 2 2" xfId="30679" hidden="1" xr:uid="{00000000-0005-0000-0000-0000DA770000}"/>
    <cellStyle name="Comma [0] 2 203 2 2" xfId="31622" hidden="1" xr:uid="{00000000-0005-0000-0000-0000897B0000}"/>
    <cellStyle name="Comma [0] 2 203 2 2" xfId="31906" hidden="1" xr:uid="{00000000-0005-0000-0000-0000A57C0000}"/>
    <cellStyle name="Comma [0] 2 203 2 2" xfId="36989" hidden="1" xr:uid="{26A67374-0219-4929-BE21-FAF067771642}"/>
    <cellStyle name="Comma [0] 2 203 2 2" xfId="37559" hidden="1" xr:uid="{6CAFC52D-A2D1-478C-9B46-A647FB39B1C9}"/>
    <cellStyle name="Comma [0] 2 203 2 2" xfId="37854" hidden="1" xr:uid="{9AF23F94-7CA7-434E-B892-3F2934F99957}"/>
    <cellStyle name="Comma [0] 2 203 2 2" xfId="38138" hidden="1" xr:uid="{206DE349-A35C-4E1A-B921-2330A18D6CF3}"/>
    <cellStyle name="Comma [0] 2 203 2 2" xfId="39778" hidden="1" xr:uid="{483D0F32-7648-42F7-AD8E-567CC94A4901}"/>
    <cellStyle name="Comma [0] 2 203 2 2" xfId="40073" hidden="1" xr:uid="{8EEEE9B5-0EBA-4F6A-92B7-9CE1773EBD43}"/>
    <cellStyle name="Comma [0] 2 203 2 2" xfId="40357" hidden="1" xr:uid="{98CF5FB8-66C7-4C7D-A9BA-EFE24DD02F7E}"/>
    <cellStyle name="Comma [0] 2 203 2 2" xfId="41534" hidden="1" xr:uid="{27539D8A-F9F5-4037-8EC6-B938BFCEDBB7}"/>
    <cellStyle name="Comma [0] 2 203 2 2" xfId="41829" hidden="1" xr:uid="{FC43A5AF-4F63-4460-99B2-078D9F9F0BBD}"/>
    <cellStyle name="Comma [0] 2 203 2 2" xfId="42113" hidden="1" xr:uid="{0782C9C8-EA63-4F19-9D31-932958B3AEAF}"/>
    <cellStyle name="Comma [0] 2 203 2 2" xfId="43290" hidden="1" xr:uid="{A35271CD-4224-4985-BC9B-A21FEDA30E53}"/>
    <cellStyle name="Comma [0] 2 203 2 2" xfId="43585" hidden="1" xr:uid="{63CDB4DA-AB99-45FB-9F88-1A6743473800}"/>
    <cellStyle name="Comma [0] 2 203 2 2" xfId="43869" hidden="1" xr:uid="{2124A574-C2DF-41EC-AB71-35B9B8F1FBC2}"/>
    <cellStyle name="Comma [0] 2 203 2 2" xfId="45046" hidden="1" xr:uid="{C94EB53E-5268-4213-A455-C7F33BF64670}"/>
    <cellStyle name="Comma [0] 2 203 2 2" xfId="45341" hidden="1" xr:uid="{C1077755-E305-47E8-9739-5325D9C7D880}"/>
    <cellStyle name="Comma [0] 2 203 2 2" xfId="45625" hidden="1" xr:uid="{FCF4E8A5-B0B0-4B40-BF8E-5D05C6301C2D}"/>
    <cellStyle name="Comma [0] 2 203 2 2" xfId="46802" hidden="1" xr:uid="{688954A2-8ED2-49E3-97B6-5587DC325B73}"/>
    <cellStyle name="Comma [0] 2 203 2 2" xfId="47097" hidden="1" xr:uid="{C2A9A462-9D42-4229-BE8C-180AF7C1BACC}"/>
    <cellStyle name="Comma [0] 2 203 2 2" xfId="47381" hidden="1" xr:uid="{CD9185F1-54C0-4C45-B1E5-2FD2EBB5B959}"/>
    <cellStyle name="Comma [0] 2 203 2 2" xfId="48555" hidden="1" xr:uid="{F98F025B-BCC3-4AA1-8768-7B6CF6BBC34B}"/>
    <cellStyle name="Comma [0] 2 203 2 2" xfId="48850" hidden="1" xr:uid="{4E86FC51-3408-4F25-AF99-621E7ED116C3}"/>
    <cellStyle name="Comma [0] 2 203 2 2" xfId="49134" hidden="1" xr:uid="{E2E755B8-979E-4E71-BEE8-40B06A3DDC2C}"/>
    <cellStyle name="Comma [0] 2 203 2 2" xfId="50305" hidden="1" xr:uid="{2F1FB6AC-2A75-4B05-8134-6E18E6C2DAD3}"/>
    <cellStyle name="Comma [0] 2 203 2 2" xfId="50600" hidden="1" xr:uid="{51F590C1-C906-4BB8-A542-3DECB5478F9E}"/>
    <cellStyle name="Comma [0] 2 203 2 2" xfId="50884" hidden="1" xr:uid="{0E1F6A8F-E438-4D34-B7B8-5E8C126DD105}"/>
    <cellStyle name="Comma [0] 2 203 2 2" xfId="52049" hidden="1" xr:uid="{848740FD-D1FD-4D1A-898A-D321173DE738}"/>
    <cellStyle name="Comma [0] 2 203 2 2" xfId="52344" hidden="1" xr:uid="{4B8A7408-309D-4062-924C-B31B668E7364}"/>
    <cellStyle name="Comma [0] 2 203 2 2" xfId="52628" hidden="1" xr:uid="{C2C06610-094B-4E38-8C92-622C7D5830C1}"/>
    <cellStyle name="Comma [0] 2 203 2 2" xfId="53783" hidden="1" xr:uid="{1B95F66F-081C-48B4-89B7-098DDC4D2F94}"/>
    <cellStyle name="Comma [0] 2 203 2 2" xfId="54078" hidden="1" xr:uid="{45C64A64-704F-4BF0-8CF5-28F61D1B883E}"/>
    <cellStyle name="Comma [0] 2 203 2 2" xfId="54362" hidden="1" xr:uid="{3BBD56C8-7D4F-4EE4-B321-9F228C92309F}"/>
    <cellStyle name="Comma [0] 2 203 2 2" xfId="55507" hidden="1" xr:uid="{F80F4AFA-8DB5-401A-ABED-D3D3EAE9D861}"/>
    <cellStyle name="Comma [0] 2 203 2 2" xfId="55802" hidden="1" xr:uid="{D0A75012-36E1-476B-85B4-0F5BC5DBFCFA}"/>
    <cellStyle name="Comma [0] 2 203 2 2" xfId="56086" hidden="1" xr:uid="{A7E196AB-FA66-446D-907B-75420EFB1992}"/>
    <cellStyle name="Comma [0] 2 203 2 2" xfId="57214" hidden="1" xr:uid="{27EE6CAD-4AD1-49B7-A76A-14F15F0162AE}"/>
    <cellStyle name="Comma [0] 2 203 2 2" xfId="57509" hidden="1" xr:uid="{DA53CC1F-9CEC-44CC-821A-CB79382A1DEC}"/>
    <cellStyle name="Comma [0] 2 203 2 2" xfId="57793" hidden="1" xr:uid="{B386ADC7-A664-4835-8C5C-063D1CDD8EAA}"/>
    <cellStyle name="Comma [0] 2 203 2 2" xfId="58908" hidden="1" xr:uid="{9523B8C1-9A72-4CBE-93CB-544ABF14BDB7}"/>
    <cellStyle name="Comma [0] 2 203 2 2" xfId="59203" hidden="1" xr:uid="{5E00636D-744A-4E5D-B560-D476D1BFCAC5}"/>
    <cellStyle name="Comma [0] 2 203 2 2" xfId="59487" hidden="1" xr:uid="{09A1E30F-E558-424F-8BC0-D2431F74EB0C}"/>
    <cellStyle name="Comma [0] 2 203 2 2" xfId="60569" hidden="1" xr:uid="{6B432CDD-F1C7-4F41-8DA8-7B5A40CC14FE}"/>
    <cellStyle name="Comma [0] 2 203 2 2" xfId="60864" hidden="1" xr:uid="{C6E5F14C-713E-4E69-A848-38274BB8F46B}"/>
    <cellStyle name="Comma [0] 2 203 2 2" xfId="61148" hidden="1" xr:uid="{6C50B686-BF26-48A2-970F-BB8CB1C80779}"/>
    <cellStyle name="Comma [0] 2 203 2 2" xfId="62204" hidden="1" xr:uid="{91001115-9AA6-4776-8E78-E453ACDAEFAB}"/>
    <cellStyle name="Comma [0] 2 203 2 2" xfId="62499" hidden="1" xr:uid="{ED804595-22A9-428F-826F-55DC4A1788FE}"/>
    <cellStyle name="Comma [0] 2 203 2 2" xfId="62783" hidden="1" xr:uid="{FC2FA2CC-4284-4992-A27B-4C63F3DA37D0}"/>
    <cellStyle name="Comma [0] 2 203 2 2" xfId="63726" hidden="1" xr:uid="{02EEFFD3-9884-4EAA-9403-601CBFD98061}"/>
    <cellStyle name="Comma [0] 2 203 2 2" xfId="64010" hidden="1" xr:uid="{711AD4A1-400C-4341-8E00-3B19790EA0D3}"/>
    <cellStyle name="Comma [0] 2 203 3" xfId="4224" xr:uid="{00000000-0005-0000-0000-000083100000}"/>
    <cellStyle name="Comma [0] 2 203 3 2" xfId="36328" xr:uid="{07FD80B0-90DC-429D-92BC-7344C316BF94}"/>
    <cellStyle name="Comma [0] 2 204" xfId="410" xr:uid="{00000000-0005-0000-0000-00009D010000}"/>
    <cellStyle name="Comma [0] 2 204 2" xfId="1069" hidden="1" xr:uid="{00000000-0005-0000-0000-000030040000}"/>
    <cellStyle name="Comma [0] 2 204 2" xfId="1636" hidden="1" xr:uid="{00000000-0005-0000-0000-000067060000}"/>
    <cellStyle name="Comma [0] 2 204 2" xfId="2003" hidden="1" xr:uid="{00000000-0005-0000-0000-0000D6070000}"/>
    <cellStyle name="Comma [0] 2 204 2" xfId="2284" hidden="1" xr:uid="{00000000-0005-0000-0000-0000EF080000}"/>
    <cellStyle name="Comma [0] 2 204 2" xfId="33190" hidden="1" xr:uid="{DC6096A0-27C8-429A-9C5A-2DF08F48CF08}"/>
    <cellStyle name="Comma [0] 2 204 2" xfId="33754" hidden="1" xr:uid="{FA940C31-C819-4920-BB89-45AD35E4998C}"/>
    <cellStyle name="Comma [0] 2 204 2" xfId="34118" hidden="1" xr:uid="{F66530A5-B3D4-4A32-9FAB-CADEEAE997F5}"/>
    <cellStyle name="Comma [0] 2 204 2" xfId="34399" hidden="1" xr:uid="{29D94D6A-ABB0-49C3-9AAD-CEDD935AB00B}"/>
    <cellStyle name="Comma [0] 2 204 2" xfId="32548" xr:uid="{015AA0F3-4515-4620-B065-FA45DAC52BA7}"/>
    <cellStyle name="Comma [0] 2 204 2 2" xfId="4862" hidden="1" xr:uid="{00000000-0005-0000-0000-000001130000}"/>
    <cellStyle name="Comma [0] 2 204 2 2" xfId="5433" hidden="1" xr:uid="{00000000-0005-0000-0000-00003C150000}"/>
    <cellStyle name="Comma [0] 2 204 2 2" xfId="5805" hidden="1" xr:uid="{00000000-0005-0000-0000-0000B0160000}"/>
    <cellStyle name="Comma [0] 2 204 2 2" xfId="6086" hidden="1" xr:uid="{00000000-0005-0000-0000-0000C9170000}"/>
    <cellStyle name="Comma [0] 2 204 2 2" xfId="7652" hidden="1" xr:uid="{00000000-0005-0000-0000-0000E71D0000}"/>
    <cellStyle name="Comma [0] 2 204 2 2" xfId="8024" hidden="1" xr:uid="{00000000-0005-0000-0000-00005B1F0000}"/>
    <cellStyle name="Comma [0] 2 204 2 2" xfId="8305" hidden="1" xr:uid="{00000000-0005-0000-0000-000074200000}"/>
    <cellStyle name="Comma [0] 2 204 2 2" xfId="9408" hidden="1" xr:uid="{00000000-0005-0000-0000-0000C3240000}"/>
    <cellStyle name="Comma [0] 2 204 2 2" xfId="9780" hidden="1" xr:uid="{00000000-0005-0000-0000-000037260000}"/>
    <cellStyle name="Comma [0] 2 204 2 2" xfId="10061" hidden="1" xr:uid="{00000000-0005-0000-0000-000050270000}"/>
    <cellStyle name="Comma [0] 2 204 2 2" xfId="11164" hidden="1" xr:uid="{00000000-0005-0000-0000-00009F2B0000}"/>
    <cellStyle name="Comma [0] 2 204 2 2" xfId="11536" hidden="1" xr:uid="{00000000-0005-0000-0000-0000132D0000}"/>
    <cellStyle name="Comma [0] 2 204 2 2" xfId="11817" hidden="1" xr:uid="{00000000-0005-0000-0000-00002C2E0000}"/>
    <cellStyle name="Comma [0] 2 204 2 2" xfId="12920" hidden="1" xr:uid="{00000000-0005-0000-0000-00007B320000}"/>
    <cellStyle name="Comma [0] 2 204 2 2" xfId="13292" hidden="1" xr:uid="{00000000-0005-0000-0000-0000EF330000}"/>
    <cellStyle name="Comma [0] 2 204 2 2" xfId="13573" hidden="1" xr:uid="{00000000-0005-0000-0000-000008350000}"/>
    <cellStyle name="Comma [0] 2 204 2 2" xfId="14676" hidden="1" xr:uid="{00000000-0005-0000-0000-000057390000}"/>
    <cellStyle name="Comma [0] 2 204 2 2" xfId="15048" hidden="1" xr:uid="{00000000-0005-0000-0000-0000CB3A0000}"/>
    <cellStyle name="Comma [0] 2 204 2 2" xfId="15329" hidden="1" xr:uid="{00000000-0005-0000-0000-0000E43B0000}"/>
    <cellStyle name="Comma [0] 2 204 2 2" xfId="16429" hidden="1" xr:uid="{00000000-0005-0000-0000-000030400000}"/>
    <cellStyle name="Comma [0] 2 204 2 2" xfId="16801" hidden="1" xr:uid="{00000000-0005-0000-0000-0000A4410000}"/>
    <cellStyle name="Comma [0] 2 204 2 2" xfId="17082" hidden="1" xr:uid="{00000000-0005-0000-0000-0000BD420000}"/>
    <cellStyle name="Comma [0] 2 204 2 2" xfId="18179" hidden="1" xr:uid="{00000000-0005-0000-0000-000006470000}"/>
    <cellStyle name="Comma [0] 2 204 2 2" xfId="18551" hidden="1" xr:uid="{00000000-0005-0000-0000-00007A480000}"/>
    <cellStyle name="Comma [0] 2 204 2 2" xfId="18832" hidden="1" xr:uid="{00000000-0005-0000-0000-000093490000}"/>
    <cellStyle name="Comma [0] 2 204 2 2" xfId="19923" hidden="1" xr:uid="{00000000-0005-0000-0000-0000D64D0000}"/>
    <cellStyle name="Comma [0] 2 204 2 2" xfId="20295" hidden="1" xr:uid="{00000000-0005-0000-0000-00004A4F0000}"/>
    <cellStyle name="Comma [0] 2 204 2 2" xfId="20576" hidden="1" xr:uid="{00000000-0005-0000-0000-000063500000}"/>
    <cellStyle name="Comma [0] 2 204 2 2" xfId="21657" hidden="1" xr:uid="{00000000-0005-0000-0000-00009C540000}"/>
    <cellStyle name="Comma [0] 2 204 2 2" xfId="22029" hidden="1" xr:uid="{00000000-0005-0000-0000-000010560000}"/>
    <cellStyle name="Comma [0] 2 204 2 2" xfId="22310" hidden="1" xr:uid="{00000000-0005-0000-0000-000029570000}"/>
    <cellStyle name="Comma [0] 2 204 2 2" xfId="23381" hidden="1" xr:uid="{00000000-0005-0000-0000-0000585B0000}"/>
    <cellStyle name="Comma [0] 2 204 2 2" xfId="23753" hidden="1" xr:uid="{00000000-0005-0000-0000-0000CC5C0000}"/>
    <cellStyle name="Comma [0] 2 204 2 2" xfId="24034" hidden="1" xr:uid="{00000000-0005-0000-0000-0000E55D0000}"/>
    <cellStyle name="Comma [0] 2 204 2 2" xfId="25088" hidden="1" xr:uid="{00000000-0005-0000-0000-000003620000}"/>
    <cellStyle name="Comma [0] 2 204 2 2" xfId="25460" hidden="1" xr:uid="{00000000-0005-0000-0000-000077630000}"/>
    <cellStyle name="Comma [0] 2 204 2 2" xfId="25741" hidden="1" xr:uid="{00000000-0005-0000-0000-000090640000}"/>
    <cellStyle name="Comma [0] 2 204 2 2" xfId="26782" hidden="1" xr:uid="{00000000-0005-0000-0000-0000A1680000}"/>
    <cellStyle name="Comma [0] 2 204 2 2" xfId="27154" hidden="1" xr:uid="{00000000-0005-0000-0000-0000156A0000}"/>
    <cellStyle name="Comma [0] 2 204 2 2" xfId="27435" hidden="1" xr:uid="{00000000-0005-0000-0000-00002E6B0000}"/>
    <cellStyle name="Comma [0] 2 204 2 2" xfId="28443" hidden="1" xr:uid="{00000000-0005-0000-0000-00001E6F0000}"/>
    <cellStyle name="Comma [0] 2 204 2 2" xfId="28815" hidden="1" xr:uid="{00000000-0005-0000-0000-000092700000}"/>
    <cellStyle name="Comma [0] 2 204 2 2" xfId="29096" hidden="1" xr:uid="{00000000-0005-0000-0000-0000AB710000}"/>
    <cellStyle name="Comma [0] 2 204 2 2" xfId="30078" hidden="1" xr:uid="{00000000-0005-0000-0000-000081750000}"/>
    <cellStyle name="Comma [0] 2 204 2 2" xfId="30450" hidden="1" xr:uid="{00000000-0005-0000-0000-0000F5760000}"/>
    <cellStyle name="Comma [0] 2 204 2 2" xfId="30731" hidden="1" xr:uid="{00000000-0005-0000-0000-00000E780000}"/>
    <cellStyle name="Comma [0] 2 204 2 2" xfId="31600" hidden="1" xr:uid="{00000000-0005-0000-0000-0000737B0000}"/>
    <cellStyle name="Comma [0] 2 204 2 2" xfId="31961" hidden="1" xr:uid="{00000000-0005-0000-0000-0000DC7C0000}"/>
    <cellStyle name="Comma [0] 2 204 2 2" xfId="36966" hidden="1" xr:uid="{02428F9E-68FD-4BB3-A8E1-8A31F970A9F5}"/>
    <cellStyle name="Comma [0] 2 204 2 2" xfId="37537" hidden="1" xr:uid="{BA12529B-5131-48F3-BF02-3E70DF7324B4}"/>
    <cellStyle name="Comma [0] 2 204 2 2" xfId="37909" hidden="1" xr:uid="{FB7A0179-95B6-4554-A29C-92C6A7D26DC0}"/>
    <cellStyle name="Comma [0] 2 204 2 2" xfId="38190" hidden="1" xr:uid="{45DB6551-AAAF-474E-B7F2-B2ABAC55D3F0}"/>
    <cellStyle name="Comma [0] 2 204 2 2" xfId="39756" hidden="1" xr:uid="{66B306C3-1D0D-44BD-A825-B1C978B08D05}"/>
    <cellStyle name="Comma [0] 2 204 2 2" xfId="40128" hidden="1" xr:uid="{91F277C0-7863-4781-A707-BC7EE831BD39}"/>
    <cellStyle name="Comma [0] 2 204 2 2" xfId="40409" hidden="1" xr:uid="{BDC57820-6CB5-432A-946F-E6FBEF9D1589}"/>
    <cellStyle name="Comma [0] 2 204 2 2" xfId="41512" hidden="1" xr:uid="{62880D4A-43B3-4351-911E-FB4CB5ECEC06}"/>
    <cellStyle name="Comma [0] 2 204 2 2" xfId="41884" hidden="1" xr:uid="{77E4EAF0-3534-44F6-8495-63CE8A90F852}"/>
    <cellStyle name="Comma [0] 2 204 2 2" xfId="42165" hidden="1" xr:uid="{C569C6A3-E0A1-4FD4-873C-9FB7D25AA167}"/>
    <cellStyle name="Comma [0] 2 204 2 2" xfId="43268" hidden="1" xr:uid="{431EE041-5C29-45CD-A8E0-DD033D757010}"/>
    <cellStyle name="Comma [0] 2 204 2 2" xfId="43640" hidden="1" xr:uid="{D7CB0E7D-7ECB-4A3D-9899-0FFA17ABEF80}"/>
    <cellStyle name="Comma [0] 2 204 2 2" xfId="43921" hidden="1" xr:uid="{95EEF692-1A09-4B5A-8F19-B36CB27DFCAF}"/>
    <cellStyle name="Comma [0] 2 204 2 2" xfId="45024" hidden="1" xr:uid="{70174A56-9305-4A6C-A921-69EBC2D59099}"/>
    <cellStyle name="Comma [0] 2 204 2 2" xfId="45396" hidden="1" xr:uid="{CBEE2C63-0770-471C-81DC-DF37AF712A95}"/>
    <cellStyle name="Comma [0] 2 204 2 2" xfId="45677" hidden="1" xr:uid="{58764A30-4751-4ACA-8318-446ECB8F5025}"/>
    <cellStyle name="Comma [0] 2 204 2 2" xfId="46780" hidden="1" xr:uid="{B88AC798-7D23-440D-98E8-837148975BE9}"/>
    <cellStyle name="Comma [0] 2 204 2 2" xfId="47152" hidden="1" xr:uid="{FBBFAC47-F746-4202-A35B-201819CD6A8E}"/>
    <cellStyle name="Comma [0] 2 204 2 2" xfId="47433" hidden="1" xr:uid="{96167330-9BFA-4817-99AC-75857E2B5E40}"/>
    <cellStyle name="Comma [0] 2 204 2 2" xfId="48533" hidden="1" xr:uid="{E5A0F7CF-A666-42C0-8DEB-090CE3726A50}"/>
    <cellStyle name="Comma [0] 2 204 2 2" xfId="48905" hidden="1" xr:uid="{5A48F822-675D-4E57-A754-E9F0030B9FA7}"/>
    <cellStyle name="Comma [0] 2 204 2 2" xfId="49186" hidden="1" xr:uid="{B2D54135-603B-40DC-BF58-BA83816C1568}"/>
    <cellStyle name="Comma [0] 2 204 2 2" xfId="50283" hidden="1" xr:uid="{FE0518CD-9438-4104-BDE5-1D00CDB66664}"/>
    <cellStyle name="Comma [0] 2 204 2 2" xfId="50655" hidden="1" xr:uid="{6FD3395A-F0D4-481B-B67F-15FE607C2D7A}"/>
    <cellStyle name="Comma [0] 2 204 2 2" xfId="50936" hidden="1" xr:uid="{97EF7DE4-0DD4-451C-8F45-53CB27171B17}"/>
    <cellStyle name="Comma [0] 2 204 2 2" xfId="52027" hidden="1" xr:uid="{DA419607-40BC-4850-8E4C-754588C87C3A}"/>
    <cellStyle name="Comma [0] 2 204 2 2" xfId="52399" hidden="1" xr:uid="{4F60BBEC-A806-434A-B23B-455FD43C2FEA}"/>
    <cellStyle name="Comma [0] 2 204 2 2" xfId="52680" hidden="1" xr:uid="{6A02729E-04E0-40B9-8B18-1DA60CD63F08}"/>
    <cellStyle name="Comma [0] 2 204 2 2" xfId="53761" hidden="1" xr:uid="{FBA70D0C-22D7-4A25-AC08-8AD468B2408D}"/>
    <cellStyle name="Comma [0] 2 204 2 2" xfId="54133" hidden="1" xr:uid="{7D390FEC-4256-40C9-87FA-3F0D3C23DC39}"/>
    <cellStyle name="Comma [0] 2 204 2 2" xfId="54414" hidden="1" xr:uid="{02E8DC45-848F-460F-BD25-529BCF511CCE}"/>
    <cellStyle name="Comma [0] 2 204 2 2" xfId="55485" hidden="1" xr:uid="{4B2E2911-4199-4400-9448-4C1EC8ECB332}"/>
    <cellStyle name="Comma [0] 2 204 2 2" xfId="55857" hidden="1" xr:uid="{F6E4637A-B7FD-46B1-91B2-D4C6D34E6FDF}"/>
    <cellStyle name="Comma [0] 2 204 2 2" xfId="56138" hidden="1" xr:uid="{0A9E9F5E-8D48-46DB-A92C-4BDB7E29DA2E}"/>
    <cellStyle name="Comma [0] 2 204 2 2" xfId="57192" hidden="1" xr:uid="{344ACA43-0F82-4F1A-A14A-EE23235F8CEF}"/>
    <cellStyle name="Comma [0] 2 204 2 2" xfId="57564" hidden="1" xr:uid="{A2567A06-B278-44A8-A351-44976B294A86}"/>
    <cellStyle name="Comma [0] 2 204 2 2" xfId="57845" hidden="1" xr:uid="{50B8171D-9FE1-4003-A618-192261C37391}"/>
    <cellStyle name="Comma [0] 2 204 2 2" xfId="58886" hidden="1" xr:uid="{7B2EFBB9-B526-4C58-9E91-9CDF487E1C1F}"/>
    <cellStyle name="Comma [0] 2 204 2 2" xfId="59258" hidden="1" xr:uid="{D8486CF4-BC3C-4CF7-AC6D-0B14A9B29D80}"/>
    <cellStyle name="Comma [0] 2 204 2 2" xfId="59539" hidden="1" xr:uid="{167EF904-1BA5-450D-8E53-26DE6B4854F7}"/>
    <cellStyle name="Comma [0] 2 204 2 2" xfId="60547" hidden="1" xr:uid="{BE5C06C6-0F65-403E-BEC2-EB5FB5FBDBD7}"/>
    <cellStyle name="Comma [0] 2 204 2 2" xfId="60919" hidden="1" xr:uid="{264EE259-9B80-40A0-A37F-C23358A53025}"/>
    <cellStyle name="Comma [0] 2 204 2 2" xfId="61200" hidden="1" xr:uid="{D249577F-634E-4B23-9643-25442C7B6F7B}"/>
    <cellStyle name="Comma [0] 2 204 2 2" xfId="62182" hidden="1" xr:uid="{7E5B0CBD-7AD6-475E-970F-D5776CBF94A3}"/>
    <cellStyle name="Comma [0] 2 204 2 2" xfId="62554" hidden="1" xr:uid="{83FBB501-68C5-44B7-88C6-858C776F0AEF}"/>
    <cellStyle name="Comma [0] 2 204 2 2" xfId="62835" hidden="1" xr:uid="{CD9FA09B-8162-4677-A78E-3158FD0AE927}"/>
    <cellStyle name="Comma [0] 2 204 2 2" xfId="63704" hidden="1" xr:uid="{37C4C5A9-4C63-4723-9927-BDCA8E668E36}"/>
    <cellStyle name="Comma [0] 2 204 2 2" xfId="64065" hidden="1" xr:uid="{64E642E9-CE02-45DD-BA2A-0BEE050AD6AD}"/>
    <cellStyle name="Comma [0] 2 204 3" xfId="4201" xr:uid="{00000000-0005-0000-0000-00006C100000}"/>
    <cellStyle name="Comma [0] 2 204 3 2" xfId="36305" xr:uid="{2D419B27-CB1F-4527-8113-A86FC00FF480}"/>
    <cellStyle name="Comma [0] 2 205" xfId="408" xr:uid="{00000000-0005-0000-0000-00009B010000}"/>
    <cellStyle name="Comma [0] 2 205 2" xfId="1067" hidden="1" xr:uid="{00000000-0005-0000-0000-00002E040000}"/>
    <cellStyle name="Comma [0] 2 205 2" xfId="1634" hidden="1" xr:uid="{00000000-0005-0000-0000-000065060000}"/>
    <cellStyle name="Comma [0] 2 205 2" xfId="2010" hidden="1" xr:uid="{00000000-0005-0000-0000-0000DD070000}"/>
    <cellStyle name="Comma [0] 2 205 2" xfId="2291" hidden="1" xr:uid="{00000000-0005-0000-0000-0000F6080000}"/>
    <cellStyle name="Comma [0] 2 205 2" xfId="33188" hidden="1" xr:uid="{32DB9B3D-0451-450E-847A-6F3ACCED1DFC}"/>
    <cellStyle name="Comma [0] 2 205 2" xfId="33752" hidden="1" xr:uid="{1D36C274-DD04-4944-92B5-0F67D574D5B4}"/>
    <cellStyle name="Comma [0] 2 205 2" xfId="34125" hidden="1" xr:uid="{076F24CF-94D3-4331-A639-0C483A36474E}"/>
    <cellStyle name="Comma [0] 2 205 2" xfId="34406" hidden="1" xr:uid="{39B8E26A-A180-4E1B-AA6C-00F7893FCE23}"/>
    <cellStyle name="Comma [0] 2 205 2" xfId="32546" xr:uid="{68E05A49-AEDC-4B45-9C83-4B212026C4F5}"/>
    <cellStyle name="Comma [0] 2 205 2 2" xfId="4860" hidden="1" xr:uid="{00000000-0005-0000-0000-0000FF120000}"/>
    <cellStyle name="Comma [0] 2 205 2 2" xfId="5431" hidden="1" xr:uid="{00000000-0005-0000-0000-00003A150000}"/>
    <cellStyle name="Comma [0] 2 205 2 2" xfId="5812" hidden="1" xr:uid="{00000000-0005-0000-0000-0000B7160000}"/>
    <cellStyle name="Comma [0] 2 205 2 2" xfId="6093" hidden="1" xr:uid="{00000000-0005-0000-0000-0000D0170000}"/>
    <cellStyle name="Comma [0] 2 205 2 2" xfId="7650" hidden="1" xr:uid="{00000000-0005-0000-0000-0000E51D0000}"/>
    <cellStyle name="Comma [0] 2 205 2 2" xfId="8031" hidden="1" xr:uid="{00000000-0005-0000-0000-0000621F0000}"/>
    <cellStyle name="Comma [0] 2 205 2 2" xfId="8312" hidden="1" xr:uid="{00000000-0005-0000-0000-00007B200000}"/>
    <cellStyle name="Comma [0] 2 205 2 2" xfId="9406" hidden="1" xr:uid="{00000000-0005-0000-0000-0000C1240000}"/>
    <cellStyle name="Comma [0] 2 205 2 2" xfId="9787" hidden="1" xr:uid="{00000000-0005-0000-0000-00003E260000}"/>
    <cellStyle name="Comma [0] 2 205 2 2" xfId="10068" hidden="1" xr:uid="{00000000-0005-0000-0000-000057270000}"/>
    <cellStyle name="Comma [0] 2 205 2 2" xfId="11162" hidden="1" xr:uid="{00000000-0005-0000-0000-00009D2B0000}"/>
    <cellStyle name="Comma [0] 2 205 2 2" xfId="11543" hidden="1" xr:uid="{00000000-0005-0000-0000-00001A2D0000}"/>
    <cellStyle name="Comma [0] 2 205 2 2" xfId="11824" hidden="1" xr:uid="{00000000-0005-0000-0000-0000332E0000}"/>
    <cellStyle name="Comma [0] 2 205 2 2" xfId="12918" hidden="1" xr:uid="{00000000-0005-0000-0000-000079320000}"/>
    <cellStyle name="Comma [0] 2 205 2 2" xfId="13299" hidden="1" xr:uid="{00000000-0005-0000-0000-0000F6330000}"/>
    <cellStyle name="Comma [0] 2 205 2 2" xfId="13580" hidden="1" xr:uid="{00000000-0005-0000-0000-00000F350000}"/>
    <cellStyle name="Comma [0] 2 205 2 2" xfId="14674" hidden="1" xr:uid="{00000000-0005-0000-0000-000055390000}"/>
    <cellStyle name="Comma [0] 2 205 2 2" xfId="15055" hidden="1" xr:uid="{00000000-0005-0000-0000-0000D23A0000}"/>
    <cellStyle name="Comma [0] 2 205 2 2" xfId="15336" hidden="1" xr:uid="{00000000-0005-0000-0000-0000EB3B0000}"/>
    <cellStyle name="Comma [0] 2 205 2 2" xfId="16427" hidden="1" xr:uid="{00000000-0005-0000-0000-00002E400000}"/>
    <cellStyle name="Comma [0] 2 205 2 2" xfId="16808" hidden="1" xr:uid="{00000000-0005-0000-0000-0000AB410000}"/>
    <cellStyle name="Comma [0] 2 205 2 2" xfId="17089" hidden="1" xr:uid="{00000000-0005-0000-0000-0000C4420000}"/>
    <cellStyle name="Comma [0] 2 205 2 2" xfId="18177" hidden="1" xr:uid="{00000000-0005-0000-0000-000004470000}"/>
    <cellStyle name="Comma [0] 2 205 2 2" xfId="18558" hidden="1" xr:uid="{00000000-0005-0000-0000-000081480000}"/>
    <cellStyle name="Comma [0] 2 205 2 2" xfId="18839" hidden="1" xr:uid="{00000000-0005-0000-0000-00009A490000}"/>
    <cellStyle name="Comma [0] 2 205 2 2" xfId="19921" hidden="1" xr:uid="{00000000-0005-0000-0000-0000D44D0000}"/>
    <cellStyle name="Comma [0] 2 205 2 2" xfId="20302" hidden="1" xr:uid="{00000000-0005-0000-0000-0000514F0000}"/>
    <cellStyle name="Comma [0] 2 205 2 2" xfId="20583" hidden="1" xr:uid="{00000000-0005-0000-0000-00006A500000}"/>
    <cellStyle name="Comma [0] 2 205 2 2" xfId="21655" hidden="1" xr:uid="{00000000-0005-0000-0000-00009A540000}"/>
    <cellStyle name="Comma [0] 2 205 2 2" xfId="22036" hidden="1" xr:uid="{00000000-0005-0000-0000-000017560000}"/>
    <cellStyle name="Comma [0] 2 205 2 2" xfId="22317" hidden="1" xr:uid="{00000000-0005-0000-0000-000030570000}"/>
    <cellStyle name="Comma [0] 2 205 2 2" xfId="23379" hidden="1" xr:uid="{00000000-0005-0000-0000-0000565B0000}"/>
    <cellStyle name="Comma [0] 2 205 2 2" xfId="23760" hidden="1" xr:uid="{00000000-0005-0000-0000-0000D35C0000}"/>
    <cellStyle name="Comma [0] 2 205 2 2" xfId="24041" hidden="1" xr:uid="{00000000-0005-0000-0000-0000EC5D0000}"/>
    <cellStyle name="Comma [0] 2 205 2 2" xfId="25086" hidden="1" xr:uid="{00000000-0005-0000-0000-000001620000}"/>
    <cellStyle name="Comma [0] 2 205 2 2" xfId="25467" hidden="1" xr:uid="{00000000-0005-0000-0000-00007E630000}"/>
    <cellStyle name="Comma [0] 2 205 2 2" xfId="25748" hidden="1" xr:uid="{00000000-0005-0000-0000-000097640000}"/>
    <cellStyle name="Comma [0] 2 205 2 2" xfId="26780" hidden="1" xr:uid="{00000000-0005-0000-0000-00009F680000}"/>
    <cellStyle name="Comma [0] 2 205 2 2" xfId="27161" hidden="1" xr:uid="{00000000-0005-0000-0000-00001C6A0000}"/>
    <cellStyle name="Comma [0] 2 205 2 2" xfId="27442" hidden="1" xr:uid="{00000000-0005-0000-0000-0000356B0000}"/>
    <cellStyle name="Comma [0] 2 205 2 2" xfId="28441" hidden="1" xr:uid="{00000000-0005-0000-0000-00001C6F0000}"/>
    <cellStyle name="Comma [0] 2 205 2 2" xfId="28822" hidden="1" xr:uid="{00000000-0005-0000-0000-000099700000}"/>
    <cellStyle name="Comma [0] 2 205 2 2" xfId="29103" hidden="1" xr:uid="{00000000-0005-0000-0000-0000B2710000}"/>
    <cellStyle name="Comma [0] 2 205 2 2" xfId="30076" hidden="1" xr:uid="{00000000-0005-0000-0000-00007F750000}"/>
    <cellStyle name="Comma [0] 2 205 2 2" xfId="30457" hidden="1" xr:uid="{00000000-0005-0000-0000-0000FC760000}"/>
    <cellStyle name="Comma [0] 2 205 2 2" xfId="30738" hidden="1" xr:uid="{00000000-0005-0000-0000-000015780000}"/>
    <cellStyle name="Comma [0] 2 205 2 2" xfId="31598" hidden="1" xr:uid="{00000000-0005-0000-0000-0000717B0000}"/>
    <cellStyle name="Comma [0] 2 205 2 2" xfId="31968" hidden="1" xr:uid="{00000000-0005-0000-0000-0000E37C0000}"/>
    <cellStyle name="Comma [0] 2 205 2 2" xfId="36964" hidden="1" xr:uid="{9A285D75-295C-4FFD-AADF-9B55E3ACBC49}"/>
    <cellStyle name="Comma [0] 2 205 2 2" xfId="37535" hidden="1" xr:uid="{F0F97D7E-012A-4F97-88B2-4807A30BCA53}"/>
    <cellStyle name="Comma [0] 2 205 2 2" xfId="37916" hidden="1" xr:uid="{57A4C592-E08D-4E8B-AEE1-277C9896B596}"/>
    <cellStyle name="Comma [0] 2 205 2 2" xfId="38197" hidden="1" xr:uid="{7D279C19-FC36-4006-AEE0-F9C5B3D1D697}"/>
    <cellStyle name="Comma [0] 2 205 2 2" xfId="39754" hidden="1" xr:uid="{40852DFA-6CC7-41D4-8AC1-D929C4518DF4}"/>
    <cellStyle name="Comma [0] 2 205 2 2" xfId="40135" hidden="1" xr:uid="{190CB7F4-BADE-4D18-8790-95A5CA0A30B8}"/>
    <cellStyle name="Comma [0] 2 205 2 2" xfId="40416" hidden="1" xr:uid="{8D77E1F4-FFAE-4FC1-9603-05CF0FFDC313}"/>
    <cellStyle name="Comma [0] 2 205 2 2" xfId="41510" hidden="1" xr:uid="{36EE4A35-A324-4FEE-81D5-E1D34A2B4C12}"/>
    <cellStyle name="Comma [0] 2 205 2 2" xfId="41891" hidden="1" xr:uid="{3CDBB4BA-6464-48EF-8241-1E1837E9F3FD}"/>
    <cellStyle name="Comma [0] 2 205 2 2" xfId="42172" hidden="1" xr:uid="{8DFE5F2F-99EB-4014-BC3E-64F66D0CE20E}"/>
    <cellStyle name="Comma [0] 2 205 2 2" xfId="43266" hidden="1" xr:uid="{4F5A40C4-A73B-435A-B29C-CAE78CD78EAC}"/>
    <cellStyle name="Comma [0] 2 205 2 2" xfId="43647" hidden="1" xr:uid="{7BF1E246-5129-47B3-BC14-4CD31AF07547}"/>
    <cellStyle name="Comma [0] 2 205 2 2" xfId="43928" hidden="1" xr:uid="{EE1DFAFA-7FD1-49C1-9769-FEEBB1666D63}"/>
    <cellStyle name="Comma [0] 2 205 2 2" xfId="45022" hidden="1" xr:uid="{FDDF4919-7381-4C52-A84F-0214BE36C77D}"/>
    <cellStyle name="Comma [0] 2 205 2 2" xfId="45403" hidden="1" xr:uid="{A2C6D59B-39E1-488B-BC7E-E72D6208C60C}"/>
    <cellStyle name="Comma [0] 2 205 2 2" xfId="45684" hidden="1" xr:uid="{678CDBFF-AEE2-490C-B2C1-06D43CDFAEC1}"/>
    <cellStyle name="Comma [0] 2 205 2 2" xfId="46778" hidden="1" xr:uid="{31D19107-8AC9-4C30-AFFD-7F9D33A562DB}"/>
    <cellStyle name="Comma [0] 2 205 2 2" xfId="47159" hidden="1" xr:uid="{FE622696-E7D6-418D-B981-B470B9A5EB12}"/>
    <cellStyle name="Comma [0] 2 205 2 2" xfId="47440" hidden="1" xr:uid="{A50B8F5D-7B42-4AA0-A25E-9F710CC6741D}"/>
    <cellStyle name="Comma [0] 2 205 2 2" xfId="48531" hidden="1" xr:uid="{E3C498A8-B2AC-48B3-B89B-2E021FD45DEE}"/>
    <cellStyle name="Comma [0] 2 205 2 2" xfId="48912" hidden="1" xr:uid="{B122D633-7BF1-4C80-80CD-E8086179FD26}"/>
    <cellStyle name="Comma [0] 2 205 2 2" xfId="49193" hidden="1" xr:uid="{766063F1-E480-4D4F-9B96-148E5338D9B0}"/>
    <cellStyle name="Comma [0] 2 205 2 2" xfId="50281" hidden="1" xr:uid="{BB0E1FCC-1AE8-4117-9A8C-DE72B32A76D3}"/>
    <cellStyle name="Comma [0] 2 205 2 2" xfId="50662" hidden="1" xr:uid="{58C70D69-0A44-4F2E-82CA-B851419E1669}"/>
    <cellStyle name="Comma [0] 2 205 2 2" xfId="50943" hidden="1" xr:uid="{2C32A809-F8D8-46C0-B58F-F0ACA69F8785}"/>
    <cellStyle name="Comma [0] 2 205 2 2" xfId="52025" hidden="1" xr:uid="{881B5C0E-3F9E-46E4-B6F9-F1200DD177AA}"/>
    <cellStyle name="Comma [0] 2 205 2 2" xfId="52406" hidden="1" xr:uid="{CFCC93F1-B31A-4AC9-A612-2E8FC1CEE6DB}"/>
    <cellStyle name="Comma [0] 2 205 2 2" xfId="52687" hidden="1" xr:uid="{B54E02F7-5785-4A10-9E61-3AF1396A2EFB}"/>
    <cellStyle name="Comma [0] 2 205 2 2" xfId="53759" hidden="1" xr:uid="{38E07449-8610-4D36-84C6-23A4D5A84E01}"/>
    <cellStyle name="Comma [0] 2 205 2 2" xfId="54140" hidden="1" xr:uid="{593F2D67-95A6-447E-A8C4-95FC57F35C2B}"/>
    <cellStyle name="Comma [0] 2 205 2 2" xfId="54421" hidden="1" xr:uid="{550499FD-4A1A-464E-9B9B-E337C8BFF6FC}"/>
    <cellStyle name="Comma [0] 2 205 2 2" xfId="55483" hidden="1" xr:uid="{90013F22-80EB-400A-AE99-6C1C2532A376}"/>
    <cellStyle name="Comma [0] 2 205 2 2" xfId="55864" hidden="1" xr:uid="{E2B03EBA-2A53-44CF-9698-97BAA42A6C5D}"/>
    <cellStyle name="Comma [0] 2 205 2 2" xfId="56145" hidden="1" xr:uid="{0C01BBAA-180F-4F19-A546-7DA7E0BF5584}"/>
    <cellStyle name="Comma [0] 2 205 2 2" xfId="57190" hidden="1" xr:uid="{8E6CAB14-8B8B-46BA-8B63-A1FBA7EF9807}"/>
    <cellStyle name="Comma [0] 2 205 2 2" xfId="57571" hidden="1" xr:uid="{AE73F34F-497B-4CDA-97C3-F0F2887EA173}"/>
    <cellStyle name="Comma [0] 2 205 2 2" xfId="57852" hidden="1" xr:uid="{A3443BF0-8E5A-478D-9F40-EF3AAEC307BD}"/>
    <cellStyle name="Comma [0] 2 205 2 2" xfId="58884" hidden="1" xr:uid="{ECAA23DF-A94A-4267-AA2D-A75AE8153462}"/>
    <cellStyle name="Comma [0] 2 205 2 2" xfId="59265" hidden="1" xr:uid="{E5C09E04-4BD7-4163-B229-B376EBD7C9D8}"/>
    <cellStyle name="Comma [0] 2 205 2 2" xfId="59546" hidden="1" xr:uid="{30DCEE6E-BC1C-4421-9DAD-331726760F8B}"/>
    <cellStyle name="Comma [0] 2 205 2 2" xfId="60545" hidden="1" xr:uid="{D3FE3871-1D98-4A87-9F37-3E0507624780}"/>
    <cellStyle name="Comma [0] 2 205 2 2" xfId="60926" hidden="1" xr:uid="{CA85FECF-C33E-4092-8A1F-7D310B4C9BB7}"/>
    <cellStyle name="Comma [0] 2 205 2 2" xfId="61207" hidden="1" xr:uid="{244A9F2B-977C-4558-AB82-297481A2D4A3}"/>
    <cellStyle name="Comma [0] 2 205 2 2" xfId="62180" hidden="1" xr:uid="{6907AB89-C737-494A-B825-CA4E56D74C34}"/>
    <cellStyle name="Comma [0] 2 205 2 2" xfId="62561" hidden="1" xr:uid="{E7A2DCEB-3C44-44E3-BA42-11750E00CE2E}"/>
    <cellStyle name="Comma [0] 2 205 2 2" xfId="62842" hidden="1" xr:uid="{9BE69D30-0245-432E-89E5-443AD54D3FBF}"/>
    <cellStyle name="Comma [0] 2 205 2 2" xfId="63702" hidden="1" xr:uid="{EEA86D7B-AAEB-49CA-8EA3-E22F7C3E9448}"/>
    <cellStyle name="Comma [0] 2 205 2 2" xfId="64072" hidden="1" xr:uid="{322E1911-1A48-425A-AAB3-CAEC331531B6}"/>
    <cellStyle name="Comma [0] 2 205 3" xfId="4199" xr:uid="{00000000-0005-0000-0000-00006A100000}"/>
    <cellStyle name="Comma [0] 2 205 3 2" xfId="36303" xr:uid="{5B3CF9DB-1C13-47F1-A357-CEE699461F48}"/>
    <cellStyle name="Comma [0] 2 206" xfId="403" xr:uid="{00000000-0005-0000-0000-000096010000}"/>
    <cellStyle name="Comma [0] 2 206 2" xfId="1062" hidden="1" xr:uid="{00000000-0005-0000-0000-000029040000}"/>
    <cellStyle name="Comma [0] 2 206 2" xfId="1630" hidden="1" xr:uid="{00000000-0005-0000-0000-000061060000}"/>
    <cellStyle name="Comma [0] 2 206 2" xfId="2001" hidden="1" xr:uid="{00000000-0005-0000-0000-0000D4070000}"/>
    <cellStyle name="Comma [0] 2 206 2" xfId="2282" hidden="1" xr:uid="{00000000-0005-0000-0000-0000ED080000}"/>
    <cellStyle name="Comma [0] 2 206 2" xfId="33183" hidden="1" xr:uid="{7706F436-6180-4DD7-8D39-E7CCDBC16EAE}"/>
    <cellStyle name="Comma [0] 2 206 2" xfId="33748" hidden="1" xr:uid="{21EE3A67-6B1C-4416-8560-DC4EA966DEC8}"/>
    <cellStyle name="Comma [0] 2 206 2" xfId="34116" hidden="1" xr:uid="{EA636A96-658E-421F-8E23-1040A97024B3}"/>
    <cellStyle name="Comma [0] 2 206 2" xfId="34397" hidden="1" xr:uid="{1F569BC0-077F-45EF-BE48-5859BC3EED82}"/>
    <cellStyle name="Comma [0] 2 206 2" xfId="32541" xr:uid="{F5D0936A-54B1-4F62-B4D0-91190FD29384}"/>
    <cellStyle name="Comma [0] 2 206 2 2" xfId="4855" hidden="1" xr:uid="{00000000-0005-0000-0000-0000FA120000}"/>
    <cellStyle name="Comma [0] 2 206 2 2" xfId="5427" hidden="1" xr:uid="{00000000-0005-0000-0000-000036150000}"/>
    <cellStyle name="Comma [0] 2 206 2 2" xfId="5803" hidden="1" xr:uid="{00000000-0005-0000-0000-0000AE160000}"/>
    <cellStyle name="Comma [0] 2 206 2 2" xfId="6084" hidden="1" xr:uid="{00000000-0005-0000-0000-0000C7170000}"/>
    <cellStyle name="Comma [0] 2 206 2 2" xfId="7646" hidden="1" xr:uid="{00000000-0005-0000-0000-0000E11D0000}"/>
    <cellStyle name="Comma [0] 2 206 2 2" xfId="8022" hidden="1" xr:uid="{00000000-0005-0000-0000-0000591F0000}"/>
    <cellStyle name="Comma [0] 2 206 2 2" xfId="8303" hidden="1" xr:uid="{00000000-0005-0000-0000-000072200000}"/>
    <cellStyle name="Comma [0] 2 206 2 2" xfId="9402" hidden="1" xr:uid="{00000000-0005-0000-0000-0000BD240000}"/>
    <cellStyle name="Comma [0] 2 206 2 2" xfId="9778" hidden="1" xr:uid="{00000000-0005-0000-0000-000035260000}"/>
    <cellStyle name="Comma [0] 2 206 2 2" xfId="10059" hidden="1" xr:uid="{00000000-0005-0000-0000-00004E270000}"/>
    <cellStyle name="Comma [0] 2 206 2 2" xfId="11158" hidden="1" xr:uid="{00000000-0005-0000-0000-0000992B0000}"/>
    <cellStyle name="Comma [0] 2 206 2 2" xfId="11534" hidden="1" xr:uid="{00000000-0005-0000-0000-0000112D0000}"/>
    <cellStyle name="Comma [0] 2 206 2 2" xfId="11815" hidden="1" xr:uid="{00000000-0005-0000-0000-00002A2E0000}"/>
    <cellStyle name="Comma [0] 2 206 2 2" xfId="12914" hidden="1" xr:uid="{00000000-0005-0000-0000-000075320000}"/>
    <cellStyle name="Comma [0] 2 206 2 2" xfId="13290" hidden="1" xr:uid="{00000000-0005-0000-0000-0000ED330000}"/>
    <cellStyle name="Comma [0] 2 206 2 2" xfId="13571" hidden="1" xr:uid="{00000000-0005-0000-0000-000006350000}"/>
    <cellStyle name="Comma [0] 2 206 2 2" xfId="14670" hidden="1" xr:uid="{00000000-0005-0000-0000-000051390000}"/>
    <cellStyle name="Comma [0] 2 206 2 2" xfId="15046" hidden="1" xr:uid="{00000000-0005-0000-0000-0000C93A0000}"/>
    <cellStyle name="Comma [0] 2 206 2 2" xfId="15327" hidden="1" xr:uid="{00000000-0005-0000-0000-0000E23B0000}"/>
    <cellStyle name="Comma [0] 2 206 2 2" xfId="16423" hidden="1" xr:uid="{00000000-0005-0000-0000-00002A400000}"/>
    <cellStyle name="Comma [0] 2 206 2 2" xfId="16799" hidden="1" xr:uid="{00000000-0005-0000-0000-0000A2410000}"/>
    <cellStyle name="Comma [0] 2 206 2 2" xfId="17080" hidden="1" xr:uid="{00000000-0005-0000-0000-0000BB420000}"/>
    <cellStyle name="Comma [0] 2 206 2 2" xfId="18173" hidden="1" xr:uid="{00000000-0005-0000-0000-000000470000}"/>
    <cellStyle name="Comma [0] 2 206 2 2" xfId="18549" hidden="1" xr:uid="{00000000-0005-0000-0000-000078480000}"/>
    <cellStyle name="Comma [0] 2 206 2 2" xfId="18830" hidden="1" xr:uid="{00000000-0005-0000-0000-000091490000}"/>
    <cellStyle name="Comma [0] 2 206 2 2" xfId="19917" hidden="1" xr:uid="{00000000-0005-0000-0000-0000D04D0000}"/>
    <cellStyle name="Comma [0] 2 206 2 2" xfId="20293" hidden="1" xr:uid="{00000000-0005-0000-0000-0000484F0000}"/>
    <cellStyle name="Comma [0] 2 206 2 2" xfId="20574" hidden="1" xr:uid="{00000000-0005-0000-0000-000061500000}"/>
    <cellStyle name="Comma [0] 2 206 2 2" xfId="21651" hidden="1" xr:uid="{00000000-0005-0000-0000-000096540000}"/>
    <cellStyle name="Comma [0] 2 206 2 2" xfId="22027" hidden="1" xr:uid="{00000000-0005-0000-0000-00000E560000}"/>
    <cellStyle name="Comma [0] 2 206 2 2" xfId="22308" hidden="1" xr:uid="{00000000-0005-0000-0000-000027570000}"/>
    <cellStyle name="Comma [0] 2 206 2 2" xfId="23375" hidden="1" xr:uid="{00000000-0005-0000-0000-0000525B0000}"/>
    <cellStyle name="Comma [0] 2 206 2 2" xfId="23751" hidden="1" xr:uid="{00000000-0005-0000-0000-0000CA5C0000}"/>
    <cellStyle name="Comma [0] 2 206 2 2" xfId="24032" hidden="1" xr:uid="{00000000-0005-0000-0000-0000E35D0000}"/>
    <cellStyle name="Comma [0] 2 206 2 2" xfId="25082" hidden="1" xr:uid="{00000000-0005-0000-0000-0000FD610000}"/>
    <cellStyle name="Comma [0] 2 206 2 2" xfId="25458" hidden="1" xr:uid="{00000000-0005-0000-0000-000075630000}"/>
    <cellStyle name="Comma [0] 2 206 2 2" xfId="25739" hidden="1" xr:uid="{00000000-0005-0000-0000-00008E640000}"/>
    <cellStyle name="Comma [0] 2 206 2 2" xfId="26776" hidden="1" xr:uid="{00000000-0005-0000-0000-00009B680000}"/>
    <cellStyle name="Comma [0] 2 206 2 2" xfId="27152" hidden="1" xr:uid="{00000000-0005-0000-0000-0000136A0000}"/>
    <cellStyle name="Comma [0] 2 206 2 2" xfId="27433" hidden="1" xr:uid="{00000000-0005-0000-0000-00002C6B0000}"/>
    <cellStyle name="Comma [0] 2 206 2 2" xfId="28437" hidden="1" xr:uid="{00000000-0005-0000-0000-0000186F0000}"/>
    <cellStyle name="Comma [0] 2 206 2 2" xfId="28813" hidden="1" xr:uid="{00000000-0005-0000-0000-000090700000}"/>
    <cellStyle name="Comma [0] 2 206 2 2" xfId="29094" hidden="1" xr:uid="{00000000-0005-0000-0000-0000A9710000}"/>
    <cellStyle name="Comma [0] 2 206 2 2" xfId="30072" hidden="1" xr:uid="{00000000-0005-0000-0000-00007B750000}"/>
    <cellStyle name="Comma [0] 2 206 2 2" xfId="30448" hidden="1" xr:uid="{00000000-0005-0000-0000-0000F3760000}"/>
    <cellStyle name="Comma [0] 2 206 2 2" xfId="30729" hidden="1" xr:uid="{00000000-0005-0000-0000-00000C780000}"/>
    <cellStyle name="Comma [0] 2 206 2 2" xfId="31594" hidden="1" xr:uid="{00000000-0005-0000-0000-00006D7B0000}"/>
    <cellStyle name="Comma [0] 2 206 2 2" xfId="31959" hidden="1" xr:uid="{00000000-0005-0000-0000-0000DA7C0000}"/>
    <cellStyle name="Comma [0] 2 206 2 2" xfId="36959" hidden="1" xr:uid="{58D9C4B1-7ABA-4317-BE7A-96BCA8D77C89}"/>
    <cellStyle name="Comma [0] 2 206 2 2" xfId="37531" hidden="1" xr:uid="{8CE1A8F4-512E-432C-99D0-932C7D6694CA}"/>
    <cellStyle name="Comma [0] 2 206 2 2" xfId="37907" hidden="1" xr:uid="{09C67DB8-26A5-410B-A363-9A354B14D6C9}"/>
    <cellStyle name="Comma [0] 2 206 2 2" xfId="38188" hidden="1" xr:uid="{EAD3FE49-41E0-4F71-A7C2-22D4A1F1A296}"/>
    <cellStyle name="Comma [0] 2 206 2 2" xfId="39750" hidden="1" xr:uid="{E937AE65-210B-46AC-AF2C-8F7A83DCC765}"/>
    <cellStyle name="Comma [0] 2 206 2 2" xfId="40126" hidden="1" xr:uid="{53AAC6BC-44E9-4DC3-851C-507D7B6E6D55}"/>
    <cellStyle name="Comma [0] 2 206 2 2" xfId="40407" hidden="1" xr:uid="{7D12B380-A31A-405B-AA3D-B598F04FAFF6}"/>
    <cellStyle name="Comma [0] 2 206 2 2" xfId="41506" hidden="1" xr:uid="{0179899B-BB8B-4E20-8EB1-CCC5816E342D}"/>
    <cellStyle name="Comma [0] 2 206 2 2" xfId="41882" hidden="1" xr:uid="{04A3F0F2-2123-4ECE-869D-C07E35F14297}"/>
    <cellStyle name="Comma [0] 2 206 2 2" xfId="42163" hidden="1" xr:uid="{60D06A09-CB3E-43FC-B7E9-A8B728E74FD4}"/>
    <cellStyle name="Comma [0] 2 206 2 2" xfId="43262" hidden="1" xr:uid="{53D25BB3-A91C-45ED-807C-908367648C95}"/>
    <cellStyle name="Comma [0] 2 206 2 2" xfId="43638" hidden="1" xr:uid="{6187D507-CE6D-489F-8CB5-B498A2F3B564}"/>
    <cellStyle name="Comma [0] 2 206 2 2" xfId="43919" hidden="1" xr:uid="{FEA1E803-02DF-4FF7-896F-6CEF7A6CBC95}"/>
    <cellStyle name="Comma [0] 2 206 2 2" xfId="45018" hidden="1" xr:uid="{BFA780FB-4B58-4753-9747-AE4CE5FE79C0}"/>
    <cellStyle name="Comma [0] 2 206 2 2" xfId="45394" hidden="1" xr:uid="{33C7A519-E581-4C4C-A949-1AAFA0F3AEFF}"/>
    <cellStyle name="Comma [0] 2 206 2 2" xfId="45675" hidden="1" xr:uid="{B0DE4BFF-3797-4041-923B-1E09767F3476}"/>
    <cellStyle name="Comma [0] 2 206 2 2" xfId="46774" hidden="1" xr:uid="{57EE576B-0F69-45EA-8F74-A01B4838010E}"/>
    <cellStyle name="Comma [0] 2 206 2 2" xfId="47150" hidden="1" xr:uid="{AF1D4F30-39B9-4457-B436-05FC90FB9654}"/>
    <cellStyle name="Comma [0] 2 206 2 2" xfId="47431" hidden="1" xr:uid="{4A388984-B716-4FA1-996D-CCD73C0CE10E}"/>
    <cellStyle name="Comma [0] 2 206 2 2" xfId="48527" hidden="1" xr:uid="{AFD2AEC9-E8E7-43EC-B43A-A8B3F2E73616}"/>
    <cellStyle name="Comma [0] 2 206 2 2" xfId="48903" hidden="1" xr:uid="{06ACB829-8EFF-4A59-9CCB-D17CE4463BAA}"/>
    <cellStyle name="Comma [0] 2 206 2 2" xfId="49184" hidden="1" xr:uid="{67565DBC-CC95-4303-937B-6553A8CB4470}"/>
    <cellStyle name="Comma [0] 2 206 2 2" xfId="50277" hidden="1" xr:uid="{4B0CFACF-FBF9-4E3C-8FE4-09E4E9CAAA65}"/>
    <cellStyle name="Comma [0] 2 206 2 2" xfId="50653" hidden="1" xr:uid="{AF5E701B-DD8C-498C-A709-C45ACA93DE5F}"/>
    <cellStyle name="Comma [0] 2 206 2 2" xfId="50934" hidden="1" xr:uid="{7B9B0323-4AA0-4193-85ED-0F554A87F711}"/>
    <cellStyle name="Comma [0] 2 206 2 2" xfId="52021" hidden="1" xr:uid="{362E9102-3360-4558-A8A8-E6453868C29B}"/>
    <cellStyle name="Comma [0] 2 206 2 2" xfId="52397" hidden="1" xr:uid="{896A0385-CE51-49C5-9592-D435CE9DF091}"/>
    <cellStyle name="Comma [0] 2 206 2 2" xfId="52678" hidden="1" xr:uid="{DDCD6F63-5B04-4F85-88D8-19FE5584CC1C}"/>
    <cellStyle name="Comma [0] 2 206 2 2" xfId="53755" hidden="1" xr:uid="{F9BA054B-8D2A-42FD-9954-8A3292962AFD}"/>
    <cellStyle name="Comma [0] 2 206 2 2" xfId="54131" hidden="1" xr:uid="{46D3F2B0-9D61-4950-9B77-8A5CE9DBCB9A}"/>
    <cellStyle name="Comma [0] 2 206 2 2" xfId="54412" hidden="1" xr:uid="{BE7FEDA7-24F5-4153-AB57-AD64BBDC627D}"/>
    <cellStyle name="Comma [0] 2 206 2 2" xfId="55479" hidden="1" xr:uid="{0687722E-8CC6-4970-B06D-496A830051EF}"/>
    <cellStyle name="Comma [0] 2 206 2 2" xfId="55855" hidden="1" xr:uid="{E642EEDC-A194-4AF6-8F8C-E043B047E229}"/>
    <cellStyle name="Comma [0] 2 206 2 2" xfId="56136" hidden="1" xr:uid="{B3961545-CD89-4614-975C-064CAB934099}"/>
    <cellStyle name="Comma [0] 2 206 2 2" xfId="57186" hidden="1" xr:uid="{10BC6010-0135-4DCE-964E-9756170B3764}"/>
    <cellStyle name="Comma [0] 2 206 2 2" xfId="57562" hidden="1" xr:uid="{649516AF-7025-47B9-9998-6AE8B9A152C3}"/>
    <cellStyle name="Comma [0] 2 206 2 2" xfId="57843" hidden="1" xr:uid="{0FBAD702-5712-4F2F-ADFB-D923991EC8FF}"/>
    <cellStyle name="Comma [0] 2 206 2 2" xfId="58880" hidden="1" xr:uid="{F3C92B81-7709-4839-9765-516F45A9A35F}"/>
    <cellStyle name="Comma [0] 2 206 2 2" xfId="59256" hidden="1" xr:uid="{50EA4174-1098-474C-BB44-DA7D0856AD5C}"/>
    <cellStyle name="Comma [0] 2 206 2 2" xfId="59537" hidden="1" xr:uid="{49C7F63A-43FC-4C30-9CEB-23ECB058346D}"/>
    <cellStyle name="Comma [0] 2 206 2 2" xfId="60541" hidden="1" xr:uid="{E1F7E584-6DE8-45A9-9864-B62D90EF8203}"/>
    <cellStyle name="Comma [0] 2 206 2 2" xfId="60917" hidden="1" xr:uid="{F1F1DD6C-4052-45FE-8EBC-5B8376E0EA07}"/>
    <cellStyle name="Comma [0] 2 206 2 2" xfId="61198" hidden="1" xr:uid="{FC1B5BB0-660B-4585-8167-05690AA5ED07}"/>
    <cellStyle name="Comma [0] 2 206 2 2" xfId="62176" hidden="1" xr:uid="{78D7EAA3-63F0-4E4D-B81B-4BF9DCE0D55C}"/>
    <cellStyle name="Comma [0] 2 206 2 2" xfId="62552" hidden="1" xr:uid="{6E87A10F-7A2A-40F4-987A-408CF7CBD82C}"/>
    <cellStyle name="Comma [0] 2 206 2 2" xfId="62833" hidden="1" xr:uid="{7E4DF007-75AA-4287-AC16-6E1FD0ACFA86}"/>
    <cellStyle name="Comma [0] 2 206 2 2" xfId="63698" hidden="1" xr:uid="{05613808-1A63-4A0E-8E7A-88B738074A55}"/>
    <cellStyle name="Comma [0] 2 206 2 2" xfId="64063" hidden="1" xr:uid="{4E8F0247-3820-4A37-A943-2688E73536B3}"/>
    <cellStyle name="Comma [0] 2 206 3" xfId="4194" xr:uid="{00000000-0005-0000-0000-000065100000}"/>
    <cellStyle name="Comma [0] 2 206 3 2" xfId="36298" xr:uid="{AC2484F9-097B-41F5-A3B0-2AEC559D497A}"/>
    <cellStyle name="Comma [0] 2 206 4" xfId="32253" xr:uid="{00000000-0005-0000-0000-0000007E0000}"/>
    <cellStyle name="Comma [0] 2 206 4 2" xfId="64341" xr:uid="{B43C2D25-56AC-4F72-9950-7F246CC4B030}"/>
    <cellStyle name="Comma [0] 2 207" xfId="401" xr:uid="{00000000-0005-0000-0000-000094010000}"/>
    <cellStyle name="Comma [0] 2 207 2" xfId="1060" hidden="1" xr:uid="{00000000-0005-0000-0000-000027040000}"/>
    <cellStyle name="Comma [0] 2 207 2" xfId="1628" hidden="1" xr:uid="{00000000-0005-0000-0000-00005F060000}"/>
    <cellStyle name="Comma [0] 2 207 2" xfId="2024" hidden="1" xr:uid="{00000000-0005-0000-0000-0000EB070000}"/>
    <cellStyle name="Comma [0] 2 207 2" xfId="2302" hidden="1" xr:uid="{00000000-0005-0000-0000-000001090000}"/>
    <cellStyle name="Comma [0] 2 207 2" xfId="33181" hidden="1" xr:uid="{E7C0E232-67A5-46F2-A238-752549687F98}"/>
    <cellStyle name="Comma [0] 2 207 2" xfId="33746" hidden="1" xr:uid="{025A35FD-D8A9-43CF-A135-C02E2F2214EA}"/>
    <cellStyle name="Comma [0] 2 207 2" xfId="34139" hidden="1" xr:uid="{C49880AB-4F12-4E8E-B542-D334B2C54DDA}"/>
    <cellStyle name="Comma [0] 2 207 2" xfId="34417" hidden="1" xr:uid="{88E9253B-3221-47B0-8E8C-D222DAB88527}"/>
    <cellStyle name="Comma [0] 2 207 2" xfId="32539" xr:uid="{F2E105C8-51D8-424E-9853-668B63BC52B3}"/>
    <cellStyle name="Comma [0] 2 207 2 2" xfId="4853" hidden="1" xr:uid="{00000000-0005-0000-0000-0000F8120000}"/>
    <cellStyle name="Comma [0] 2 207 2 2" xfId="5425" hidden="1" xr:uid="{00000000-0005-0000-0000-000034150000}"/>
    <cellStyle name="Comma [0] 2 207 2 2" xfId="5826" hidden="1" xr:uid="{00000000-0005-0000-0000-0000C5160000}"/>
    <cellStyle name="Comma [0] 2 207 2 2" xfId="6104" hidden="1" xr:uid="{00000000-0005-0000-0000-0000DB170000}"/>
    <cellStyle name="Comma [0] 2 207 2 2" xfId="7644" hidden="1" xr:uid="{00000000-0005-0000-0000-0000DF1D0000}"/>
    <cellStyle name="Comma [0] 2 207 2 2" xfId="8045" hidden="1" xr:uid="{00000000-0005-0000-0000-0000701F0000}"/>
    <cellStyle name="Comma [0] 2 207 2 2" xfId="8323" hidden="1" xr:uid="{00000000-0005-0000-0000-000086200000}"/>
    <cellStyle name="Comma [0] 2 207 2 2" xfId="9400" hidden="1" xr:uid="{00000000-0005-0000-0000-0000BB240000}"/>
    <cellStyle name="Comma [0] 2 207 2 2" xfId="9801" hidden="1" xr:uid="{00000000-0005-0000-0000-00004C260000}"/>
    <cellStyle name="Comma [0] 2 207 2 2" xfId="10079" hidden="1" xr:uid="{00000000-0005-0000-0000-000062270000}"/>
    <cellStyle name="Comma [0] 2 207 2 2" xfId="11156" hidden="1" xr:uid="{00000000-0005-0000-0000-0000972B0000}"/>
    <cellStyle name="Comma [0] 2 207 2 2" xfId="11557" hidden="1" xr:uid="{00000000-0005-0000-0000-0000282D0000}"/>
    <cellStyle name="Comma [0] 2 207 2 2" xfId="11835" hidden="1" xr:uid="{00000000-0005-0000-0000-00003E2E0000}"/>
    <cellStyle name="Comma [0] 2 207 2 2" xfId="12912" hidden="1" xr:uid="{00000000-0005-0000-0000-000073320000}"/>
    <cellStyle name="Comma [0] 2 207 2 2" xfId="13313" hidden="1" xr:uid="{00000000-0005-0000-0000-000004340000}"/>
    <cellStyle name="Comma [0] 2 207 2 2" xfId="13591" hidden="1" xr:uid="{00000000-0005-0000-0000-00001A350000}"/>
    <cellStyle name="Comma [0] 2 207 2 2" xfId="14668" hidden="1" xr:uid="{00000000-0005-0000-0000-00004F390000}"/>
    <cellStyle name="Comma [0] 2 207 2 2" xfId="15069" hidden="1" xr:uid="{00000000-0005-0000-0000-0000E03A0000}"/>
    <cellStyle name="Comma [0] 2 207 2 2" xfId="15347" hidden="1" xr:uid="{00000000-0005-0000-0000-0000F63B0000}"/>
    <cellStyle name="Comma [0] 2 207 2 2" xfId="16421" hidden="1" xr:uid="{00000000-0005-0000-0000-000028400000}"/>
    <cellStyle name="Comma [0] 2 207 2 2" xfId="16822" hidden="1" xr:uid="{00000000-0005-0000-0000-0000B9410000}"/>
    <cellStyle name="Comma [0] 2 207 2 2" xfId="17100" hidden="1" xr:uid="{00000000-0005-0000-0000-0000CF420000}"/>
    <cellStyle name="Comma [0] 2 207 2 2" xfId="18171" hidden="1" xr:uid="{00000000-0005-0000-0000-0000FE460000}"/>
    <cellStyle name="Comma [0] 2 207 2 2" xfId="18572" hidden="1" xr:uid="{00000000-0005-0000-0000-00008F480000}"/>
    <cellStyle name="Comma [0] 2 207 2 2" xfId="18850" hidden="1" xr:uid="{00000000-0005-0000-0000-0000A5490000}"/>
    <cellStyle name="Comma [0] 2 207 2 2" xfId="19915" hidden="1" xr:uid="{00000000-0005-0000-0000-0000CE4D0000}"/>
    <cellStyle name="Comma [0] 2 207 2 2" xfId="20316" hidden="1" xr:uid="{00000000-0005-0000-0000-00005F4F0000}"/>
    <cellStyle name="Comma [0] 2 207 2 2" xfId="20594" hidden="1" xr:uid="{00000000-0005-0000-0000-000075500000}"/>
    <cellStyle name="Comma [0] 2 207 2 2" xfId="21649" hidden="1" xr:uid="{00000000-0005-0000-0000-000094540000}"/>
    <cellStyle name="Comma [0] 2 207 2 2" xfId="22050" hidden="1" xr:uid="{00000000-0005-0000-0000-000025560000}"/>
    <cellStyle name="Comma [0] 2 207 2 2" xfId="22328" hidden="1" xr:uid="{00000000-0005-0000-0000-00003B570000}"/>
    <cellStyle name="Comma [0] 2 207 2 2" xfId="23373" hidden="1" xr:uid="{00000000-0005-0000-0000-0000505B0000}"/>
    <cellStyle name="Comma [0] 2 207 2 2" xfId="23774" hidden="1" xr:uid="{00000000-0005-0000-0000-0000E15C0000}"/>
    <cellStyle name="Comma [0] 2 207 2 2" xfId="24052" hidden="1" xr:uid="{00000000-0005-0000-0000-0000F75D0000}"/>
    <cellStyle name="Comma [0] 2 207 2 2" xfId="25080" hidden="1" xr:uid="{00000000-0005-0000-0000-0000FB610000}"/>
    <cellStyle name="Comma [0] 2 207 2 2" xfId="25481" hidden="1" xr:uid="{00000000-0005-0000-0000-00008C630000}"/>
    <cellStyle name="Comma [0] 2 207 2 2" xfId="25759" hidden="1" xr:uid="{00000000-0005-0000-0000-0000A2640000}"/>
    <cellStyle name="Comma [0] 2 207 2 2" xfId="26774" hidden="1" xr:uid="{00000000-0005-0000-0000-000099680000}"/>
    <cellStyle name="Comma [0] 2 207 2 2" xfId="27175" hidden="1" xr:uid="{00000000-0005-0000-0000-00002A6A0000}"/>
    <cellStyle name="Comma [0] 2 207 2 2" xfId="27453" hidden="1" xr:uid="{00000000-0005-0000-0000-0000406B0000}"/>
    <cellStyle name="Comma [0] 2 207 2 2" xfId="28435" hidden="1" xr:uid="{00000000-0005-0000-0000-0000166F0000}"/>
    <cellStyle name="Comma [0] 2 207 2 2" xfId="28836" hidden="1" xr:uid="{00000000-0005-0000-0000-0000A7700000}"/>
    <cellStyle name="Comma [0] 2 207 2 2" xfId="29114" hidden="1" xr:uid="{00000000-0005-0000-0000-0000BD710000}"/>
    <cellStyle name="Comma [0] 2 207 2 2" xfId="30070" hidden="1" xr:uid="{00000000-0005-0000-0000-000079750000}"/>
    <cellStyle name="Comma [0] 2 207 2 2" xfId="30471" hidden="1" xr:uid="{00000000-0005-0000-0000-00000A770000}"/>
    <cellStyle name="Comma [0] 2 207 2 2" xfId="30749" hidden="1" xr:uid="{00000000-0005-0000-0000-000020780000}"/>
    <cellStyle name="Comma [0] 2 207 2 2" xfId="31592" hidden="1" xr:uid="{00000000-0005-0000-0000-00006B7B0000}"/>
    <cellStyle name="Comma [0] 2 207 2 2" xfId="31982" hidden="1" xr:uid="{00000000-0005-0000-0000-0000F17C0000}"/>
    <cellStyle name="Comma [0] 2 207 2 2" xfId="36957" hidden="1" xr:uid="{AD5894E4-12B1-4B53-8CBB-7C8A983A27B2}"/>
    <cellStyle name="Comma [0] 2 207 2 2" xfId="37529" hidden="1" xr:uid="{61BBD132-E3DB-4DA2-A069-4328FE7C5397}"/>
    <cellStyle name="Comma [0] 2 207 2 2" xfId="37930" hidden="1" xr:uid="{12F206C4-020B-498A-8918-02A5130A5B7F}"/>
    <cellStyle name="Comma [0] 2 207 2 2" xfId="38208" hidden="1" xr:uid="{8E22E0B3-87B6-42AE-9612-801F39FDC456}"/>
    <cellStyle name="Comma [0] 2 207 2 2" xfId="39748" hidden="1" xr:uid="{38DD1FB0-665A-4B00-96AE-C022AE37E537}"/>
    <cellStyle name="Comma [0] 2 207 2 2" xfId="40149" hidden="1" xr:uid="{1DD99CE4-B0F6-420F-969D-CF02CA69E508}"/>
    <cellStyle name="Comma [0] 2 207 2 2" xfId="40427" hidden="1" xr:uid="{230A0BFE-DF91-4426-9020-601603C2EDD2}"/>
    <cellStyle name="Comma [0] 2 207 2 2" xfId="41504" hidden="1" xr:uid="{EBC5885F-1E73-44D3-B285-EDCED7B19186}"/>
    <cellStyle name="Comma [0] 2 207 2 2" xfId="41905" hidden="1" xr:uid="{9605B704-67D7-4C14-BBF3-9214240F05CA}"/>
    <cellStyle name="Comma [0] 2 207 2 2" xfId="42183" hidden="1" xr:uid="{A67C6899-0345-4C5E-988E-4D40E775CCDC}"/>
    <cellStyle name="Comma [0] 2 207 2 2" xfId="43260" hidden="1" xr:uid="{58B03100-2B77-466F-91DA-82D1E4EA381E}"/>
    <cellStyle name="Comma [0] 2 207 2 2" xfId="43661" hidden="1" xr:uid="{72F0FFF2-7950-4757-877C-2272B010F781}"/>
    <cellStyle name="Comma [0] 2 207 2 2" xfId="43939" hidden="1" xr:uid="{41614B90-EBB4-4A21-9F59-4ED534FFB12D}"/>
    <cellStyle name="Comma [0] 2 207 2 2" xfId="45016" hidden="1" xr:uid="{C61925AD-1D26-468C-A51C-C87AAA28985B}"/>
    <cellStyle name="Comma [0] 2 207 2 2" xfId="45417" hidden="1" xr:uid="{9B7B4BB7-BB6B-4892-847C-66361EE11247}"/>
    <cellStyle name="Comma [0] 2 207 2 2" xfId="45695" hidden="1" xr:uid="{0788B166-5414-4A3C-90BA-A605664B0063}"/>
    <cellStyle name="Comma [0] 2 207 2 2" xfId="46772" hidden="1" xr:uid="{9D9A47D9-E600-4B2A-92DD-527B05E7D9C9}"/>
    <cellStyle name="Comma [0] 2 207 2 2" xfId="47173" hidden="1" xr:uid="{DF0304BB-72FC-476C-A2F7-4F22B1DB975E}"/>
    <cellStyle name="Comma [0] 2 207 2 2" xfId="47451" hidden="1" xr:uid="{D35F6086-6A85-499A-9DA5-5B4855EC5D06}"/>
    <cellStyle name="Comma [0] 2 207 2 2" xfId="48525" hidden="1" xr:uid="{66C9D2F1-18F8-436E-BA5A-BC84D9666595}"/>
    <cellStyle name="Comma [0] 2 207 2 2" xfId="48926" hidden="1" xr:uid="{057F9140-D642-414A-B8AD-EA55E6C9F28A}"/>
    <cellStyle name="Comma [0] 2 207 2 2" xfId="49204" hidden="1" xr:uid="{984DDBE3-A9F9-4894-A0AC-3B68530C1AE2}"/>
    <cellStyle name="Comma [0] 2 207 2 2" xfId="50275" hidden="1" xr:uid="{E393F2C1-FA5E-48A4-8C0D-EF3DA0F25265}"/>
    <cellStyle name="Comma [0] 2 207 2 2" xfId="50676" hidden="1" xr:uid="{9CC11838-93F6-4A4D-AC39-CA12F06FEB00}"/>
    <cellStyle name="Comma [0] 2 207 2 2" xfId="50954" hidden="1" xr:uid="{D3F56244-749C-45C7-9CB9-1FCCD7B376D9}"/>
    <cellStyle name="Comma [0] 2 207 2 2" xfId="52019" hidden="1" xr:uid="{4032143B-4EB7-49E7-8537-3395BC14C8CD}"/>
    <cellStyle name="Comma [0] 2 207 2 2" xfId="52420" hidden="1" xr:uid="{8A854FE2-0D17-420C-A3C9-B217E31DCA4F}"/>
    <cellStyle name="Comma [0] 2 207 2 2" xfId="52698" hidden="1" xr:uid="{18036018-C8AE-4F21-B913-7D4B5FCC4122}"/>
    <cellStyle name="Comma [0] 2 207 2 2" xfId="53753" hidden="1" xr:uid="{60B8C599-BD95-4AFB-BB48-76075D7ABBF7}"/>
    <cellStyle name="Comma [0] 2 207 2 2" xfId="54154" hidden="1" xr:uid="{2FA93134-61BB-4601-8A4A-ADF7226AFEED}"/>
    <cellStyle name="Comma [0] 2 207 2 2" xfId="54432" hidden="1" xr:uid="{0EE17E88-7C60-422A-979F-AA19FE9319B8}"/>
    <cellStyle name="Comma [0] 2 207 2 2" xfId="55477" hidden="1" xr:uid="{8089FD28-4BD5-4284-BEC7-1D52C6EBC9F3}"/>
    <cellStyle name="Comma [0] 2 207 2 2" xfId="55878" hidden="1" xr:uid="{F83F27DE-8EF9-479D-87A5-F26D55F3B2A6}"/>
    <cellStyle name="Comma [0] 2 207 2 2" xfId="56156" hidden="1" xr:uid="{3A100FA0-8F39-47AE-9521-3B7212574058}"/>
    <cellStyle name="Comma [0] 2 207 2 2" xfId="57184" hidden="1" xr:uid="{A18745BB-13E7-4EEF-9C18-2E0A1160DA95}"/>
    <cellStyle name="Comma [0] 2 207 2 2" xfId="57585" hidden="1" xr:uid="{906F515C-3F10-4C28-8AE1-BC279546073B}"/>
    <cellStyle name="Comma [0] 2 207 2 2" xfId="57863" hidden="1" xr:uid="{C57B960A-0345-44CB-B14A-87B4F3CAA82E}"/>
    <cellStyle name="Comma [0] 2 207 2 2" xfId="58878" hidden="1" xr:uid="{7FF36139-3134-45D2-ABE9-49EF80D29364}"/>
    <cellStyle name="Comma [0] 2 207 2 2" xfId="59279" hidden="1" xr:uid="{FB1D5E65-1AC0-42B2-A9B9-1C9EC39351CA}"/>
    <cellStyle name="Comma [0] 2 207 2 2" xfId="59557" hidden="1" xr:uid="{8BB4CD22-278D-4B92-9053-A222B84BD451}"/>
    <cellStyle name="Comma [0] 2 207 2 2" xfId="60539" hidden="1" xr:uid="{45457FC6-AFF6-4065-8FE4-3A9C6CD83CEB}"/>
    <cellStyle name="Comma [0] 2 207 2 2" xfId="60940" hidden="1" xr:uid="{C4CC10FF-1C5C-4D98-8F6F-5BA835E6439F}"/>
    <cellStyle name="Comma [0] 2 207 2 2" xfId="61218" hidden="1" xr:uid="{E813C954-F29E-40D9-919E-1C6173B777C4}"/>
    <cellStyle name="Comma [0] 2 207 2 2" xfId="62174" hidden="1" xr:uid="{863C0857-6AF9-4DA5-BA42-32DA3003711F}"/>
    <cellStyle name="Comma [0] 2 207 2 2" xfId="62575" hidden="1" xr:uid="{0BD92460-B866-476C-B39C-68E8950DAC57}"/>
    <cellStyle name="Comma [0] 2 207 2 2" xfId="62853" hidden="1" xr:uid="{B00A1E18-AC31-41F4-A26D-2C7F0020698F}"/>
    <cellStyle name="Comma [0] 2 207 2 2" xfId="63696" hidden="1" xr:uid="{0924BE14-F615-42F4-98E0-7CC7438AB26C}"/>
    <cellStyle name="Comma [0] 2 207 2 2" xfId="64086" hidden="1" xr:uid="{252500D0-CC68-441B-90D8-D298C71D302E}"/>
    <cellStyle name="Comma [0] 2 207 3" xfId="4192" xr:uid="{00000000-0005-0000-0000-000063100000}"/>
    <cellStyle name="Comma [0] 2 207 3 2" xfId="36296" xr:uid="{229F85E9-21AF-4D1A-BCF9-CD44F34214E3}"/>
    <cellStyle name="Comma [0] 2 207 4" xfId="32251" xr:uid="{00000000-0005-0000-0000-0000FE7D0000}"/>
    <cellStyle name="Comma [0] 2 207 4 2" xfId="64339" xr:uid="{BE63DEAC-B40D-4039-812C-5248ED7D1868}"/>
    <cellStyle name="Comma [0] 2 208" xfId="405" xr:uid="{00000000-0005-0000-0000-000098010000}"/>
    <cellStyle name="Comma [0] 2 208 2" xfId="1064" hidden="1" xr:uid="{00000000-0005-0000-0000-00002B040000}"/>
    <cellStyle name="Comma [0] 2 208 2" xfId="1632" hidden="1" xr:uid="{00000000-0005-0000-0000-000063060000}"/>
    <cellStyle name="Comma [0] 2 208 2" xfId="2015" hidden="1" xr:uid="{00000000-0005-0000-0000-0000E2070000}"/>
    <cellStyle name="Comma [0] 2 208 2" xfId="2295" hidden="1" xr:uid="{00000000-0005-0000-0000-0000FA080000}"/>
    <cellStyle name="Comma [0] 2 208 2" xfId="33185" hidden="1" xr:uid="{9D674407-5E97-49CA-8FB8-8DAF5270EB3A}"/>
    <cellStyle name="Comma [0] 2 208 2" xfId="33750" hidden="1" xr:uid="{BEBFA151-8D16-48FA-BBD2-AA9A71F6D104}"/>
    <cellStyle name="Comma [0] 2 208 2" xfId="34130" hidden="1" xr:uid="{C42E063F-7FF1-4CF6-8C98-EF190F1CCA42}"/>
    <cellStyle name="Comma [0] 2 208 2" xfId="34410" hidden="1" xr:uid="{2619EE20-6BED-4F30-967A-442EFA2DA589}"/>
    <cellStyle name="Comma [0] 2 208 2" xfId="32543" xr:uid="{C57EA77B-749E-423C-A90B-94174C018E53}"/>
    <cellStyle name="Comma [0] 2 208 2 2" xfId="4857" hidden="1" xr:uid="{00000000-0005-0000-0000-0000FC120000}"/>
    <cellStyle name="Comma [0] 2 208 2 2" xfId="5429" hidden="1" xr:uid="{00000000-0005-0000-0000-000038150000}"/>
    <cellStyle name="Comma [0] 2 208 2 2" xfId="5817" hidden="1" xr:uid="{00000000-0005-0000-0000-0000BC160000}"/>
    <cellStyle name="Comma [0] 2 208 2 2" xfId="6097" hidden="1" xr:uid="{00000000-0005-0000-0000-0000D4170000}"/>
    <cellStyle name="Comma [0] 2 208 2 2" xfId="7648" hidden="1" xr:uid="{00000000-0005-0000-0000-0000E31D0000}"/>
    <cellStyle name="Comma [0] 2 208 2 2" xfId="8036" hidden="1" xr:uid="{00000000-0005-0000-0000-0000671F0000}"/>
    <cellStyle name="Comma [0] 2 208 2 2" xfId="8316" hidden="1" xr:uid="{00000000-0005-0000-0000-00007F200000}"/>
    <cellStyle name="Comma [0] 2 208 2 2" xfId="9404" hidden="1" xr:uid="{00000000-0005-0000-0000-0000BF240000}"/>
    <cellStyle name="Comma [0] 2 208 2 2" xfId="9792" hidden="1" xr:uid="{00000000-0005-0000-0000-000043260000}"/>
    <cellStyle name="Comma [0] 2 208 2 2" xfId="10072" hidden="1" xr:uid="{00000000-0005-0000-0000-00005B270000}"/>
    <cellStyle name="Comma [0] 2 208 2 2" xfId="11160" hidden="1" xr:uid="{00000000-0005-0000-0000-00009B2B0000}"/>
    <cellStyle name="Comma [0] 2 208 2 2" xfId="11548" hidden="1" xr:uid="{00000000-0005-0000-0000-00001F2D0000}"/>
    <cellStyle name="Comma [0] 2 208 2 2" xfId="11828" hidden="1" xr:uid="{00000000-0005-0000-0000-0000372E0000}"/>
    <cellStyle name="Comma [0] 2 208 2 2" xfId="12916" hidden="1" xr:uid="{00000000-0005-0000-0000-000077320000}"/>
    <cellStyle name="Comma [0] 2 208 2 2" xfId="13304" hidden="1" xr:uid="{00000000-0005-0000-0000-0000FB330000}"/>
    <cellStyle name="Comma [0] 2 208 2 2" xfId="13584" hidden="1" xr:uid="{00000000-0005-0000-0000-000013350000}"/>
    <cellStyle name="Comma [0] 2 208 2 2" xfId="14672" hidden="1" xr:uid="{00000000-0005-0000-0000-000053390000}"/>
    <cellStyle name="Comma [0] 2 208 2 2" xfId="15060" hidden="1" xr:uid="{00000000-0005-0000-0000-0000D73A0000}"/>
    <cellStyle name="Comma [0] 2 208 2 2" xfId="15340" hidden="1" xr:uid="{00000000-0005-0000-0000-0000EF3B0000}"/>
    <cellStyle name="Comma [0] 2 208 2 2" xfId="16425" hidden="1" xr:uid="{00000000-0005-0000-0000-00002C400000}"/>
    <cellStyle name="Comma [0] 2 208 2 2" xfId="16813" hidden="1" xr:uid="{00000000-0005-0000-0000-0000B0410000}"/>
    <cellStyle name="Comma [0] 2 208 2 2" xfId="17093" hidden="1" xr:uid="{00000000-0005-0000-0000-0000C8420000}"/>
    <cellStyle name="Comma [0] 2 208 2 2" xfId="18175" hidden="1" xr:uid="{00000000-0005-0000-0000-000002470000}"/>
    <cellStyle name="Comma [0] 2 208 2 2" xfId="18563" hidden="1" xr:uid="{00000000-0005-0000-0000-000086480000}"/>
    <cellStyle name="Comma [0] 2 208 2 2" xfId="18843" hidden="1" xr:uid="{00000000-0005-0000-0000-00009E490000}"/>
    <cellStyle name="Comma [0] 2 208 2 2" xfId="19919" hidden="1" xr:uid="{00000000-0005-0000-0000-0000D24D0000}"/>
    <cellStyle name="Comma [0] 2 208 2 2" xfId="20307" hidden="1" xr:uid="{00000000-0005-0000-0000-0000564F0000}"/>
    <cellStyle name="Comma [0] 2 208 2 2" xfId="20587" hidden="1" xr:uid="{00000000-0005-0000-0000-00006E500000}"/>
    <cellStyle name="Comma [0] 2 208 2 2" xfId="21653" hidden="1" xr:uid="{00000000-0005-0000-0000-000098540000}"/>
    <cellStyle name="Comma [0] 2 208 2 2" xfId="22041" hidden="1" xr:uid="{00000000-0005-0000-0000-00001C560000}"/>
    <cellStyle name="Comma [0] 2 208 2 2" xfId="22321" hidden="1" xr:uid="{00000000-0005-0000-0000-000034570000}"/>
    <cellStyle name="Comma [0] 2 208 2 2" xfId="23377" hidden="1" xr:uid="{00000000-0005-0000-0000-0000545B0000}"/>
    <cellStyle name="Comma [0] 2 208 2 2" xfId="23765" hidden="1" xr:uid="{00000000-0005-0000-0000-0000D85C0000}"/>
    <cellStyle name="Comma [0] 2 208 2 2" xfId="24045" hidden="1" xr:uid="{00000000-0005-0000-0000-0000F05D0000}"/>
    <cellStyle name="Comma [0] 2 208 2 2" xfId="25084" hidden="1" xr:uid="{00000000-0005-0000-0000-0000FF610000}"/>
    <cellStyle name="Comma [0] 2 208 2 2" xfId="25472" hidden="1" xr:uid="{00000000-0005-0000-0000-000083630000}"/>
    <cellStyle name="Comma [0] 2 208 2 2" xfId="25752" hidden="1" xr:uid="{00000000-0005-0000-0000-00009B640000}"/>
    <cellStyle name="Comma [0] 2 208 2 2" xfId="26778" hidden="1" xr:uid="{00000000-0005-0000-0000-00009D680000}"/>
    <cellStyle name="Comma [0] 2 208 2 2" xfId="27166" hidden="1" xr:uid="{00000000-0005-0000-0000-0000216A0000}"/>
    <cellStyle name="Comma [0] 2 208 2 2" xfId="27446" hidden="1" xr:uid="{00000000-0005-0000-0000-0000396B0000}"/>
    <cellStyle name="Comma [0] 2 208 2 2" xfId="28439" hidden="1" xr:uid="{00000000-0005-0000-0000-00001A6F0000}"/>
    <cellStyle name="Comma [0] 2 208 2 2" xfId="28827" hidden="1" xr:uid="{00000000-0005-0000-0000-00009E700000}"/>
    <cellStyle name="Comma [0] 2 208 2 2" xfId="29107" hidden="1" xr:uid="{00000000-0005-0000-0000-0000B6710000}"/>
    <cellStyle name="Comma [0] 2 208 2 2" xfId="30074" hidden="1" xr:uid="{00000000-0005-0000-0000-00007D750000}"/>
    <cellStyle name="Comma [0] 2 208 2 2" xfId="30462" hidden="1" xr:uid="{00000000-0005-0000-0000-000001770000}"/>
    <cellStyle name="Comma [0] 2 208 2 2" xfId="30742" hidden="1" xr:uid="{00000000-0005-0000-0000-000019780000}"/>
    <cellStyle name="Comma [0] 2 208 2 2" xfId="31596" hidden="1" xr:uid="{00000000-0005-0000-0000-00006F7B0000}"/>
    <cellStyle name="Comma [0] 2 208 2 2" xfId="31973" hidden="1" xr:uid="{00000000-0005-0000-0000-0000E87C0000}"/>
    <cellStyle name="Comma [0] 2 208 2 2" xfId="36961" hidden="1" xr:uid="{EA9A4628-55EA-433C-BD3B-758D43298336}"/>
    <cellStyle name="Comma [0] 2 208 2 2" xfId="37533" hidden="1" xr:uid="{BECF9353-6067-47FB-AFA3-4CB4032CBE2D}"/>
    <cellStyle name="Comma [0] 2 208 2 2" xfId="37921" hidden="1" xr:uid="{852E4B07-24DC-4B37-A863-AC11AE5DB73E}"/>
    <cellStyle name="Comma [0] 2 208 2 2" xfId="38201" hidden="1" xr:uid="{735AE644-17B3-4A17-9571-C7DF226A3C03}"/>
    <cellStyle name="Comma [0] 2 208 2 2" xfId="39752" hidden="1" xr:uid="{751C7196-FFA9-447A-83FE-ECB28D49A2CF}"/>
    <cellStyle name="Comma [0] 2 208 2 2" xfId="40140" hidden="1" xr:uid="{CCE0C5A8-88FE-4A37-A263-D4560D43FDA3}"/>
    <cellStyle name="Comma [0] 2 208 2 2" xfId="40420" hidden="1" xr:uid="{8438F43C-E2AC-4D3E-BD8F-ADA3225B7906}"/>
    <cellStyle name="Comma [0] 2 208 2 2" xfId="41508" hidden="1" xr:uid="{FF90AF93-4018-48D6-841C-F92A1D0ED577}"/>
    <cellStyle name="Comma [0] 2 208 2 2" xfId="41896" hidden="1" xr:uid="{9007D845-5CC0-49B7-8E3A-83460D0F3143}"/>
    <cellStyle name="Comma [0] 2 208 2 2" xfId="42176" hidden="1" xr:uid="{B744EB26-1995-472F-A0FC-12ED6E50F689}"/>
    <cellStyle name="Comma [0] 2 208 2 2" xfId="43264" hidden="1" xr:uid="{B0AEA41C-215A-47DD-AA23-58749974DE68}"/>
    <cellStyle name="Comma [0] 2 208 2 2" xfId="43652" hidden="1" xr:uid="{92F5F722-F987-4186-953D-8220D63A299E}"/>
    <cellStyle name="Comma [0] 2 208 2 2" xfId="43932" hidden="1" xr:uid="{08A03078-A349-4102-942B-699763AD480A}"/>
    <cellStyle name="Comma [0] 2 208 2 2" xfId="45020" hidden="1" xr:uid="{37CAFA26-60D0-4897-8467-1BC8D0516275}"/>
    <cellStyle name="Comma [0] 2 208 2 2" xfId="45408" hidden="1" xr:uid="{CB9360ED-4DE9-4484-8ADB-C6C3DA8EAE38}"/>
    <cellStyle name="Comma [0] 2 208 2 2" xfId="45688" hidden="1" xr:uid="{42C91DF2-E16E-45B6-9BA8-82711C752575}"/>
    <cellStyle name="Comma [0] 2 208 2 2" xfId="46776" hidden="1" xr:uid="{0D02CF71-7D8B-4EED-9D0E-3953EDBE2918}"/>
    <cellStyle name="Comma [0] 2 208 2 2" xfId="47164" hidden="1" xr:uid="{D6781337-8567-418A-A5BD-9E6FE9EAB857}"/>
    <cellStyle name="Comma [0] 2 208 2 2" xfId="47444" hidden="1" xr:uid="{62BEBA1B-0D39-4EC4-B6DC-456C7A4DB254}"/>
    <cellStyle name="Comma [0] 2 208 2 2" xfId="48529" hidden="1" xr:uid="{0E714423-4012-4C82-AC3E-D6EF0F03D81B}"/>
    <cellStyle name="Comma [0] 2 208 2 2" xfId="48917" hidden="1" xr:uid="{1C74458C-64FC-4978-9E48-EB29255CB66D}"/>
    <cellStyle name="Comma [0] 2 208 2 2" xfId="49197" hidden="1" xr:uid="{220E79D5-5393-4E96-B9E6-7F751D71B23D}"/>
    <cellStyle name="Comma [0] 2 208 2 2" xfId="50279" hidden="1" xr:uid="{5D0C8333-7CA5-4CC0-BAA3-C60FEA863E16}"/>
    <cellStyle name="Comma [0] 2 208 2 2" xfId="50667" hidden="1" xr:uid="{78D6A36F-00C2-41CC-BD6A-3C44EAB69192}"/>
    <cellStyle name="Comma [0] 2 208 2 2" xfId="50947" hidden="1" xr:uid="{3D2C46A3-DFE1-4831-90E3-7E04EB0FC926}"/>
    <cellStyle name="Comma [0] 2 208 2 2" xfId="52023" hidden="1" xr:uid="{00DBC99B-B38A-4E77-A645-BDC69DE6D2F5}"/>
    <cellStyle name="Comma [0] 2 208 2 2" xfId="52411" hidden="1" xr:uid="{8B1DEB7D-0DB6-4DD6-ACDD-5AA517DDF5A5}"/>
    <cellStyle name="Comma [0] 2 208 2 2" xfId="52691" hidden="1" xr:uid="{64383357-798C-423E-BA08-05BAD0612321}"/>
    <cellStyle name="Comma [0] 2 208 2 2" xfId="53757" hidden="1" xr:uid="{6B5E7AA8-3BC7-45D5-A083-E94F618D5F7D}"/>
    <cellStyle name="Comma [0] 2 208 2 2" xfId="54145" hidden="1" xr:uid="{61C985FC-6DE1-4B22-B2F7-5EE5E59C0E3D}"/>
    <cellStyle name="Comma [0] 2 208 2 2" xfId="54425" hidden="1" xr:uid="{896065B5-0D0D-48B1-BF17-6EDCA1FF504D}"/>
    <cellStyle name="Comma [0] 2 208 2 2" xfId="55481" hidden="1" xr:uid="{B56975BC-BEF0-4C0D-931A-1BE372FE1FF4}"/>
    <cellStyle name="Comma [0] 2 208 2 2" xfId="55869" hidden="1" xr:uid="{7895E489-2D13-49FE-A98A-FBB4BC60CC19}"/>
    <cellStyle name="Comma [0] 2 208 2 2" xfId="56149" hidden="1" xr:uid="{94948FEF-2D05-4D65-B05B-570348D1D354}"/>
    <cellStyle name="Comma [0] 2 208 2 2" xfId="57188" hidden="1" xr:uid="{7B232CF3-4A7D-4411-BEF8-5FD6668E7BD5}"/>
    <cellStyle name="Comma [0] 2 208 2 2" xfId="57576" hidden="1" xr:uid="{35BF6E2F-9D86-4B8D-A6F4-E1C60048F9C4}"/>
    <cellStyle name="Comma [0] 2 208 2 2" xfId="57856" hidden="1" xr:uid="{86BBA360-4870-4A94-93B2-19769B9AE3D0}"/>
    <cellStyle name="Comma [0] 2 208 2 2" xfId="58882" hidden="1" xr:uid="{F90FCEAE-B6BD-442B-B862-BF03FE7B0429}"/>
    <cellStyle name="Comma [0] 2 208 2 2" xfId="59270" hidden="1" xr:uid="{03F6F896-09AC-48E5-B494-EF8977648281}"/>
    <cellStyle name="Comma [0] 2 208 2 2" xfId="59550" hidden="1" xr:uid="{BE9D86C4-5452-41EE-B7CD-C3A92B993F86}"/>
    <cellStyle name="Comma [0] 2 208 2 2" xfId="60543" hidden="1" xr:uid="{6B9874B2-C297-4FB1-97E7-3836F59BF3A4}"/>
    <cellStyle name="Comma [0] 2 208 2 2" xfId="60931" hidden="1" xr:uid="{BF9F4C77-259F-423C-9C90-D4DFD24FD298}"/>
    <cellStyle name="Comma [0] 2 208 2 2" xfId="61211" hidden="1" xr:uid="{D1B72D23-EF2B-4DB9-98DE-EDEAEC69E724}"/>
    <cellStyle name="Comma [0] 2 208 2 2" xfId="62178" hidden="1" xr:uid="{3A7FCC21-D0BB-4A4B-820D-174278831FA0}"/>
    <cellStyle name="Comma [0] 2 208 2 2" xfId="62566" hidden="1" xr:uid="{6C144C77-8685-4408-B123-34FDA3A44298}"/>
    <cellStyle name="Comma [0] 2 208 2 2" xfId="62846" hidden="1" xr:uid="{BFD8F012-67DC-4272-A60F-DE1CB84ECFC0}"/>
    <cellStyle name="Comma [0] 2 208 2 2" xfId="63700" hidden="1" xr:uid="{8A26C943-6B5E-4E74-BF94-2C659EB03334}"/>
    <cellStyle name="Comma [0] 2 208 2 2" xfId="64077" hidden="1" xr:uid="{D56E99E8-2D5B-4365-A554-7811EB8B0EC9}"/>
    <cellStyle name="Comma [0] 2 208 3" xfId="4196" xr:uid="{00000000-0005-0000-0000-000067100000}"/>
    <cellStyle name="Comma [0] 2 208 3 2" xfId="36300" xr:uid="{FE3AF5EF-08C1-4851-929E-E45DF6A72861}"/>
    <cellStyle name="Comma [0] 2 208 4" xfId="32255" xr:uid="{00000000-0005-0000-0000-0000027E0000}"/>
    <cellStyle name="Comma [0] 2 208 4 2" xfId="64343" xr:uid="{FF02345F-E145-4E3D-81FD-2FEAA71AF4EA}"/>
    <cellStyle name="Comma [0] 2 209" xfId="398" xr:uid="{00000000-0005-0000-0000-000091010000}"/>
    <cellStyle name="Comma [0] 2 209 2" xfId="1057" hidden="1" xr:uid="{00000000-0005-0000-0000-000024040000}"/>
    <cellStyle name="Comma [0] 2 209 2" xfId="1625" hidden="1" xr:uid="{00000000-0005-0000-0000-00005C060000}"/>
    <cellStyle name="Comma [0] 2 209 2" xfId="2027" hidden="1" xr:uid="{00000000-0005-0000-0000-0000EE070000}"/>
    <cellStyle name="Comma [0] 2 209 2" xfId="2305" hidden="1" xr:uid="{00000000-0005-0000-0000-000004090000}"/>
    <cellStyle name="Comma [0] 2 209 2" xfId="33178" hidden="1" xr:uid="{C2BDB568-30D6-4F3B-A33F-F9E3111647E2}"/>
    <cellStyle name="Comma [0] 2 209 2" xfId="33743" hidden="1" xr:uid="{292A0273-6A90-430D-95D7-08445F0059CB}"/>
    <cellStyle name="Comma [0] 2 209 2" xfId="34142" hidden="1" xr:uid="{AD87CAC9-CF94-4DCF-953F-8A888153A312}"/>
    <cellStyle name="Comma [0] 2 209 2" xfId="34420" hidden="1" xr:uid="{85ECEAEC-0C36-4A29-967B-7A574DE3ED25}"/>
    <cellStyle name="Comma [0] 2 209 2" xfId="32536" xr:uid="{95B65EAD-1A1E-4BB8-B4C4-5398D982BC3A}"/>
    <cellStyle name="Comma [0] 2 209 2 2" xfId="4850" hidden="1" xr:uid="{00000000-0005-0000-0000-0000F5120000}"/>
    <cellStyle name="Comma [0] 2 209 2 2" xfId="5422" hidden="1" xr:uid="{00000000-0005-0000-0000-000031150000}"/>
    <cellStyle name="Comma [0] 2 209 2 2" xfId="5829" hidden="1" xr:uid="{00000000-0005-0000-0000-0000C8160000}"/>
    <cellStyle name="Comma [0] 2 209 2 2" xfId="6107" hidden="1" xr:uid="{00000000-0005-0000-0000-0000DE170000}"/>
    <cellStyle name="Comma [0] 2 209 2 2" xfId="7641" hidden="1" xr:uid="{00000000-0005-0000-0000-0000DC1D0000}"/>
    <cellStyle name="Comma [0] 2 209 2 2" xfId="8048" hidden="1" xr:uid="{00000000-0005-0000-0000-0000731F0000}"/>
    <cellStyle name="Comma [0] 2 209 2 2" xfId="8326" hidden="1" xr:uid="{00000000-0005-0000-0000-000089200000}"/>
    <cellStyle name="Comma [0] 2 209 2 2" xfId="9397" hidden="1" xr:uid="{00000000-0005-0000-0000-0000B8240000}"/>
    <cellStyle name="Comma [0] 2 209 2 2" xfId="9804" hidden="1" xr:uid="{00000000-0005-0000-0000-00004F260000}"/>
    <cellStyle name="Comma [0] 2 209 2 2" xfId="10082" hidden="1" xr:uid="{00000000-0005-0000-0000-000065270000}"/>
    <cellStyle name="Comma [0] 2 209 2 2" xfId="11153" hidden="1" xr:uid="{00000000-0005-0000-0000-0000942B0000}"/>
    <cellStyle name="Comma [0] 2 209 2 2" xfId="11560" hidden="1" xr:uid="{00000000-0005-0000-0000-00002B2D0000}"/>
    <cellStyle name="Comma [0] 2 209 2 2" xfId="11838" hidden="1" xr:uid="{00000000-0005-0000-0000-0000412E0000}"/>
    <cellStyle name="Comma [0] 2 209 2 2" xfId="12909" hidden="1" xr:uid="{00000000-0005-0000-0000-000070320000}"/>
    <cellStyle name="Comma [0] 2 209 2 2" xfId="13316" hidden="1" xr:uid="{00000000-0005-0000-0000-000007340000}"/>
    <cellStyle name="Comma [0] 2 209 2 2" xfId="13594" hidden="1" xr:uid="{00000000-0005-0000-0000-00001D350000}"/>
    <cellStyle name="Comma [0] 2 209 2 2" xfId="14665" hidden="1" xr:uid="{00000000-0005-0000-0000-00004C390000}"/>
    <cellStyle name="Comma [0] 2 209 2 2" xfId="15072" hidden="1" xr:uid="{00000000-0005-0000-0000-0000E33A0000}"/>
    <cellStyle name="Comma [0] 2 209 2 2" xfId="15350" hidden="1" xr:uid="{00000000-0005-0000-0000-0000F93B0000}"/>
    <cellStyle name="Comma [0] 2 209 2 2" xfId="16418" hidden="1" xr:uid="{00000000-0005-0000-0000-000025400000}"/>
    <cellStyle name="Comma [0] 2 209 2 2" xfId="16825" hidden="1" xr:uid="{00000000-0005-0000-0000-0000BC410000}"/>
    <cellStyle name="Comma [0] 2 209 2 2" xfId="17103" hidden="1" xr:uid="{00000000-0005-0000-0000-0000D2420000}"/>
    <cellStyle name="Comma [0] 2 209 2 2" xfId="18168" hidden="1" xr:uid="{00000000-0005-0000-0000-0000FB460000}"/>
    <cellStyle name="Comma [0] 2 209 2 2" xfId="18575" hidden="1" xr:uid="{00000000-0005-0000-0000-000092480000}"/>
    <cellStyle name="Comma [0] 2 209 2 2" xfId="18853" hidden="1" xr:uid="{00000000-0005-0000-0000-0000A8490000}"/>
    <cellStyle name="Comma [0] 2 209 2 2" xfId="19912" hidden="1" xr:uid="{00000000-0005-0000-0000-0000CB4D0000}"/>
    <cellStyle name="Comma [0] 2 209 2 2" xfId="20319" hidden="1" xr:uid="{00000000-0005-0000-0000-0000624F0000}"/>
    <cellStyle name="Comma [0] 2 209 2 2" xfId="20597" hidden="1" xr:uid="{00000000-0005-0000-0000-000078500000}"/>
    <cellStyle name="Comma [0] 2 209 2 2" xfId="21646" hidden="1" xr:uid="{00000000-0005-0000-0000-000091540000}"/>
    <cellStyle name="Comma [0] 2 209 2 2" xfId="22053" hidden="1" xr:uid="{00000000-0005-0000-0000-000028560000}"/>
    <cellStyle name="Comma [0] 2 209 2 2" xfId="22331" hidden="1" xr:uid="{00000000-0005-0000-0000-00003E570000}"/>
    <cellStyle name="Comma [0] 2 209 2 2" xfId="23370" hidden="1" xr:uid="{00000000-0005-0000-0000-00004D5B0000}"/>
    <cellStyle name="Comma [0] 2 209 2 2" xfId="23777" hidden="1" xr:uid="{00000000-0005-0000-0000-0000E45C0000}"/>
    <cellStyle name="Comma [0] 2 209 2 2" xfId="24055" hidden="1" xr:uid="{00000000-0005-0000-0000-0000FA5D0000}"/>
    <cellStyle name="Comma [0] 2 209 2 2" xfId="25077" hidden="1" xr:uid="{00000000-0005-0000-0000-0000F8610000}"/>
    <cellStyle name="Comma [0] 2 209 2 2" xfId="25484" hidden="1" xr:uid="{00000000-0005-0000-0000-00008F630000}"/>
    <cellStyle name="Comma [0] 2 209 2 2" xfId="25762" hidden="1" xr:uid="{00000000-0005-0000-0000-0000A5640000}"/>
    <cellStyle name="Comma [0] 2 209 2 2" xfId="26771" hidden="1" xr:uid="{00000000-0005-0000-0000-000096680000}"/>
    <cellStyle name="Comma [0] 2 209 2 2" xfId="27178" hidden="1" xr:uid="{00000000-0005-0000-0000-00002D6A0000}"/>
    <cellStyle name="Comma [0] 2 209 2 2" xfId="27456" hidden="1" xr:uid="{00000000-0005-0000-0000-0000436B0000}"/>
    <cellStyle name="Comma [0] 2 209 2 2" xfId="28432" hidden="1" xr:uid="{00000000-0005-0000-0000-0000136F0000}"/>
    <cellStyle name="Comma [0] 2 209 2 2" xfId="28839" hidden="1" xr:uid="{00000000-0005-0000-0000-0000AA700000}"/>
    <cellStyle name="Comma [0] 2 209 2 2" xfId="29117" hidden="1" xr:uid="{00000000-0005-0000-0000-0000C0710000}"/>
    <cellStyle name="Comma [0] 2 209 2 2" xfId="30067" hidden="1" xr:uid="{00000000-0005-0000-0000-000076750000}"/>
    <cellStyle name="Comma [0] 2 209 2 2" xfId="30474" hidden="1" xr:uid="{00000000-0005-0000-0000-00000D770000}"/>
    <cellStyle name="Comma [0] 2 209 2 2" xfId="30752" hidden="1" xr:uid="{00000000-0005-0000-0000-000023780000}"/>
    <cellStyle name="Comma [0] 2 209 2 2" xfId="31589" hidden="1" xr:uid="{00000000-0005-0000-0000-0000687B0000}"/>
    <cellStyle name="Comma [0] 2 209 2 2" xfId="31985" hidden="1" xr:uid="{00000000-0005-0000-0000-0000F47C0000}"/>
    <cellStyle name="Comma [0] 2 209 2 2" xfId="36954" hidden="1" xr:uid="{63F452B3-79B6-4D64-A04E-3FDE925F528E}"/>
    <cellStyle name="Comma [0] 2 209 2 2" xfId="37526" hidden="1" xr:uid="{46B152B8-4ADE-492D-92B2-235180F7C0A4}"/>
    <cellStyle name="Comma [0] 2 209 2 2" xfId="37933" hidden="1" xr:uid="{4B28FC83-EA2C-43FB-991E-234CF8BB385D}"/>
    <cellStyle name="Comma [0] 2 209 2 2" xfId="38211" hidden="1" xr:uid="{71296A00-42D7-4857-BB0C-25766CC0D729}"/>
    <cellStyle name="Comma [0] 2 209 2 2" xfId="39745" hidden="1" xr:uid="{A91FBA9F-5CAC-4F5F-91FD-ABEF66CDD75C}"/>
    <cellStyle name="Comma [0] 2 209 2 2" xfId="40152" hidden="1" xr:uid="{7EC257DB-DB39-44F5-ACED-54595ED2028B}"/>
    <cellStyle name="Comma [0] 2 209 2 2" xfId="40430" hidden="1" xr:uid="{DED9ED5D-32EE-4862-AFCB-1772F976820F}"/>
    <cellStyle name="Comma [0] 2 209 2 2" xfId="41501" hidden="1" xr:uid="{C2FF07EB-9AB5-4DDC-BC20-B0BBBA2DA8D7}"/>
    <cellStyle name="Comma [0] 2 209 2 2" xfId="41908" hidden="1" xr:uid="{17A0530D-E41D-4B42-BF2E-6D58716A3921}"/>
    <cellStyle name="Comma [0] 2 209 2 2" xfId="42186" hidden="1" xr:uid="{32471D4F-ACA5-4ADA-A287-2661D1EF1FFD}"/>
    <cellStyle name="Comma [0] 2 209 2 2" xfId="43257" hidden="1" xr:uid="{A8491B51-376D-440E-8753-FBA1C7EB91CF}"/>
    <cellStyle name="Comma [0] 2 209 2 2" xfId="43664" hidden="1" xr:uid="{0B5ACCCC-1787-4AB0-8BC6-E05EAFD64E8B}"/>
    <cellStyle name="Comma [0] 2 209 2 2" xfId="43942" hidden="1" xr:uid="{33BD6336-A50E-49A1-97CF-29EEEF20DD6E}"/>
    <cellStyle name="Comma [0] 2 209 2 2" xfId="45013" hidden="1" xr:uid="{D08CF56A-3998-421F-9301-644F4494C5DA}"/>
    <cellStyle name="Comma [0] 2 209 2 2" xfId="45420" hidden="1" xr:uid="{CD2446FA-E74E-460F-9AD5-6AAF44935B3E}"/>
    <cellStyle name="Comma [0] 2 209 2 2" xfId="45698" hidden="1" xr:uid="{3591B4E7-26B8-4C82-85D4-D7D75A0D51E9}"/>
    <cellStyle name="Comma [0] 2 209 2 2" xfId="46769" hidden="1" xr:uid="{0604EA87-3CB3-41B2-9629-C3090D4B0BC6}"/>
    <cellStyle name="Comma [0] 2 209 2 2" xfId="47176" hidden="1" xr:uid="{751F3123-3A68-4DE7-A67A-0CAB5429CB5D}"/>
    <cellStyle name="Comma [0] 2 209 2 2" xfId="47454" hidden="1" xr:uid="{1DB27CE0-23AF-4E88-AC50-8CA6F7D8761E}"/>
    <cellStyle name="Comma [0] 2 209 2 2" xfId="48522" hidden="1" xr:uid="{38F370CA-7C5B-4D0B-9E83-8ABDC874AF4B}"/>
    <cellStyle name="Comma [0] 2 209 2 2" xfId="48929" hidden="1" xr:uid="{10E02CB0-95C5-4DEA-B9A3-AA93B2198F06}"/>
    <cellStyle name="Comma [0] 2 209 2 2" xfId="49207" hidden="1" xr:uid="{30B535CD-B68F-4341-9FF7-168D4E021A4A}"/>
    <cellStyle name="Comma [0] 2 209 2 2" xfId="50272" hidden="1" xr:uid="{01A59A55-CAF1-4727-84AD-BB8C9D82FAF0}"/>
    <cellStyle name="Comma [0] 2 209 2 2" xfId="50679" hidden="1" xr:uid="{B2C30A50-0343-410E-BD4F-AFDCF6A1A135}"/>
    <cellStyle name="Comma [0] 2 209 2 2" xfId="50957" hidden="1" xr:uid="{DB863EDF-722B-48D5-8C96-7C02D793637F}"/>
    <cellStyle name="Comma [0] 2 209 2 2" xfId="52016" hidden="1" xr:uid="{7D56BABF-AA63-4D0A-9EE6-3B4BAA674588}"/>
    <cellStyle name="Comma [0] 2 209 2 2" xfId="52423" hidden="1" xr:uid="{E3B0460B-FE1E-4018-A097-A810B21156DC}"/>
    <cellStyle name="Comma [0] 2 209 2 2" xfId="52701" hidden="1" xr:uid="{9E8C9A10-A303-40A0-BE35-11BC4AEEC191}"/>
    <cellStyle name="Comma [0] 2 209 2 2" xfId="53750" hidden="1" xr:uid="{35486035-9C88-4D7B-B75F-5DB26B91EE5E}"/>
    <cellStyle name="Comma [0] 2 209 2 2" xfId="54157" hidden="1" xr:uid="{F28F9642-EBAB-4C9B-8CBB-73CBF752B4B4}"/>
    <cellStyle name="Comma [0] 2 209 2 2" xfId="54435" hidden="1" xr:uid="{33E4AC31-6624-4CA6-BB28-B3B04A255F7C}"/>
    <cellStyle name="Comma [0] 2 209 2 2" xfId="55474" hidden="1" xr:uid="{622EFFDA-E16A-48BF-8D42-693CDA1A25B1}"/>
    <cellStyle name="Comma [0] 2 209 2 2" xfId="55881" hidden="1" xr:uid="{B5463DEB-BDE5-4A59-AE57-D6E2D2DF02B5}"/>
    <cellStyle name="Comma [0] 2 209 2 2" xfId="56159" hidden="1" xr:uid="{387E21D4-DBD1-4D35-B27A-4168C270572D}"/>
    <cellStyle name="Comma [0] 2 209 2 2" xfId="57181" hidden="1" xr:uid="{A7EE8028-9669-4243-B76B-1499B70D7128}"/>
    <cellStyle name="Comma [0] 2 209 2 2" xfId="57588" hidden="1" xr:uid="{32D076D5-6E40-4531-B471-A2667B9AE70E}"/>
    <cellStyle name="Comma [0] 2 209 2 2" xfId="57866" hidden="1" xr:uid="{465950C8-7DBF-4324-AF88-D1C0DFAA0B5A}"/>
    <cellStyle name="Comma [0] 2 209 2 2" xfId="58875" hidden="1" xr:uid="{BA85742D-79DC-4A1D-BC57-4B25F12B7084}"/>
    <cellStyle name="Comma [0] 2 209 2 2" xfId="59282" hidden="1" xr:uid="{8F3AF959-1E96-43F8-ACB9-E0392FC4A85B}"/>
    <cellStyle name="Comma [0] 2 209 2 2" xfId="59560" hidden="1" xr:uid="{7FF7C6F8-FDAC-4344-8ADF-6C6D3C196533}"/>
    <cellStyle name="Comma [0] 2 209 2 2" xfId="60536" hidden="1" xr:uid="{CCD650C9-F97A-4F29-96B6-3B16BDBC41CF}"/>
    <cellStyle name="Comma [0] 2 209 2 2" xfId="60943" hidden="1" xr:uid="{C426EB34-BC73-4D01-AC49-FE773355CC0C}"/>
    <cellStyle name="Comma [0] 2 209 2 2" xfId="61221" hidden="1" xr:uid="{EBA293E4-E757-4DCF-BB0B-114FB043A26C}"/>
    <cellStyle name="Comma [0] 2 209 2 2" xfId="62171" hidden="1" xr:uid="{600FD228-6F52-4603-8C7F-2914651271B1}"/>
    <cellStyle name="Comma [0] 2 209 2 2" xfId="62578" hidden="1" xr:uid="{C82B1493-81B8-41E3-8491-A4D61386684B}"/>
    <cellStyle name="Comma [0] 2 209 2 2" xfId="62856" hidden="1" xr:uid="{BC2995DD-6BC4-4FCD-9D27-ED5DE8EAC808}"/>
    <cellStyle name="Comma [0] 2 209 2 2" xfId="63693" hidden="1" xr:uid="{C1AEA71A-60D1-4FB0-AFAE-5D8F132A4F5F}"/>
    <cellStyle name="Comma [0] 2 209 2 2" xfId="64089" hidden="1" xr:uid="{12B60798-FA89-4ED9-8517-0A709A7889E9}"/>
    <cellStyle name="Comma [0] 2 209 3" xfId="4189" xr:uid="{00000000-0005-0000-0000-000060100000}"/>
    <cellStyle name="Comma [0] 2 209 3 2" xfId="36293" xr:uid="{7B9EC5B9-D40A-421A-BDFB-0D5BF9709D48}"/>
    <cellStyle name="Comma [0] 2 209 4" xfId="32248" xr:uid="{00000000-0005-0000-0000-0000FB7D0000}"/>
    <cellStyle name="Comma [0] 2 209 4 2" xfId="64336" xr:uid="{D643F8D8-B033-4623-B4ED-24BB0CEF3694}"/>
    <cellStyle name="Comma [0] 2 21" xfId="889" xr:uid="{00000000-0005-0000-0000-00007C030000}"/>
    <cellStyle name="Comma [0] 2 21 2" xfId="1544" hidden="1" xr:uid="{00000000-0005-0000-0000-00000B060000}"/>
    <cellStyle name="Comma [0] 2 21 2" xfId="2081" hidden="1" xr:uid="{00000000-0005-0000-0000-000024080000}"/>
    <cellStyle name="Comma [0] 2 21 2" xfId="2354" hidden="1" xr:uid="{00000000-0005-0000-0000-000035090000}"/>
    <cellStyle name="Comma [0] 2 21 2" xfId="2561" hidden="1" xr:uid="{00000000-0005-0000-0000-0000040A0000}"/>
    <cellStyle name="Comma [0] 2 21 2" xfId="33662" hidden="1" xr:uid="{D23F7CEA-1EB0-46BB-95AC-0925E1EF6F1D}"/>
    <cellStyle name="Comma [0] 2 21 2" xfId="34196" hidden="1" xr:uid="{1A5ED4CE-A607-4A17-B631-71115635F4E7}"/>
    <cellStyle name="Comma [0] 2 21 2" xfId="34469" hidden="1" xr:uid="{C9BBB565-4CDA-4675-9BD2-487134622CB5}"/>
    <cellStyle name="Comma [0] 2 21 2" xfId="34676" hidden="1" xr:uid="{E52CB591-5213-4CEE-A914-1B6CBF7EB16C}"/>
    <cellStyle name="Comma [0] 2 21 2" xfId="33027" xr:uid="{5E0D8B3F-4E97-42F6-B344-A29D8D9C198F}"/>
    <cellStyle name="Comma [0] 2 21 2 2" xfId="5341" hidden="1" xr:uid="{00000000-0005-0000-0000-0000E0140000}"/>
    <cellStyle name="Comma [0] 2 21 2 2" xfId="5883" hidden="1" xr:uid="{00000000-0005-0000-0000-0000FE160000}"/>
    <cellStyle name="Comma [0] 2 21 2 2" xfId="6156" hidden="1" xr:uid="{00000000-0005-0000-0000-00000F180000}"/>
    <cellStyle name="Comma [0] 2 21 2 2" xfId="6363" hidden="1" xr:uid="{00000000-0005-0000-0000-0000DE180000}"/>
    <cellStyle name="Comma [0] 2 21 2 2" xfId="8102" hidden="1" xr:uid="{00000000-0005-0000-0000-0000A91F0000}"/>
    <cellStyle name="Comma [0] 2 21 2 2" xfId="8375" hidden="1" xr:uid="{00000000-0005-0000-0000-0000BA200000}"/>
    <cellStyle name="Comma [0] 2 21 2 2" xfId="8582" hidden="1" xr:uid="{00000000-0005-0000-0000-000089210000}"/>
    <cellStyle name="Comma [0] 2 21 2 2" xfId="9858" hidden="1" xr:uid="{00000000-0005-0000-0000-000085260000}"/>
    <cellStyle name="Comma [0] 2 21 2 2" xfId="10131" hidden="1" xr:uid="{00000000-0005-0000-0000-000096270000}"/>
    <cellStyle name="Comma [0] 2 21 2 2" xfId="10338" hidden="1" xr:uid="{00000000-0005-0000-0000-000065280000}"/>
    <cellStyle name="Comma [0] 2 21 2 2" xfId="11614" hidden="1" xr:uid="{00000000-0005-0000-0000-0000612D0000}"/>
    <cellStyle name="Comma [0] 2 21 2 2" xfId="11887" hidden="1" xr:uid="{00000000-0005-0000-0000-0000722E0000}"/>
    <cellStyle name="Comma [0] 2 21 2 2" xfId="12094" hidden="1" xr:uid="{00000000-0005-0000-0000-0000412F0000}"/>
    <cellStyle name="Comma [0] 2 21 2 2" xfId="13370" hidden="1" xr:uid="{00000000-0005-0000-0000-00003D340000}"/>
    <cellStyle name="Comma [0] 2 21 2 2" xfId="13643" hidden="1" xr:uid="{00000000-0005-0000-0000-00004E350000}"/>
    <cellStyle name="Comma [0] 2 21 2 2" xfId="13850" hidden="1" xr:uid="{00000000-0005-0000-0000-00001D360000}"/>
    <cellStyle name="Comma [0] 2 21 2 2" xfId="15126" hidden="1" xr:uid="{00000000-0005-0000-0000-0000193B0000}"/>
    <cellStyle name="Comma [0] 2 21 2 2" xfId="15399" hidden="1" xr:uid="{00000000-0005-0000-0000-00002A3C0000}"/>
    <cellStyle name="Comma [0] 2 21 2 2" xfId="15606" hidden="1" xr:uid="{00000000-0005-0000-0000-0000F93C0000}"/>
    <cellStyle name="Comma [0] 2 21 2 2" xfId="16879" hidden="1" xr:uid="{00000000-0005-0000-0000-0000F2410000}"/>
    <cellStyle name="Comma [0] 2 21 2 2" xfId="17152" hidden="1" xr:uid="{00000000-0005-0000-0000-000003430000}"/>
    <cellStyle name="Comma [0] 2 21 2 2" xfId="17359" hidden="1" xr:uid="{00000000-0005-0000-0000-0000D2430000}"/>
    <cellStyle name="Comma [0] 2 21 2 2" xfId="18629" hidden="1" xr:uid="{00000000-0005-0000-0000-0000C8480000}"/>
    <cellStyle name="Comma [0] 2 21 2 2" xfId="18902" hidden="1" xr:uid="{00000000-0005-0000-0000-0000D9490000}"/>
    <cellStyle name="Comma [0] 2 21 2 2" xfId="19109" hidden="1" xr:uid="{00000000-0005-0000-0000-0000A84A0000}"/>
    <cellStyle name="Comma [0] 2 21 2 2" xfId="20373" hidden="1" xr:uid="{00000000-0005-0000-0000-0000984F0000}"/>
    <cellStyle name="Comma [0] 2 21 2 2" xfId="20646" hidden="1" xr:uid="{00000000-0005-0000-0000-0000A9500000}"/>
    <cellStyle name="Comma [0] 2 21 2 2" xfId="20853" hidden="1" xr:uid="{00000000-0005-0000-0000-000078510000}"/>
    <cellStyle name="Comma [0] 2 21 2 2" xfId="22107" hidden="1" xr:uid="{00000000-0005-0000-0000-00005E560000}"/>
    <cellStyle name="Comma [0] 2 21 2 2" xfId="22380" hidden="1" xr:uid="{00000000-0005-0000-0000-00006F570000}"/>
    <cellStyle name="Comma [0] 2 21 2 2" xfId="22587" hidden="1" xr:uid="{00000000-0005-0000-0000-00003E580000}"/>
    <cellStyle name="Comma [0] 2 21 2 2" xfId="23831" hidden="1" xr:uid="{00000000-0005-0000-0000-00001A5D0000}"/>
    <cellStyle name="Comma [0] 2 21 2 2" xfId="24104" hidden="1" xr:uid="{00000000-0005-0000-0000-00002B5E0000}"/>
    <cellStyle name="Comma [0] 2 21 2 2" xfId="24311" hidden="1" xr:uid="{00000000-0005-0000-0000-0000FA5E0000}"/>
    <cellStyle name="Comma [0] 2 21 2 2" xfId="25538" hidden="1" xr:uid="{00000000-0005-0000-0000-0000C5630000}"/>
    <cellStyle name="Comma [0] 2 21 2 2" xfId="25811" hidden="1" xr:uid="{00000000-0005-0000-0000-0000D6640000}"/>
    <cellStyle name="Comma [0] 2 21 2 2" xfId="26018" hidden="1" xr:uid="{00000000-0005-0000-0000-0000A5650000}"/>
    <cellStyle name="Comma [0] 2 21 2 2" xfId="27232" hidden="1" xr:uid="{00000000-0005-0000-0000-0000636A0000}"/>
    <cellStyle name="Comma [0] 2 21 2 2" xfId="27505" hidden="1" xr:uid="{00000000-0005-0000-0000-0000746B0000}"/>
    <cellStyle name="Comma [0] 2 21 2 2" xfId="27712" hidden="1" xr:uid="{00000000-0005-0000-0000-0000436C0000}"/>
    <cellStyle name="Comma [0] 2 21 2 2" xfId="28893" hidden="1" xr:uid="{00000000-0005-0000-0000-0000E0700000}"/>
    <cellStyle name="Comma [0] 2 21 2 2" xfId="29166" hidden="1" xr:uid="{00000000-0005-0000-0000-0000F1710000}"/>
    <cellStyle name="Comma [0] 2 21 2 2" xfId="29373" hidden="1" xr:uid="{00000000-0005-0000-0000-0000C0720000}"/>
    <cellStyle name="Comma [0] 2 21 2 2" xfId="30528" hidden="1" xr:uid="{00000000-0005-0000-0000-000043770000}"/>
    <cellStyle name="Comma [0] 2 21 2 2" xfId="30801" hidden="1" xr:uid="{00000000-0005-0000-0000-000054780000}"/>
    <cellStyle name="Comma [0] 2 21 2 2" xfId="31008" hidden="1" xr:uid="{00000000-0005-0000-0000-000023790000}"/>
    <cellStyle name="Comma [0] 2 21 2 2" xfId="37445" hidden="1" xr:uid="{63CEA78E-A267-43B1-9B7E-E30BE0092D03}"/>
    <cellStyle name="Comma [0] 2 21 2 2" xfId="37987" hidden="1" xr:uid="{530CEB57-4817-4B7F-A980-AD988FD07C24}"/>
    <cellStyle name="Comma [0] 2 21 2 2" xfId="38260" hidden="1" xr:uid="{AAF1547F-B69F-4554-8AF1-47400C1D0D2C}"/>
    <cellStyle name="Comma [0] 2 21 2 2" xfId="38467" hidden="1" xr:uid="{CFBDE6A9-1B3C-4DFF-BF3F-7339AC197B90}"/>
    <cellStyle name="Comma [0] 2 21 2 2" xfId="40206" hidden="1" xr:uid="{3E1E955F-66BD-4607-A8AD-0CFE05CC3EC1}"/>
    <cellStyle name="Comma [0] 2 21 2 2" xfId="40479" hidden="1" xr:uid="{BAC146A0-BE4F-409E-9ACA-B0E58D22753A}"/>
    <cellStyle name="Comma [0] 2 21 2 2" xfId="40686" hidden="1" xr:uid="{115F7AE8-E6EE-4BF7-96CC-6C498DFC62A3}"/>
    <cellStyle name="Comma [0] 2 21 2 2" xfId="41962" hidden="1" xr:uid="{219CC293-D692-49AA-81C1-91E8E6FDB908}"/>
    <cellStyle name="Comma [0] 2 21 2 2" xfId="42235" hidden="1" xr:uid="{ADEC3803-E44B-46B4-9C20-B872E9D5A8AB}"/>
    <cellStyle name="Comma [0] 2 21 2 2" xfId="42442" hidden="1" xr:uid="{C448274F-6014-4964-8DFD-B25A08BD0E3B}"/>
    <cellStyle name="Comma [0] 2 21 2 2" xfId="43718" hidden="1" xr:uid="{97B6B269-8415-4E30-9267-0DA4C62A1231}"/>
    <cellStyle name="Comma [0] 2 21 2 2" xfId="43991" hidden="1" xr:uid="{0FB4335D-2CA4-4CAC-BC7C-C9042BB432AF}"/>
    <cellStyle name="Comma [0] 2 21 2 2" xfId="44198" hidden="1" xr:uid="{B5BE9614-52CA-4152-881D-4EF56384D242}"/>
    <cellStyle name="Comma [0] 2 21 2 2" xfId="45474" hidden="1" xr:uid="{4D36889D-EAA0-4CA5-9A81-BEB0A9F6B167}"/>
    <cellStyle name="Comma [0] 2 21 2 2" xfId="45747" hidden="1" xr:uid="{F7A56DF7-E7A1-4AFE-98F3-DC25F32B3625}"/>
    <cellStyle name="Comma [0] 2 21 2 2" xfId="45954" hidden="1" xr:uid="{96D8DB22-DECD-41B2-800C-C2321FFF210D}"/>
    <cellStyle name="Comma [0] 2 21 2 2" xfId="47230" hidden="1" xr:uid="{23589862-0FD0-4F35-9D19-31D953CC7679}"/>
    <cellStyle name="Comma [0] 2 21 2 2" xfId="47503" hidden="1" xr:uid="{747AF179-12B7-42DE-BF66-A4AA59B99D1A}"/>
    <cellStyle name="Comma [0] 2 21 2 2" xfId="47710" hidden="1" xr:uid="{2781CBBF-40F1-42A1-86F2-2F7C5CF54E28}"/>
    <cellStyle name="Comma [0] 2 21 2 2" xfId="48983" hidden="1" xr:uid="{B4768089-3817-48C3-8E64-754822D86AE0}"/>
    <cellStyle name="Comma [0] 2 21 2 2" xfId="49256" hidden="1" xr:uid="{46521869-0D32-4A8E-90F3-8CBEB66A75E2}"/>
    <cellStyle name="Comma [0] 2 21 2 2" xfId="49463" hidden="1" xr:uid="{80DC95D0-1418-4602-938E-7F3BF880BC02}"/>
    <cellStyle name="Comma [0] 2 21 2 2" xfId="50733" hidden="1" xr:uid="{D9B2AC13-7F96-487C-BE45-D463B47F60B5}"/>
    <cellStyle name="Comma [0] 2 21 2 2" xfId="51006" hidden="1" xr:uid="{3AE8518B-C2F9-4C3B-B032-5C35835B3E78}"/>
    <cellStyle name="Comma [0] 2 21 2 2" xfId="51213" hidden="1" xr:uid="{806B999B-BAC9-486F-BC7D-5BD1C5F4209B}"/>
    <cellStyle name="Comma [0] 2 21 2 2" xfId="52477" hidden="1" xr:uid="{8484999D-F188-467B-BD20-105683C72E5C}"/>
    <cellStyle name="Comma [0] 2 21 2 2" xfId="52750" hidden="1" xr:uid="{A19C5A46-840E-4D55-9DE9-5274E69E01F2}"/>
    <cellStyle name="Comma [0] 2 21 2 2" xfId="52957" hidden="1" xr:uid="{B7B75089-8F2A-43DC-9F38-6F1806BCC656}"/>
    <cellStyle name="Comma [0] 2 21 2 2" xfId="54211" hidden="1" xr:uid="{0CBD87E8-54DF-4223-879D-3644AF9A0AEC}"/>
    <cellStyle name="Comma [0] 2 21 2 2" xfId="54484" hidden="1" xr:uid="{2F7F0F57-7862-49DE-8A05-0352DA09074A}"/>
    <cellStyle name="Comma [0] 2 21 2 2" xfId="54691" hidden="1" xr:uid="{C879B842-081F-496D-8AA3-AB8AA4BB42C2}"/>
    <cellStyle name="Comma [0] 2 21 2 2" xfId="55935" hidden="1" xr:uid="{02A0E6B1-5AC7-412F-93D4-27FFCDDA74A5}"/>
    <cellStyle name="Comma [0] 2 21 2 2" xfId="56208" hidden="1" xr:uid="{31C2575B-EBF9-4F75-95B9-308D80109089}"/>
    <cellStyle name="Comma [0] 2 21 2 2" xfId="56415" hidden="1" xr:uid="{04080789-C4F6-4DE6-BFC2-663F623951C5}"/>
    <cellStyle name="Comma [0] 2 21 2 2" xfId="57642" hidden="1" xr:uid="{1B118B61-501F-49CD-AA60-0434D5B9622D}"/>
    <cellStyle name="Comma [0] 2 21 2 2" xfId="57915" hidden="1" xr:uid="{2A376119-7451-4EBB-BBFF-65C8AE5520CD}"/>
    <cellStyle name="Comma [0] 2 21 2 2" xfId="58122" hidden="1" xr:uid="{CEB5FBA8-B911-4B2E-A1CB-DAFD164B6B03}"/>
    <cellStyle name="Comma [0] 2 21 2 2" xfId="59336" hidden="1" xr:uid="{36A2B809-876C-4F31-A57B-40F5058300F2}"/>
    <cellStyle name="Comma [0] 2 21 2 2" xfId="59609" hidden="1" xr:uid="{358318A8-B05F-4AD7-9D06-2EA578401D66}"/>
    <cellStyle name="Comma [0] 2 21 2 2" xfId="59816" hidden="1" xr:uid="{CAB7ABC1-9955-460F-BFD1-7BFFF7E22843}"/>
    <cellStyle name="Comma [0] 2 21 2 2" xfId="60997" hidden="1" xr:uid="{62334D04-D6E1-4074-BFDA-0500554303F0}"/>
    <cellStyle name="Comma [0] 2 21 2 2" xfId="61270" hidden="1" xr:uid="{DBA9E8A3-C89F-452F-B9DF-37624EFAB960}"/>
    <cellStyle name="Comma [0] 2 21 2 2" xfId="61477" hidden="1" xr:uid="{E4A6B95F-A97B-4DEC-ACD9-BBF1BFD112C4}"/>
    <cellStyle name="Comma [0] 2 21 2 2" xfId="62632" hidden="1" xr:uid="{60F0507D-6F19-460B-8E73-56FF08BD5E1F}"/>
    <cellStyle name="Comma [0] 2 21 2 2" xfId="62905" hidden="1" xr:uid="{961AAC27-6121-4918-A314-0DBB723E05F8}"/>
    <cellStyle name="Comma [0] 2 21 2 2" xfId="63112" hidden="1" xr:uid="{7A6EB959-6297-4961-A9D9-B1428CE78817}"/>
    <cellStyle name="Comma [0] 2 21 3" xfId="4680" xr:uid="{00000000-0005-0000-0000-00004B120000}"/>
    <cellStyle name="Comma [0] 2 21 3 2" xfId="36784" xr:uid="{E6082664-CE68-40F8-B001-7F90B488FBA4}"/>
    <cellStyle name="Comma [0] 2 210" xfId="396" xr:uid="{00000000-0005-0000-0000-00008F010000}"/>
    <cellStyle name="Comma [0] 2 210 2" xfId="1055" hidden="1" xr:uid="{00000000-0005-0000-0000-000022040000}"/>
    <cellStyle name="Comma [0] 2 210 2" xfId="1623" hidden="1" xr:uid="{00000000-0005-0000-0000-00005A060000}"/>
    <cellStyle name="Comma [0] 2 210 2" xfId="2036" hidden="1" xr:uid="{00000000-0005-0000-0000-0000F7070000}"/>
    <cellStyle name="Comma [0] 2 210 2" xfId="2313" hidden="1" xr:uid="{00000000-0005-0000-0000-00000C090000}"/>
    <cellStyle name="Comma [0] 2 210 2" xfId="33176" hidden="1" xr:uid="{B747B0C1-E4E4-4A80-A75F-9A9716FA97DE}"/>
    <cellStyle name="Comma [0] 2 210 2" xfId="33741" hidden="1" xr:uid="{147A72CC-626C-4204-8167-99944992DDFD}"/>
    <cellStyle name="Comma [0] 2 210 2" xfId="34151" hidden="1" xr:uid="{1294E52E-9774-41D7-BFD3-AE3F84F9C0EE}"/>
    <cellStyle name="Comma [0] 2 210 2" xfId="34428" hidden="1" xr:uid="{D12508EF-0A6A-4F1C-B579-B98F3707AD5B}"/>
    <cellStyle name="Comma [0] 2 210 2" xfId="32534" xr:uid="{579ED688-23F7-4E7C-9DB5-0E1533004E55}"/>
    <cellStyle name="Comma [0] 2 210 2 2" xfId="4848" hidden="1" xr:uid="{00000000-0005-0000-0000-0000F3120000}"/>
    <cellStyle name="Comma [0] 2 210 2 2" xfId="5420" hidden="1" xr:uid="{00000000-0005-0000-0000-00002F150000}"/>
    <cellStyle name="Comma [0] 2 210 2 2" xfId="5838" hidden="1" xr:uid="{00000000-0005-0000-0000-0000D1160000}"/>
    <cellStyle name="Comma [0] 2 210 2 2" xfId="6115" hidden="1" xr:uid="{00000000-0005-0000-0000-0000E6170000}"/>
    <cellStyle name="Comma [0] 2 210 2 2" xfId="7639" hidden="1" xr:uid="{00000000-0005-0000-0000-0000DA1D0000}"/>
    <cellStyle name="Comma [0] 2 210 2 2" xfId="8057" hidden="1" xr:uid="{00000000-0005-0000-0000-00007C1F0000}"/>
    <cellStyle name="Comma [0] 2 210 2 2" xfId="8334" hidden="1" xr:uid="{00000000-0005-0000-0000-000091200000}"/>
    <cellStyle name="Comma [0] 2 210 2 2" xfId="9395" hidden="1" xr:uid="{00000000-0005-0000-0000-0000B6240000}"/>
    <cellStyle name="Comma [0] 2 210 2 2" xfId="9813" hidden="1" xr:uid="{00000000-0005-0000-0000-000058260000}"/>
    <cellStyle name="Comma [0] 2 210 2 2" xfId="10090" hidden="1" xr:uid="{00000000-0005-0000-0000-00006D270000}"/>
    <cellStyle name="Comma [0] 2 210 2 2" xfId="11151" hidden="1" xr:uid="{00000000-0005-0000-0000-0000922B0000}"/>
    <cellStyle name="Comma [0] 2 210 2 2" xfId="11569" hidden="1" xr:uid="{00000000-0005-0000-0000-0000342D0000}"/>
    <cellStyle name="Comma [0] 2 210 2 2" xfId="11846" hidden="1" xr:uid="{00000000-0005-0000-0000-0000492E0000}"/>
    <cellStyle name="Comma [0] 2 210 2 2" xfId="12907" hidden="1" xr:uid="{00000000-0005-0000-0000-00006E320000}"/>
    <cellStyle name="Comma [0] 2 210 2 2" xfId="13325" hidden="1" xr:uid="{00000000-0005-0000-0000-000010340000}"/>
    <cellStyle name="Comma [0] 2 210 2 2" xfId="13602" hidden="1" xr:uid="{00000000-0005-0000-0000-000025350000}"/>
    <cellStyle name="Comma [0] 2 210 2 2" xfId="14663" hidden="1" xr:uid="{00000000-0005-0000-0000-00004A390000}"/>
    <cellStyle name="Comma [0] 2 210 2 2" xfId="15081" hidden="1" xr:uid="{00000000-0005-0000-0000-0000EC3A0000}"/>
    <cellStyle name="Comma [0] 2 210 2 2" xfId="15358" hidden="1" xr:uid="{00000000-0005-0000-0000-0000013C0000}"/>
    <cellStyle name="Comma [0] 2 210 2 2" xfId="16416" hidden="1" xr:uid="{00000000-0005-0000-0000-000023400000}"/>
    <cellStyle name="Comma [0] 2 210 2 2" xfId="16834" hidden="1" xr:uid="{00000000-0005-0000-0000-0000C5410000}"/>
    <cellStyle name="Comma [0] 2 210 2 2" xfId="17111" hidden="1" xr:uid="{00000000-0005-0000-0000-0000DA420000}"/>
    <cellStyle name="Comma [0] 2 210 2 2" xfId="18166" hidden="1" xr:uid="{00000000-0005-0000-0000-0000F9460000}"/>
    <cellStyle name="Comma [0] 2 210 2 2" xfId="18584" hidden="1" xr:uid="{00000000-0005-0000-0000-00009B480000}"/>
    <cellStyle name="Comma [0] 2 210 2 2" xfId="18861" hidden="1" xr:uid="{00000000-0005-0000-0000-0000B0490000}"/>
    <cellStyle name="Comma [0] 2 210 2 2" xfId="19910" hidden="1" xr:uid="{00000000-0005-0000-0000-0000C94D0000}"/>
    <cellStyle name="Comma [0] 2 210 2 2" xfId="20328" hidden="1" xr:uid="{00000000-0005-0000-0000-00006B4F0000}"/>
    <cellStyle name="Comma [0] 2 210 2 2" xfId="20605" hidden="1" xr:uid="{00000000-0005-0000-0000-000080500000}"/>
    <cellStyle name="Comma [0] 2 210 2 2" xfId="21644" hidden="1" xr:uid="{00000000-0005-0000-0000-00008F540000}"/>
    <cellStyle name="Comma [0] 2 210 2 2" xfId="22062" hidden="1" xr:uid="{00000000-0005-0000-0000-000031560000}"/>
    <cellStyle name="Comma [0] 2 210 2 2" xfId="22339" hidden="1" xr:uid="{00000000-0005-0000-0000-000046570000}"/>
    <cellStyle name="Comma [0] 2 210 2 2" xfId="23368" hidden="1" xr:uid="{00000000-0005-0000-0000-00004B5B0000}"/>
    <cellStyle name="Comma [0] 2 210 2 2" xfId="23786" hidden="1" xr:uid="{00000000-0005-0000-0000-0000ED5C0000}"/>
    <cellStyle name="Comma [0] 2 210 2 2" xfId="24063" hidden="1" xr:uid="{00000000-0005-0000-0000-0000025E0000}"/>
    <cellStyle name="Comma [0] 2 210 2 2" xfId="25075" hidden="1" xr:uid="{00000000-0005-0000-0000-0000F6610000}"/>
    <cellStyle name="Comma [0] 2 210 2 2" xfId="25493" hidden="1" xr:uid="{00000000-0005-0000-0000-000098630000}"/>
    <cellStyle name="Comma [0] 2 210 2 2" xfId="25770" hidden="1" xr:uid="{00000000-0005-0000-0000-0000AD640000}"/>
    <cellStyle name="Comma [0] 2 210 2 2" xfId="26769" hidden="1" xr:uid="{00000000-0005-0000-0000-000094680000}"/>
    <cellStyle name="Comma [0] 2 210 2 2" xfId="27187" hidden="1" xr:uid="{00000000-0005-0000-0000-0000366A0000}"/>
    <cellStyle name="Comma [0] 2 210 2 2" xfId="27464" hidden="1" xr:uid="{00000000-0005-0000-0000-00004B6B0000}"/>
    <cellStyle name="Comma [0] 2 210 2 2" xfId="28430" hidden="1" xr:uid="{00000000-0005-0000-0000-0000116F0000}"/>
    <cellStyle name="Comma [0] 2 210 2 2" xfId="28848" hidden="1" xr:uid="{00000000-0005-0000-0000-0000B3700000}"/>
    <cellStyle name="Comma [0] 2 210 2 2" xfId="29125" hidden="1" xr:uid="{00000000-0005-0000-0000-0000C8710000}"/>
    <cellStyle name="Comma [0] 2 210 2 2" xfId="30065" hidden="1" xr:uid="{00000000-0005-0000-0000-000074750000}"/>
    <cellStyle name="Comma [0] 2 210 2 2" xfId="30483" hidden="1" xr:uid="{00000000-0005-0000-0000-000016770000}"/>
    <cellStyle name="Comma [0] 2 210 2 2" xfId="30760" hidden="1" xr:uid="{00000000-0005-0000-0000-00002B780000}"/>
    <cellStyle name="Comma [0] 2 210 2 2" xfId="31587" hidden="1" xr:uid="{00000000-0005-0000-0000-0000667B0000}"/>
    <cellStyle name="Comma [0] 2 210 2 2" xfId="31994" hidden="1" xr:uid="{00000000-0005-0000-0000-0000FD7C0000}"/>
    <cellStyle name="Comma [0] 2 210 2 2" xfId="36952" hidden="1" xr:uid="{67917AB3-822D-4A9B-A315-601D140F9467}"/>
    <cellStyle name="Comma [0] 2 210 2 2" xfId="37524" hidden="1" xr:uid="{9CB722F7-D2F0-421D-B6BF-1AB9BAAB69FE}"/>
    <cellStyle name="Comma [0] 2 210 2 2" xfId="37942" hidden="1" xr:uid="{896983C9-C7E6-470B-BD61-9CC251938E20}"/>
    <cellStyle name="Comma [0] 2 210 2 2" xfId="38219" hidden="1" xr:uid="{E0B31D49-1225-4411-821E-DF23B923385D}"/>
    <cellStyle name="Comma [0] 2 210 2 2" xfId="39743" hidden="1" xr:uid="{46D92166-D3C2-4168-92FB-D882F6431E93}"/>
    <cellStyle name="Comma [0] 2 210 2 2" xfId="40161" hidden="1" xr:uid="{250B4255-FC31-49B2-A5A8-EB71FCB20B11}"/>
    <cellStyle name="Comma [0] 2 210 2 2" xfId="40438" hidden="1" xr:uid="{9A34F84E-2DE3-4EB7-9792-DD4BC17C9F9A}"/>
    <cellStyle name="Comma [0] 2 210 2 2" xfId="41499" hidden="1" xr:uid="{AE266712-CB9E-4C73-B0F1-A1658D4C4F2C}"/>
    <cellStyle name="Comma [0] 2 210 2 2" xfId="41917" hidden="1" xr:uid="{A5A21D17-DF47-4F1C-BC3F-D4FB96C00067}"/>
    <cellStyle name="Comma [0] 2 210 2 2" xfId="42194" hidden="1" xr:uid="{5F134D18-B38A-4D3E-9404-81C07FE315AD}"/>
    <cellStyle name="Comma [0] 2 210 2 2" xfId="43255" hidden="1" xr:uid="{8F284672-CDAD-453E-8884-3CCE8E40794B}"/>
    <cellStyle name="Comma [0] 2 210 2 2" xfId="43673" hidden="1" xr:uid="{0B0DCF42-BD83-4485-B70F-FA8607140B9F}"/>
    <cellStyle name="Comma [0] 2 210 2 2" xfId="43950" hidden="1" xr:uid="{1EF5B9D5-D53B-4614-A6B6-F2814D91FCE4}"/>
    <cellStyle name="Comma [0] 2 210 2 2" xfId="45011" hidden="1" xr:uid="{5151B274-4B1C-40E2-A5C9-3A5CCE1F46A7}"/>
    <cellStyle name="Comma [0] 2 210 2 2" xfId="45429" hidden="1" xr:uid="{B3FF84F7-A6AE-477C-AFB9-4FA998DA005D}"/>
    <cellStyle name="Comma [0] 2 210 2 2" xfId="45706" hidden="1" xr:uid="{43FC668A-F08E-42DF-A948-2320B537AD8F}"/>
    <cellStyle name="Comma [0] 2 210 2 2" xfId="46767" hidden="1" xr:uid="{C19443A9-70CB-40A0-82FA-8FFC70530346}"/>
    <cellStyle name="Comma [0] 2 210 2 2" xfId="47185" hidden="1" xr:uid="{D0D096D0-FA29-4901-822A-8E1C999DE449}"/>
    <cellStyle name="Comma [0] 2 210 2 2" xfId="47462" hidden="1" xr:uid="{AB6CBE51-9DB0-4562-AD64-40B8C721D385}"/>
    <cellStyle name="Comma [0] 2 210 2 2" xfId="48520" hidden="1" xr:uid="{254BBC4A-BA19-4BB7-B653-D6F732FF8586}"/>
    <cellStyle name="Comma [0] 2 210 2 2" xfId="48938" hidden="1" xr:uid="{A6B5D16C-D59D-4572-9160-BD79D01B0D87}"/>
    <cellStyle name="Comma [0] 2 210 2 2" xfId="49215" hidden="1" xr:uid="{A2B3311C-51A4-45EC-8334-B1C427FD30D7}"/>
    <cellStyle name="Comma [0] 2 210 2 2" xfId="50270" hidden="1" xr:uid="{09729A34-EE84-4032-B7DF-578794E2E658}"/>
    <cellStyle name="Comma [0] 2 210 2 2" xfId="50688" hidden="1" xr:uid="{DA9E734C-1278-48A5-AAF5-1410035EC15F}"/>
    <cellStyle name="Comma [0] 2 210 2 2" xfId="50965" hidden="1" xr:uid="{98CA9051-04F6-40A3-9D89-5DDB85B36B17}"/>
    <cellStyle name="Comma [0] 2 210 2 2" xfId="52014" hidden="1" xr:uid="{91EDC9B4-B8CD-4A9A-9E0E-586BD80C125D}"/>
    <cellStyle name="Comma [0] 2 210 2 2" xfId="52432" hidden="1" xr:uid="{70B7522F-D35F-41BB-8362-36ED62FE7F25}"/>
    <cellStyle name="Comma [0] 2 210 2 2" xfId="52709" hidden="1" xr:uid="{A5120E24-102B-4E38-B88A-F18E685B561C}"/>
    <cellStyle name="Comma [0] 2 210 2 2" xfId="53748" hidden="1" xr:uid="{3BB68AFF-92D8-4552-98D1-DEB4280C7F22}"/>
    <cellStyle name="Comma [0] 2 210 2 2" xfId="54166" hidden="1" xr:uid="{EA4BCF9A-8FF1-4F49-8FA4-18E1DD5650A3}"/>
    <cellStyle name="Comma [0] 2 210 2 2" xfId="54443" hidden="1" xr:uid="{5A0DD6C1-9D84-43B7-A36C-B28A03842028}"/>
    <cellStyle name="Comma [0] 2 210 2 2" xfId="55472" hidden="1" xr:uid="{5BDA1318-D0F3-49CD-8283-953917C629D2}"/>
    <cellStyle name="Comma [0] 2 210 2 2" xfId="55890" hidden="1" xr:uid="{5894A107-ABB6-4DA3-B9B5-AE6D4FB9761A}"/>
    <cellStyle name="Comma [0] 2 210 2 2" xfId="56167" hidden="1" xr:uid="{36B18675-7807-4561-A7E1-76A2E8687164}"/>
    <cellStyle name="Comma [0] 2 210 2 2" xfId="57179" hidden="1" xr:uid="{49961CF6-5E3B-4511-AF2B-4BA773725A69}"/>
    <cellStyle name="Comma [0] 2 210 2 2" xfId="57597" hidden="1" xr:uid="{F613B6BE-73EA-497A-9870-2F985C2F94C9}"/>
    <cellStyle name="Comma [0] 2 210 2 2" xfId="57874" hidden="1" xr:uid="{2977CC19-7803-44E6-A873-C3C43F925941}"/>
    <cellStyle name="Comma [0] 2 210 2 2" xfId="58873" hidden="1" xr:uid="{D2221F9C-7734-4B81-B594-C1BD3DC977ED}"/>
    <cellStyle name="Comma [0] 2 210 2 2" xfId="59291" hidden="1" xr:uid="{EC10FAA9-54E3-4611-8908-78A15061CE16}"/>
    <cellStyle name="Comma [0] 2 210 2 2" xfId="59568" hidden="1" xr:uid="{2DED5271-486A-4BBB-9EF4-BA93166D4A8B}"/>
    <cellStyle name="Comma [0] 2 210 2 2" xfId="60534" hidden="1" xr:uid="{BF58DCCC-5E4D-4221-8908-11DB8010C77F}"/>
    <cellStyle name="Comma [0] 2 210 2 2" xfId="60952" hidden="1" xr:uid="{3FB421A4-9ED4-4E92-A97A-0A352F89F97D}"/>
    <cellStyle name="Comma [0] 2 210 2 2" xfId="61229" hidden="1" xr:uid="{80C725FA-C986-4253-B29A-C39D108BB23F}"/>
    <cellStyle name="Comma [0] 2 210 2 2" xfId="62169" hidden="1" xr:uid="{5B65D465-5422-4C86-91C6-4D0161887A24}"/>
    <cellStyle name="Comma [0] 2 210 2 2" xfId="62587" hidden="1" xr:uid="{0D09FA54-074F-4B9D-B65A-34F68A77FFFA}"/>
    <cellStyle name="Comma [0] 2 210 2 2" xfId="62864" hidden="1" xr:uid="{13535E75-9113-4DD0-8F8E-821B693447A9}"/>
    <cellStyle name="Comma [0] 2 210 2 2" xfId="63691" hidden="1" xr:uid="{85A48B4E-6ADD-4916-BEAC-8E584BFD5119}"/>
    <cellStyle name="Comma [0] 2 210 2 2" xfId="64098" hidden="1" xr:uid="{6D6834A5-6389-4584-A4E9-C19D8AAA98B3}"/>
    <cellStyle name="Comma [0] 2 210 3" xfId="4187" xr:uid="{00000000-0005-0000-0000-00005E100000}"/>
    <cellStyle name="Comma [0] 2 210 3 2" xfId="36291" xr:uid="{900B6CA4-1728-4893-AC56-992636196C00}"/>
    <cellStyle name="Comma [0] 2 210 4" xfId="32246" xr:uid="{00000000-0005-0000-0000-0000F97D0000}"/>
    <cellStyle name="Comma [0] 2 210 4 2" xfId="64334" xr:uid="{E33BFD20-1697-4231-9D29-1DDB4BC98F30}"/>
    <cellStyle name="Comma [0] 2 211" xfId="392" xr:uid="{00000000-0005-0000-0000-00008B010000}"/>
    <cellStyle name="Comma [0] 2 211 2" xfId="1051" hidden="1" xr:uid="{00000000-0005-0000-0000-00001E040000}"/>
    <cellStyle name="Comma [0] 2 211 2" xfId="1619" hidden="1" xr:uid="{00000000-0005-0000-0000-000056060000}"/>
    <cellStyle name="Comma [0] 2 211 2" xfId="2050" hidden="1" xr:uid="{00000000-0005-0000-0000-000005080000}"/>
    <cellStyle name="Comma [0] 2 211 2" xfId="2325" hidden="1" xr:uid="{00000000-0005-0000-0000-000018090000}"/>
    <cellStyle name="Comma [0] 2 211 2" xfId="33172" hidden="1" xr:uid="{2C6A8E50-7E49-4E0D-BDCD-AD3E9549EE20}"/>
    <cellStyle name="Comma [0] 2 211 2" xfId="33737" hidden="1" xr:uid="{07E83ADB-1D56-43CD-AF2A-1BF9184324BB}"/>
    <cellStyle name="Comma [0] 2 211 2" xfId="34165" hidden="1" xr:uid="{05C17B9A-5456-438A-B2FE-64F3E20BE873}"/>
    <cellStyle name="Comma [0] 2 211 2" xfId="34440" hidden="1" xr:uid="{D9B9F155-2992-437C-B5F5-6D9DB3B05588}"/>
    <cellStyle name="Comma [0] 2 211 2" xfId="32530" xr:uid="{C9D2E391-A844-4F99-B936-65BCCA9C4446}"/>
    <cellStyle name="Comma [0] 2 211 2 2" xfId="4844" hidden="1" xr:uid="{00000000-0005-0000-0000-0000EF120000}"/>
    <cellStyle name="Comma [0] 2 211 2 2" xfId="5416" hidden="1" xr:uid="{00000000-0005-0000-0000-00002B150000}"/>
    <cellStyle name="Comma [0] 2 211 2 2" xfId="5852" hidden="1" xr:uid="{00000000-0005-0000-0000-0000DF160000}"/>
    <cellStyle name="Comma [0] 2 211 2 2" xfId="6127" hidden="1" xr:uid="{00000000-0005-0000-0000-0000F2170000}"/>
    <cellStyle name="Comma [0] 2 211 2 2" xfId="7635" hidden="1" xr:uid="{00000000-0005-0000-0000-0000D61D0000}"/>
    <cellStyle name="Comma [0] 2 211 2 2" xfId="8071" hidden="1" xr:uid="{00000000-0005-0000-0000-00008A1F0000}"/>
    <cellStyle name="Comma [0] 2 211 2 2" xfId="8346" hidden="1" xr:uid="{00000000-0005-0000-0000-00009D200000}"/>
    <cellStyle name="Comma [0] 2 211 2 2" xfId="9391" hidden="1" xr:uid="{00000000-0005-0000-0000-0000B2240000}"/>
    <cellStyle name="Comma [0] 2 211 2 2" xfId="9827" hidden="1" xr:uid="{00000000-0005-0000-0000-000066260000}"/>
    <cellStyle name="Comma [0] 2 211 2 2" xfId="10102" hidden="1" xr:uid="{00000000-0005-0000-0000-000079270000}"/>
    <cellStyle name="Comma [0] 2 211 2 2" xfId="11147" hidden="1" xr:uid="{00000000-0005-0000-0000-00008E2B0000}"/>
    <cellStyle name="Comma [0] 2 211 2 2" xfId="11583" hidden="1" xr:uid="{00000000-0005-0000-0000-0000422D0000}"/>
    <cellStyle name="Comma [0] 2 211 2 2" xfId="11858" hidden="1" xr:uid="{00000000-0005-0000-0000-0000552E0000}"/>
    <cellStyle name="Comma [0] 2 211 2 2" xfId="12903" hidden="1" xr:uid="{00000000-0005-0000-0000-00006A320000}"/>
    <cellStyle name="Comma [0] 2 211 2 2" xfId="13339" hidden="1" xr:uid="{00000000-0005-0000-0000-00001E340000}"/>
    <cellStyle name="Comma [0] 2 211 2 2" xfId="13614" hidden="1" xr:uid="{00000000-0005-0000-0000-000031350000}"/>
    <cellStyle name="Comma [0] 2 211 2 2" xfId="14659" hidden="1" xr:uid="{00000000-0005-0000-0000-000046390000}"/>
    <cellStyle name="Comma [0] 2 211 2 2" xfId="15095" hidden="1" xr:uid="{00000000-0005-0000-0000-0000FA3A0000}"/>
    <cellStyle name="Comma [0] 2 211 2 2" xfId="15370" hidden="1" xr:uid="{00000000-0005-0000-0000-00000D3C0000}"/>
    <cellStyle name="Comma [0] 2 211 2 2" xfId="16412" hidden="1" xr:uid="{00000000-0005-0000-0000-00001F400000}"/>
    <cellStyle name="Comma [0] 2 211 2 2" xfId="16848" hidden="1" xr:uid="{00000000-0005-0000-0000-0000D3410000}"/>
    <cellStyle name="Comma [0] 2 211 2 2" xfId="17123" hidden="1" xr:uid="{00000000-0005-0000-0000-0000E6420000}"/>
    <cellStyle name="Comma [0] 2 211 2 2" xfId="18162" hidden="1" xr:uid="{00000000-0005-0000-0000-0000F5460000}"/>
    <cellStyle name="Comma [0] 2 211 2 2" xfId="18598" hidden="1" xr:uid="{00000000-0005-0000-0000-0000A9480000}"/>
    <cellStyle name="Comma [0] 2 211 2 2" xfId="18873" hidden="1" xr:uid="{00000000-0005-0000-0000-0000BC490000}"/>
    <cellStyle name="Comma [0] 2 211 2 2" xfId="19906" hidden="1" xr:uid="{00000000-0005-0000-0000-0000C54D0000}"/>
    <cellStyle name="Comma [0] 2 211 2 2" xfId="20342" hidden="1" xr:uid="{00000000-0005-0000-0000-0000794F0000}"/>
    <cellStyle name="Comma [0] 2 211 2 2" xfId="20617" hidden="1" xr:uid="{00000000-0005-0000-0000-00008C500000}"/>
    <cellStyle name="Comma [0] 2 211 2 2" xfId="21640" hidden="1" xr:uid="{00000000-0005-0000-0000-00008B540000}"/>
    <cellStyle name="Comma [0] 2 211 2 2" xfId="22076" hidden="1" xr:uid="{00000000-0005-0000-0000-00003F560000}"/>
    <cellStyle name="Comma [0] 2 211 2 2" xfId="22351" hidden="1" xr:uid="{00000000-0005-0000-0000-000052570000}"/>
    <cellStyle name="Comma [0] 2 211 2 2" xfId="23364" hidden="1" xr:uid="{00000000-0005-0000-0000-0000475B0000}"/>
    <cellStyle name="Comma [0] 2 211 2 2" xfId="23800" hidden="1" xr:uid="{00000000-0005-0000-0000-0000FB5C0000}"/>
    <cellStyle name="Comma [0] 2 211 2 2" xfId="24075" hidden="1" xr:uid="{00000000-0005-0000-0000-00000E5E0000}"/>
    <cellStyle name="Comma [0] 2 211 2 2" xfId="25071" hidden="1" xr:uid="{00000000-0005-0000-0000-0000F2610000}"/>
    <cellStyle name="Comma [0] 2 211 2 2" xfId="25507" hidden="1" xr:uid="{00000000-0005-0000-0000-0000A6630000}"/>
    <cellStyle name="Comma [0] 2 211 2 2" xfId="25782" hidden="1" xr:uid="{00000000-0005-0000-0000-0000B9640000}"/>
    <cellStyle name="Comma [0] 2 211 2 2" xfId="26765" hidden="1" xr:uid="{00000000-0005-0000-0000-000090680000}"/>
    <cellStyle name="Comma [0] 2 211 2 2" xfId="27201" hidden="1" xr:uid="{00000000-0005-0000-0000-0000446A0000}"/>
    <cellStyle name="Comma [0] 2 211 2 2" xfId="27476" hidden="1" xr:uid="{00000000-0005-0000-0000-0000576B0000}"/>
    <cellStyle name="Comma [0] 2 211 2 2" xfId="28426" hidden="1" xr:uid="{00000000-0005-0000-0000-00000D6F0000}"/>
    <cellStyle name="Comma [0] 2 211 2 2" xfId="28862" hidden="1" xr:uid="{00000000-0005-0000-0000-0000C1700000}"/>
    <cellStyle name="Comma [0] 2 211 2 2" xfId="29137" hidden="1" xr:uid="{00000000-0005-0000-0000-0000D4710000}"/>
    <cellStyle name="Comma [0] 2 211 2 2" xfId="30061" hidden="1" xr:uid="{00000000-0005-0000-0000-000070750000}"/>
    <cellStyle name="Comma [0] 2 211 2 2" xfId="30497" hidden="1" xr:uid="{00000000-0005-0000-0000-000024770000}"/>
    <cellStyle name="Comma [0] 2 211 2 2" xfId="30772" hidden="1" xr:uid="{00000000-0005-0000-0000-000037780000}"/>
    <cellStyle name="Comma [0] 2 211 2 2" xfId="31583" hidden="1" xr:uid="{00000000-0005-0000-0000-0000627B0000}"/>
    <cellStyle name="Comma [0] 2 211 2 2" xfId="32008" hidden="1" xr:uid="{00000000-0005-0000-0000-00000B7D0000}"/>
    <cellStyle name="Comma [0] 2 211 2 2" xfId="36948" hidden="1" xr:uid="{58C5C7D4-F50D-43AF-A985-F7EDAA933DEF}"/>
    <cellStyle name="Comma [0] 2 211 2 2" xfId="37520" hidden="1" xr:uid="{730784CA-2503-4011-9EB4-BC99C468884C}"/>
    <cellStyle name="Comma [0] 2 211 2 2" xfId="37956" hidden="1" xr:uid="{43EC0F92-AC2D-4563-A811-AC7425697469}"/>
    <cellStyle name="Comma [0] 2 211 2 2" xfId="38231" hidden="1" xr:uid="{106CB668-6F34-4EFB-8730-2F995A61ACE6}"/>
    <cellStyle name="Comma [0] 2 211 2 2" xfId="39739" hidden="1" xr:uid="{A7E25B2C-BD2F-40E7-97AB-ABB9C77C4A23}"/>
    <cellStyle name="Comma [0] 2 211 2 2" xfId="40175" hidden="1" xr:uid="{A84DE069-A90C-4959-84BB-AEFEE4562995}"/>
    <cellStyle name="Comma [0] 2 211 2 2" xfId="40450" hidden="1" xr:uid="{87A518E3-7FD1-49D9-88CC-30B48304E75C}"/>
    <cellStyle name="Comma [0] 2 211 2 2" xfId="41495" hidden="1" xr:uid="{10F94F0B-16DD-439A-AFFF-8834D0687DE8}"/>
    <cellStyle name="Comma [0] 2 211 2 2" xfId="41931" hidden="1" xr:uid="{8940C357-52F7-4E2F-8EF9-1CF520C2F594}"/>
    <cellStyle name="Comma [0] 2 211 2 2" xfId="42206" hidden="1" xr:uid="{1AA6DE9C-9F16-4F1A-988F-EC6325C1ACBC}"/>
    <cellStyle name="Comma [0] 2 211 2 2" xfId="43251" hidden="1" xr:uid="{7F7961C1-F0A3-444A-929D-83FB89C39294}"/>
    <cellStyle name="Comma [0] 2 211 2 2" xfId="43687" hidden="1" xr:uid="{F013ECB2-4389-472C-A9A0-2D710C77ACFD}"/>
    <cellStyle name="Comma [0] 2 211 2 2" xfId="43962" hidden="1" xr:uid="{2CE9654A-C57A-4735-BFC9-5315610C3683}"/>
    <cellStyle name="Comma [0] 2 211 2 2" xfId="45007" hidden="1" xr:uid="{3F09A37A-B0B9-4E96-9F1E-F7FA7917E733}"/>
    <cellStyle name="Comma [0] 2 211 2 2" xfId="45443" hidden="1" xr:uid="{22490F61-96B6-4469-A20A-433B65167C55}"/>
    <cellStyle name="Comma [0] 2 211 2 2" xfId="45718" hidden="1" xr:uid="{4DCA829E-306C-4134-9173-DA536D45C9F5}"/>
    <cellStyle name="Comma [0] 2 211 2 2" xfId="46763" hidden="1" xr:uid="{A9970E84-4870-4E34-969B-56BFFF11372A}"/>
    <cellStyle name="Comma [0] 2 211 2 2" xfId="47199" hidden="1" xr:uid="{800D46EC-8673-4305-BF35-ABD9097D60E0}"/>
    <cellStyle name="Comma [0] 2 211 2 2" xfId="47474" hidden="1" xr:uid="{DB67A0DB-0FD7-4F91-ACD1-FDA2ABAAB7B0}"/>
    <cellStyle name="Comma [0] 2 211 2 2" xfId="48516" hidden="1" xr:uid="{BC8B2CE1-24A7-4242-A9D1-B7977712E76A}"/>
    <cellStyle name="Comma [0] 2 211 2 2" xfId="48952" hidden="1" xr:uid="{E9B661F8-382E-4DE3-B45E-E53D537F9970}"/>
    <cellStyle name="Comma [0] 2 211 2 2" xfId="49227" hidden="1" xr:uid="{741DF07F-658B-44BF-A67D-1F33EC09C8B0}"/>
    <cellStyle name="Comma [0] 2 211 2 2" xfId="50266" hidden="1" xr:uid="{AA2FA73D-5D82-4576-B0B3-BEB1BE7954C8}"/>
    <cellStyle name="Comma [0] 2 211 2 2" xfId="50702" hidden="1" xr:uid="{B6C72FC3-DFA7-4C7B-9CF1-C4A52D573793}"/>
    <cellStyle name="Comma [0] 2 211 2 2" xfId="50977" hidden="1" xr:uid="{A7F85325-F923-48BD-9CCD-93EC498DEDF3}"/>
    <cellStyle name="Comma [0] 2 211 2 2" xfId="52010" hidden="1" xr:uid="{B475C76D-9F7A-4CA2-BED9-46B43AAE3378}"/>
    <cellStyle name="Comma [0] 2 211 2 2" xfId="52446" hidden="1" xr:uid="{21AFA3BC-7760-40AC-B258-EC8F58A23033}"/>
    <cellStyle name="Comma [0] 2 211 2 2" xfId="52721" hidden="1" xr:uid="{5107CB1D-B526-4937-85AA-381FFB0E621E}"/>
    <cellStyle name="Comma [0] 2 211 2 2" xfId="53744" hidden="1" xr:uid="{43F3DD45-9595-4120-917D-78D925DB2B5A}"/>
    <cellStyle name="Comma [0] 2 211 2 2" xfId="54180" hidden="1" xr:uid="{426836C5-AEEA-4A84-8A3D-D0511556A183}"/>
    <cellStyle name="Comma [0] 2 211 2 2" xfId="54455" hidden="1" xr:uid="{FF046F8B-BFF1-4920-B1E5-29539EC1317B}"/>
    <cellStyle name="Comma [0] 2 211 2 2" xfId="55468" hidden="1" xr:uid="{8522B3D0-8317-442A-8A60-B48D97DD598B}"/>
    <cellStyle name="Comma [0] 2 211 2 2" xfId="55904" hidden="1" xr:uid="{D1EF0924-AFF6-419D-8A4E-EAF8C39F127D}"/>
    <cellStyle name="Comma [0] 2 211 2 2" xfId="56179" hidden="1" xr:uid="{F33C442F-173D-4DF1-BE4E-F6698AF02C4A}"/>
    <cellStyle name="Comma [0] 2 211 2 2" xfId="57175" hidden="1" xr:uid="{4BD6CA59-B38E-4539-9204-336C3A33C2B5}"/>
    <cellStyle name="Comma [0] 2 211 2 2" xfId="57611" hidden="1" xr:uid="{ECF4EFB2-2AE9-419A-96DE-FBFA7095F47A}"/>
    <cellStyle name="Comma [0] 2 211 2 2" xfId="57886" hidden="1" xr:uid="{E65EBC9B-535C-4981-B975-F28172B6E9AE}"/>
    <cellStyle name="Comma [0] 2 211 2 2" xfId="58869" hidden="1" xr:uid="{5590B82B-BB87-4035-8C80-7838A4A84E40}"/>
    <cellStyle name="Comma [0] 2 211 2 2" xfId="59305" hidden="1" xr:uid="{78CC5084-6AC4-4ABC-9B2C-5DB4DCD23C7F}"/>
    <cellStyle name="Comma [0] 2 211 2 2" xfId="59580" hidden="1" xr:uid="{0E6B3353-4269-4CE1-89EE-65EF9BF24AC8}"/>
    <cellStyle name="Comma [0] 2 211 2 2" xfId="60530" hidden="1" xr:uid="{70FF5A6E-2756-4D80-8151-AD9044F578C0}"/>
    <cellStyle name="Comma [0] 2 211 2 2" xfId="60966" hidden="1" xr:uid="{1D2C83F1-53EE-4FF4-89A2-672355C03814}"/>
    <cellStyle name="Comma [0] 2 211 2 2" xfId="61241" hidden="1" xr:uid="{5DE30060-37B7-4149-B351-5B00BD6172C0}"/>
    <cellStyle name="Comma [0] 2 211 2 2" xfId="62165" hidden="1" xr:uid="{939035A5-A469-4FAC-AC54-39D28CF07D80}"/>
    <cellStyle name="Comma [0] 2 211 2 2" xfId="62601" hidden="1" xr:uid="{ECA62CBE-057D-48FE-8DE3-0EE2D878922B}"/>
    <cellStyle name="Comma [0] 2 211 2 2" xfId="62876" hidden="1" xr:uid="{44DDE330-2272-498D-8939-BDA8BF1376B6}"/>
    <cellStyle name="Comma [0] 2 211 2 2" xfId="63687" hidden="1" xr:uid="{F97CCF94-3527-4C68-8ED0-2313EB6DEF76}"/>
    <cellStyle name="Comma [0] 2 211 2 2" xfId="64112" hidden="1" xr:uid="{8AD7FC6F-8768-43A8-9CBA-15778BA4C4D8}"/>
    <cellStyle name="Comma [0] 2 211 3" xfId="4183" xr:uid="{00000000-0005-0000-0000-00005A100000}"/>
    <cellStyle name="Comma [0] 2 211 3 2" xfId="36287" xr:uid="{890429A0-CA02-46D4-A2A2-4F1D96589B8B}"/>
    <cellStyle name="Comma [0] 2 211 4" xfId="32242" xr:uid="{00000000-0005-0000-0000-0000F57D0000}"/>
    <cellStyle name="Comma [0] 2 211 4 2" xfId="64330" xr:uid="{CEFBE17E-C8EF-4121-86AB-175F55C4EAE2}"/>
    <cellStyle name="Comma [0] 2 212" xfId="390" xr:uid="{00000000-0005-0000-0000-000089010000}"/>
    <cellStyle name="Comma [0] 2 212 2" xfId="1049" hidden="1" xr:uid="{00000000-0005-0000-0000-00001C040000}"/>
    <cellStyle name="Comma [0] 2 212 2" xfId="1617" hidden="1" xr:uid="{00000000-0005-0000-0000-000054060000}"/>
    <cellStyle name="Comma [0] 2 212 2" xfId="2053" hidden="1" xr:uid="{00000000-0005-0000-0000-000008080000}"/>
    <cellStyle name="Comma [0] 2 212 2" xfId="2328" hidden="1" xr:uid="{00000000-0005-0000-0000-00001B090000}"/>
    <cellStyle name="Comma [0] 2 212 2" xfId="33170" hidden="1" xr:uid="{6FE027A6-CB40-4AA4-A3FF-54EAB5742FF1}"/>
    <cellStyle name="Comma [0] 2 212 2" xfId="33735" hidden="1" xr:uid="{7E095416-1804-4D40-8F20-8A0F86EA320E}"/>
    <cellStyle name="Comma [0] 2 212 2" xfId="34168" hidden="1" xr:uid="{C554E026-E069-4C37-BE1F-9B42249B7781}"/>
    <cellStyle name="Comma [0] 2 212 2" xfId="34443" hidden="1" xr:uid="{449CD1F0-429C-4CFD-9901-DD177EEB1060}"/>
    <cellStyle name="Comma [0] 2 212 2" xfId="32528" xr:uid="{D7383060-C221-4E65-94A7-8125392380D0}"/>
    <cellStyle name="Comma [0] 2 212 2 2" xfId="4842" hidden="1" xr:uid="{00000000-0005-0000-0000-0000ED120000}"/>
    <cellStyle name="Comma [0] 2 212 2 2" xfId="5414" hidden="1" xr:uid="{00000000-0005-0000-0000-000029150000}"/>
    <cellStyle name="Comma [0] 2 212 2 2" xfId="5855" hidden="1" xr:uid="{00000000-0005-0000-0000-0000E2160000}"/>
    <cellStyle name="Comma [0] 2 212 2 2" xfId="6130" hidden="1" xr:uid="{00000000-0005-0000-0000-0000F5170000}"/>
    <cellStyle name="Comma [0] 2 212 2 2" xfId="7633" hidden="1" xr:uid="{00000000-0005-0000-0000-0000D41D0000}"/>
    <cellStyle name="Comma [0] 2 212 2 2" xfId="8074" hidden="1" xr:uid="{00000000-0005-0000-0000-00008D1F0000}"/>
    <cellStyle name="Comma [0] 2 212 2 2" xfId="8349" hidden="1" xr:uid="{00000000-0005-0000-0000-0000A0200000}"/>
    <cellStyle name="Comma [0] 2 212 2 2" xfId="9389" hidden="1" xr:uid="{00000000-0005-0000-0000-0000B0240000}"/>
    <cellStyle name="Comma [0] 2 212 2 2" xfId="9830" hidden="1" xr:uid="{00000000-0005-0000-0000-000069260000}"/>
    <cellStyle name="Comma [0] 2 212 2 2" xfId="10105" hidden="1" xr:uid="{00000000-0005-0000-0000-00007C270000}"/>
    <cellStyle name="Comma [0] 2 212 2 2" xfId="11145" hidden="1" xr:uid="{00000000-0005-0000-0000-00008C2B0000}"/>
    <cellStyle name="Comma [0] 2 212 2 2" xfId="11586" hidden="1" xr:uid="{00000000-0005-0000-0000-0000452D0000}"/>
    <cellStyle name="Comma [0] 2 212 2 2" xfId="11861" hidden="1" xr:uid="{00000000-0005-0000-0000-0000582E0000}"/>
    <cellStyle name="Comma [0] 2 212 2 2" xfId="12901" hidden="1" xr:uid="{00000000-0005-0000-0000-000068320000}"/>
    <cellStyle name="Comma [0] 2 212 2 2" xfId="13342" hidden="1" xr:uid="{00000000-0005-0000-0000-000021340000}"/>
    <cellStyle name="Comma [0] 2 212 2 2" xfId="13617" hidden="1" xr:uid="{00000000-0005-0000-0000-000034350000}"/>
    <cellStyle name="Comma [0] 2 212 2 2" xfId="14657" hidden="1" xr:uid="{00000000-0005-0000-0000-000044390000}"/>
    <cellStyle name="Comma [0] 2 212 2 2" xfId="15098" hidden="1" xr:uid="{00000000-0005-0000-0000-0000FD3A0000}"/>
    <cellStyle name="Comma [0] 2 212 2 2" xfId="15373" hidden="1" xr:uid="{00000000-0005-0000-0000-0000103C0000}"/>
    <cellStyle name="Comma [0] 2 212 2 2" xfId="16410" hidden="1" xr:uid="{00000000-0005-0000-0000-00001D400000}"/>
    <cellStyle name="Comma [0] 2 212 2 2" xfId="16851" hidden="1" xr:uid="{00000000-0005-0000-0000-0000D6410000}"/>
    <cellStyle name="Comma [0] 2 212 2 2" xfId="17126" hidden="1" xr:uid="{00000000-0005-0000-0000-0000E9420000}"/>
    <cellStyle name="Comma [0] 2 212 2 2" xfId="18160" hidden="1" xr:uid="{00000000-0005-0000-0000-0000F3460000}"/>
    <cellStyle name="Comma [0] 2 212 2 2" xfId="18601" hidden="1" xr:uid="{00000000-0005-0000-0000-0000AC480000}"/>
    <cellStyle name="Comma [0] 2 212 2 2" xfId="18876" hidden="1" xr:uid="{00000000-0005-0000-0000-0000BF490000}"/>
    <cellStyle name="Comma [0] 2 212 2 2" xfId="19904" hidden="1" xr:uid="{00000000-0005-0000-0000-0000C34D0000}"/>
    <cellStyle name="Comma [0] 2 212 2 2" xfId="20345" hidden="1" xr:uid="{00000000-0005-0000-0000-00007C4F0000}"/>
    <cellStyle name="Comma [0] 2 212 2 2" xfId="20620" hidden="1" xr:uid="{00000000-0005-0000-0000-00008F500000}"/>
    <cellStyle name="Comma [0] 2 212 2 2" xfId="21638" hidden="1" xr:uid="{00000000-0005-0000-0000-000089540000}"/>
    <cellStyle name="Comma [0] 2 212 2 2" xfId="22079" hidden="1" xr:uid="{00000000-0005-0000-0000-000042560000}"/>
    <cellStyle name="Comma [0] 2 212 2 2" xfId="22354" hidden="1" xr:uid="{00000000-0005-0000-0000-000055570000}"/>
    <cellStyle name="Comma [0] 2 212 2 2" xfId="23362" hidden="1" xr:uid="{00000000-0005-0000-0000-0000455B0000}"/>
    <cellStyle name="Comma [0] 2 212 2 2" xfId="23803" hidden="1" xr:uid="{00000000-0005-0000-0000-0000FE5C0000}"/>
    <cellStyle name="Comma [0] 2 212 2 2" xfId="24078" hidden="1" xr:uid="{00000000-0005-0000-0000-0000115E0000}"/>
    <cellStyle name="Comma [0] 2 212 2 2" xfId="25069" hidden="1" xr:uid="{00000000-0005-0000-0000-0000F0610000}"/>
    <cellStyle name="Comma [0] 2 212 2 2" xfId="25510" hidden="1" xr:uid="{00000000-0005-0000-0000-0000A9630000}"/>
    <cellStyle name="Comma [0] 2 212 2 2" xfId="25785" hidden="1" xr:uid="{00000000-0005-0000-0000-0000BC640000}"/>
    <cellStyle name="Comma [0] 2 212 2 2" xfId="26763" hidden="1" xr:uid="{00000000-0005-0000-0000-00008E680000}"/>
    <cellStyle name="Comma [0] 2 212 2 2" xfId="27204" hidden="1" xr:uid="{00000000-0005-0000-0000-0000476A0000}"/>
    <cellStyle name="Comma [0] 2 212 2 2" xfId="27479" hidden="1" xr:uid="{00000000-0005-0000-0000-00005A6B0000}"/>
    <cellStyle name="Comma [0] 2 212 2 2" xfId="28424" hidden="1" xr:uid="{00000000-0005-0000-0000-00000B6F0000}"/>
    <cellStyle name="Comma [0] 2 212 2 2" xfId="28865" hidden="1" xr:uid="{00000000-0005-0000-0000-0000C4700000}"/>
    <cellStyle name="Comma [0] 2 212 2 2" xfId="29140" hidden="1" xr:uid="{00000000-0005-0000-0000-0000D7710000}"/>
    <cellStyle name="Comma [0] 2 212 2 2" xfId="30059" hidden="1" xr:uid="{00000000-0005-0000-0000-00006E750000}"/>
    <cellStyle name="Comma [0] 2 212 2 2" xfId="30500" hidden="1" xr:uid="{00000000-0005-0000-0000-000027770000}"/>
    <cellStyle name="Comma [0] 2 212 2 2" xfId="30775" hidden="1" xr:uid="{00000000-0005-0000-0000-00003A780000}"/>
    <cellStyle name="Comma [0] 2 212 2 2" xfId="31581" hidden="1" xr:uid="{00000000-0005-0000-0000-0000607B0000}"/>
    <cellStyle name="Comma [0] 2 212 2 2" xfId="32011" hidden="1" xr:uid="{00000000-0005-0000-0000-00000E7D0000}"/>
    <cellStyle name="Comma [0] 2 212 2 2" xfId="36946" hidden="1" xr:uid="{92AD624E-F8B7-421A-99B1-F907294DD1DB}"/>
    <cellStyle name="Comma [0] 2 212 2 2" xfId="37518" hidden="1" xr:uid="{C00E88D9-B500-4160-ABC4-19BE73947D70}"/>
    <cellStyle name="Comma [0] 2 212 2 2" xfId="37959" hidden="1" xr:uid="{306EF864-56D6-4E4A-B297-61258A22511F}"/>
    <cellStyle name="Comma [0] 2 212 2 2" xfId="38234" hidden="1" xr:uid="{E367E059-CA00-4729-A7BF-13C555EFC750}"/>
    <cellStyle name="Comma [0] 2 212 2 2" xfId="39737" hidden="1" xr:uid="{10746379-3287-4BBD-9C90-5D43AB850E97}"/>
    <cellStyle name="Comma [0] 2 212 2 2" xfId="40178" hidden="1" xr:uid="{0D736816-71D0-4A7D-8A10-CE50431F8809}"/>
    <cellStyle name="Comma [0] 2 212 2 2" xfId="40453" hidden="1" xr:uid="{65188D9B-40B6-4A8B-BF38-16531ECA528C}"/>
    <cellStyle name="Comma [0] 2 212 2 2" xfId="41493" hidden="1" xr:uid="{3FF33D36-BF49-412F-B909-14BCE16F7898}"/>
    <cellStyle name="Comma [0] 2 212 2 2" xfId="41934" hidden="1" xr:uid="{6AD501EF-DAC1-4BD3-A3AF-5696A33187BC}"/>
    <cellStyle name="Comma [0] 2 212 2 2" xfId="42209" hidden="1" xr:uid="{C6059AF7-B0C5-49B5-8BC7-E8C69DEB5BFF}"/>
    <cellStyle name="Comma [0] 2 212 2 2" xfId="43249" hidden="1" xr:uid="{507F5D6C-761C-42D5-8D30-A2CBC3BD9DD6}"/>
    <cellStyle name="Comma [0] 2 212 2 2" xfId="43690" hidden="1" xr:uid="{FBE47FE4-0300-4737-83BA-1D3FA5F194EA}"/>
    <cellStyle name="Comma [0] 2 212 2 2" xfId="43965" hidden="1" xr:uid="{9E10611B-DA5C-46D9-9EA2-89CB5D67C1F8}"/>
    <cellStyle name="Comma [0] 2 212 2 2" xfId="45005" hidden="1" xr:uid="{E19849B7-9558-44F2-B1BE-D91A043D1B4A}"/>
    <cellStyle name="Comma [0] 2 212 2 2" xfId="45446" hidden="1" xr:uid="{E0D0D859-C0CB-4B0A-A1DB-19814713A6A5}"/>
    <cellStyle name="Comma [0] 2 212 2 2" xfId="45721" hidden="1" xr:uid="{0A3E1F34-F274-4B49-BF9A-D99E2567163B}"/>
    <cellStyle name="Comma [0] 2 212 2 2" xfId="46761" hidden="1" xr:uid="{FDA19458-D53D-4F2A-8774-2D22CC27A436}"/>
    <cellStyle name="Comma [0] 2 212 2 2" xfId="47202" hidden="1" xr:uid="{445EF207-C62D-4979-8770-893AC385B493}"/>
    <cellStyle name="Comma [0] 2 212 2 2" xfId="47477" hidden="1" xr:uid="{929E86A6-0EDC-4681-BCAD-C03F0820825B}"/>
    <cellStyle name="Comma [0] 2 212 2 2" xfId="48514" hidden="1" xr:uid="{DD517D31-72F3-4AF3-8E00-29A9BA86384C}"/>
    <cellStyle name="Comma [0] 2 212 2 2" xfId="48955" hidden="1" xr:uid="{E739B860-DA20-4A39-A7B6-BEDAF3294492}"/>
    <cellStyle name="Comma [0] 2 212 2 2" xfId="49230" hidden="1" xr:uid="{14DB2A58-DE43-4940-860E-E20446D0C11F}"/>
    <cellStyle name="Comma [0] 2 212 2 2" xfId="50264" hidden="1" xr:uid="{F91C1622-6A95-46A9-8416-DE6F6CF30FC8}"/>
    <cellStyle name="Comma [0] 2 212 2 2" xfId="50705" hidden="1" xr:uid="{92DC718F-714C-4A45-814A-4344AF392495}"/>
    <cellStyle name="Comma [0] 2 212 2 2" xfId="50980" hidden="1" xr:uid="{46E45EBC-A73C-4ACD-A514-E68710E06AE3}"/>
    <cellStyle name="Comma [0] 2 212 2 2" xfId="52008" hidden="1" xr:uid="{923C8B86-3605-4E4E-AB60-2270AF9267D0}"/>
    <cellStyle name="Comma [0] 2 212 2 2" xfId="52449" hidden="1" xr:uid="{6D63A2F4-A8CE-4A88-B4F2-7735B18545F6}"/>
    <cellStyle name="Comma [0] 2 212 2 2" xfId="52724" hidden="1" xr:uid="{368C63FE-B472-47CD-9BFF-ACF0374C5F36}"/>
    <cellStyle name="Comma [0] 2 212 2 2" xfId="53742" hidden="1" xr:uid="{15FA1696-CEDB-4343-B24F-DC9A362EB825}"/>
    <cellStyle name="Comma [0] 2 212 2 2" xfId="54183" hidden="1" xr:uid="{72BEA077-BBDA-4C53-8186-F2EE66EDF021}"/>
    <cellStyle name="Comma [0] 2 212 2 2" xfId="54458" hidden="1" xr:uid="{6A289868-7276-4D4B-B44C-6DAA79D3CAB5}"/>
    <cellStyle name="Comma [0] 2 212 2 2" xfId="55466" hidden="1" xr:uid="{0E704BE4-8F2E-4D8B-8C0D-731FED94B074}"/>
    <cellStyle name="Comma [0] 2 212 2 2" xfId="55907" hidden="1" xr:uid="{D8EFF794-C78B-4E43-BA46-6B1986B031EE}"/>
    <cellStyle name="Comma [0] 2 212 2 2" xfId="56182" hidden="1" xr:uid="{7CAA7A86-48E8-49F6-A5DD-4DB723D977B9}"/>
    <cellStyle name="Comma [0] 2 212 2 2" xfId="57173" hidden="1" xr:uid="{9FE00EAA-7C5E-4A3A-8206-9F7DFD28547D}"/>
    <cellStyle name="Comma [0] 2 212 2 2" xfId="57614" hidden="1" xr:uid="{258FD3B7-B7A1-449D-89D1-162A79E2AA8E}"/>
    <cellStyle name="Comma [0] 2 212 2 2" xfId="57889" hidden="1" xr:uid="{0D47D8F0-0A90-4E83-8CF9-F7B7CE9CDDCA}"/>
    <cellStyle name="Comma [0] 2 212 2 2" xfId="58867" hidden="1" xr:uid="{1710D780-7A08-4DFC-B7B2-D70F30DFCFAB}"/>
    <cellStyle name="Comma [0] 2 212 2 2" xfId="59308" hidden="1" xr:uid="{235C5EA0-777B-49B1-AF01-8511F0002BBA}"/>
    <cellStyle name="Comma [0] 2 212 2 2" xfId="59583" hidden="1" xr:uid="{4917D3D2-78A0-448C-9BC2-D627156F98F2}"/>
    <cellStyle name="Comma [0] 2 212 2 2" xfId="60528" hidden="1" xr:uid="{D1EE962D-D5A4-41CF-AB7D-E6EFFA12A0D5}"/>
    <cellStyle name="Comma [0] 2 212 2 2" xfId="60969" hidden="1" xr:uid="{E7E364AA-7147-4038-B8D7-DB1DD07E3CFF}"/>
    <cellStyle name="Comma [0] 2 212 2 2" xfId="61244" hidden="1" xr:uid="{D5A9499B-8A40-4013-AFD0-0BAB57CC55FC}"/>
    <cellStyle name="Comma [0] 2 212 2 2" xfId="62163" hidden="1" xr:uid="{B1800744-9A84-47F6-BF2D-042156EDE83F}"/>
    <cellStyle name="Comma [0] 2 212 2 2" xfId="62604" hidden="1" xr:uid="{930D0931-4768-4A3F-8A27-6FF7AD48F1F8}"/>
    <cellStyle name="Comma [0] 2 212 2 2" xfId="62879" hidden="1" xr:uid="{88BDBBD9-A21A-4029-AF38-384E91AB9EE5}"/>
    <cellStyle name="Comma [0] 2 212 2 2" xfId="63685" hidden="1" xr:uid="{6DB09948-FDE7-4EC0-9D07-E8EFC5F2E616}"/>
    <cellStyle name="Comma [0] 2 212 2 2" xfId="64115" hidden="1" xr:uid="{84C5D87F-EB3B-4D4E-8C60-463931DF296A}"/>
    <cellStyle name="Comma [0] 2 212 3" xfId="4181" xr:uid="{00000000-0005-0000-0000-000058100000}"/>
    <cellStyle name="Comma [0] 2 212 3 2" xfId="36285" xr:uid="{5109309C-B537-4580-BD56-6E153E733DF6}"/>
    <cellStyle name="Comma [0] 2 212 4" xfId="32240" xr:uid="{00000000-0005-0000-0000-0000F37D0000}"/>
    <cellStyle name="Comma [0] 2 212 4 2" xfId="64328" xr:uid="{DDF3580D-1388-4017-AADC-E3AC773DF1B9}"/>
    <cellStyle name="Comma [0] 2 213" xfId="382" xr:uid="{00000000-0005-0000-0000-000081010000}"/>
    <cellStyle name="Comma [0] 2 213 2" xfId="1041" hidden="1" xr:uid="{00000000-0005-0000-0000-000014040000}"/>
    <cellStyle name="Comma [0] 2 213 2" xfId="1599" hidden="1" xr:uid="{00000000-0005-0000-0000-000042060000}"/>
    <cellStyle name="Comma [0] 2 213 2" xfId="2070" hidden="1" xr:uid="{00000000-0005-0000-0000-000019080000}"/>
    <cellStyle name="Comma [0] 2 213 2" xfId="2343" hidden="1" xr:uid="{00000000-0005-0000-0000-00002A090000}"/>
    <cellStyle name="Comma [0] 2 213 2" xfId="33162" hidden="1" xr:uid="{768F9D9A-7FD4-4E19-84B1-1C11C4F6C87D}"/>
    <cellStyle name="Comma [0] 2 213 2" xfId="33717" hidden="1" xr:uid="{3807DCBA-6F70-4C9F-9B76-DD57DDEB0006}"/>
    <cellStyle name="Comma [0] 2 213 2" xfId="34185" hidden="1" xr:uid="{02E8E922-0ABF-45B7-B6B4-7DE55E441F76}"/>
    <cellStyle name="Comma [0] 2 213 2" xfId="34458" hidden="1" xr:uid="{32B4BC72-8759-4D3B-955F-E6A359618379}"/>
    <cellStyle name="Comma [0] 2 213 2" xfId="32521" xr:uid="{4331D9A5-E1C5-4485-88DE-16D2AB81B810}"/>
    <cellStyle name="Comma [0] 2 213 2 2" xfId="4834" hidden="1" xr:uid="{00000000-0005-0000-0000-0000E5120000}"/>
    <cellStyle name="Comma [0] 2 213 2 2" xfId="5396" hidden="1" xr:uid="{00000000-0005-0000-0000-000017150000}"/>
    <cellStyle name="Comma [0] 2 213 2 2" xfId="5872" hidden="1" xr:uid="{00000000-0005-0000-0000-0000F3160000}"/>
    <cellStyle name="Comma [0] 2 213 2 2" xfId="6145" hidden="1" xr:uid="{00000000-0005-0000-0000-000004180000}"/>
    <cellStyle name="Comma [0] 2 213 2 2" xfId="7615" hidden="1" xr:uid="{00000000-0005-0000-0000-0000C21D0000}"/>
    <cellStyle name="Comma [0] 2 213 2 2" xfId="8091" hidden="1" xr:uid="{00000000-0005-0000-0000-00009E1F0000}"/>
    <cellStyle name="Comma [0] 2 213 2 2" xfId="8364" hidden="1" xr:uid="{00000000-0005-0000-0000-0000AF200000}"/>
    <cellStyle name="Comma [0] 2 213 2 2" xfId="9371" hidden="1" xr:uid="{00000000-0005-0000-0000-00009E240000}"/>
    <cellStyle name="Comma [0] 2 213 2 2" xfId="9847" hidden="1" xr:uid="{00000000-0005-0000-0000-00007A260000}"/>
    <cellStyle name="Comma [0] 2 213 2 2" xfId="10120" hidden="1" xr:uid="{00000000-0005-0000-0000-00008B270000}"/>
    <cellStyle name="Comma [0] 2 213 2 2" xfId="11127" hidden="1" xr:uid="{00000000-0005-0000-0000-00007A2B0000}"/>
    <cellStyle name="Comma [0] 2 213 2 2" xfId="11603" hidden="1" xr:uid="{00000000-0005-0000-0000-0000562D0000}"/>
    <cellStyle name="Comma [0] 2 213 2 2" xfId="11876" hidden="1" xr:uid="{00000000-0005-0000-0000-0000672E0000}"/>
    <cellStyle name="Comma [0] 2 213 2 2" xfId="12883" hidden="1" xr:uid="{00000000-0005-0000-0000-000056320000}"/>
    <cellStyle name="Comma [0] 2 213 2 2" xfId="13359" hidden="1" xr:uid="{00000000-0005-0000-0000-000032340000}"/>
    <cellStyle name="Comma [0] 2 213 2 2" xfId="13632" hidden="1" xr:uid="{00000000-0005-0000-0000-000043350000}"/>
    <cellStyle name="Comma [0] 2 213 2 2" xfId="14639" hidden="1" xr:uid="{00000000-0005-0000-0000-000032390000}"/>
    <cellStyle name="Comma [0] 2 213 2 2" xfId="15115" hidden="1" xr:uid="{00000000-0005-0000-0000-00000E3B0000}"/>
    <cellStyle name="Comma [0] 2 213 2 2" xfId="15388" hidden="1" xr:uid="{00000000-0005-0000-0000-00001F3C0000}"/>
    <cellStyle name="Comma [0] 2 213 2 2" xfId="16392" hidden="1" xr:uid="{00000000-0005-0000-0000-00000B400000}"/>
    <cellStyle name="Comma [0] 2 213 2 2" xfId="16868" hidden="1" xr:uid="{00000000-0005-0000-0000-0000E7410000}"/>
    <cellStyle name="Comma [0] 2 213 2 2" xfId="17141" hidden="1" xr:uid="{00000000-0005-0000-0000-0000F8420000}"/>
    <cellStyle name="Comma [0] 2 213 2 2" xfId="18142" hidden="1" xr:uid="{00000000-0005-0000-0000-0000E1460000}"/>
    <cellStyle name="Comma [0] 2 213 2 2" xfId="18618" hidden="1" xr:uid="{00000000-0005-0000-0000-0000BD480000}"/>
    <cellStyle name="Comma [0] 2 213 2 2" xfId="18891" hidden="1" xr:uid="{00000000-0005-0000-0000-0000CE490000}"/>
    <cellStyle name="Comma [0] 2 213 2 2" xfId="19886" hidden="1" xr:uid="{00000000-0005-0000-0000-0000B14D0000}"/>
    <cellStyle name="Comma [0] 2 213 2 2" xfId="20362" hidden="1" xr:uid="{00000000-0005-0000-0000-00008D4F0000}"/>
    <cellStyle name="Comma [0] 2 213 2 2" xfId="20635" hidden="1" xr:uid="{00000000-0005-0000-0000-00009E500000}"/>
    <cellStyle name="Comma [0] 2 213 2 2" xfId="21620" hidden="1" xr:uid="{00000000-0005-0000-0000-000077540000}"/>
    <cellStyle name="Comma [0] 2 213 2 2" xfId="22096" hidden="1" xr:uid="{00000000-0005-0000-0000-000053560000}"/>
    <cellStyle name="Comma [0] 2 213 2 2" xfId="22369" hidden="1" xr:uid="{00000000-0005-0000-0000-000064570000}"/>
    <cellStyle name="Comma [0] 2 213 2 2" xfId="23344" hidden="1" xr:uid="{00000000-0005-0000-0000-0000335B0000}"/>
    <cellStyle name="Comma [0] 2 213 2 2" xfId="23820" hidden="1" xr:uid="{00000000-0005-0000-0000-00000F5D0000}"/>
    <cellStyle name="Comma [0] 2 213 2 2" xfId="24093" hidden="1" xr:uid="{00000000-0005-0000-0000-0000205E0000}"/>
    <cellStyle name="Comma [0] 2 213 2 2" xfId="25052" hidden="1" xr:uid="{00000000-0005-0000-0000-0000DF610000}"/>
    <cellStyle name="Comma [0] 2 213 2 2" xfId="25527" hidden="1" xr:uid="{00000000-0005-0000-0000-0000BA630000}"/>
    <cellStyle name="Comma [0] 2 213 2 2" xfId="25800" hidden="1" xr:uid="{00000000-0005-0000-0000-0000CB640000}"/>
    <cellStyle name="Comma [0] 2 213 2 2" xfId="26746" hidden="1" xr:uid="{00000000-0005-0000-0000-00007D680000}"/>
    <cellStyle name="Comma [0] 2 213 2 2" xfId="27221" hidden="1" xr:uid="{00000000-0005-0000-0000-0000586A0000}"/>
    <cellStyle name="Comma [0] 2 213 2 2" xfId="27494" hidden="1" xr:uid="{00000000-0005-0000-0000-0000696B0000}"/>
    <cellStyle name="Comma [0] 2 213 2 2" xfId="28408" hidden="1" xr:uid="{00000000-0005-0000-0000-0000FB6E0000}"/>
    <cellStyle name="Comma [0] 2 213 2 2" xfId="28882" hidden="1" xr:uid="{00000000-0005-0000-0000-0000D5700000}"/>
    <cellStyle name="Comma [0] 2 213 2 2" xfId="29155" hidden="1" xr:uid="{00000000-0005-0000-0000-0000E6710000}"/>
    <cellStyle name="Comma [0] 2 213 2 2" xfId="30043" hidden="1" xr:uid="{00000000-0005-0000-0000-00005E750000}"/>
    <cellStyle name="Comma [0] 2 213 2 2" xfId="30517" hidden="1" xr:uid="{00000000-0005-0000-0000-000038770000}"/>
    <cellStyle name="Comma [0] 2 213 2 2" xfId="30790" hidden="1" xr:uid="{00000000-0005-0000-0000-000049780000}"/>
    <cellStyle name="Comma [0] 2 213 2 2" xfId="31565" hidden="1" xr:uid="{00000000-0005-0000-0000-0000507B0000}"/>
    <cellStyle name="Comma [0] 2 213 2 2" xfId="36938" hidden="1" xr:uid="{70B85DED-A2D9-4C0A-9DEB-A233D32ED98F}"/>
    <cellStyle name="Comma [0] 2 213 2 2" xfId="37500" hidden="1" xr:uid="{F85A4B2A-AFB9-4B26-80F0-CD1F57C87DAE}"/>
    <cellStyle name="Comma [0] 2 213 2 2" xfId="37976" hidden="1" xr:uid="{A7A22631-F064-4A1D-B091-3595F9093734}"/>
    <cellStyle name="Comma [0] 2 213 2 2" xfId="38249" hidden="1" xr:uid="{D53A98DA-4B7B-4312-8C3E-52580599A8BE}"/>
    <cellStyle name="Comma [0] 2 213 2 2" xfId="39719" hidden="1" xr:uid="{EAF59DA5-39B2-48D9-9439-AC06E42FC443}"/>
    <cellStyle name="Comma [0] 2 213 2 2" xfId="40195" hidden="1" xr:uid="{B2A46535-7F18-4FF0-8668-E111B4B08B1D}"/>
    <cellStyle name="Comma [0] 2 213 2 2" xfId="40468" hidden="1" xr:uid="{A62EB394-556C-47B9-9B30-1AB5C99EC607}"/>
    <cellStyle name="Comma [0] 2 213 2 2" xfId="41475" hidden="1" xr:uid="{651B7114-C0C9-4061-AD31-60278B8EDFC5}"/>
    <cellStyle name="Comma [0] 2 213 2 2" xfId="41951" hidden="1" xr:uid="{EFA26AF7-9730-4EA5-909C-59BA90CB2E9A}"/>
    <cellStyle name="Comma [0] 2 213 2 2" xfId="42224" hidden="1" xr:uid="{0A20A87F-8092-4114-BF0D-C4E168C5D6EC}"/>
    <cellStyle name="Comma [0] 2 213 2 2" xfId="43231" hidden="1" xr:uid="{9D826312-49B5-4269-834D-59F4D7B5D219}"/>
    <cellStyle name="Comma [0] 2 213 2 2" xfId="43707" hidden="1" xr:uid="{5E7850AA-7BD8-4F2D-866D-23CF6E78FD0E}"/>
    <cellStyle name="Comma [0] 2 213 2 2" xfId="43980" hidden="1" xr:uid="{AF23CAB5-2020-4210-8638-F9A15D72CF4C}"/>
    <cellStyle name="Comma [0] 2 213 2 2" xfId="44987" hidden="1" xr:uid="{5EEC8BAC-D7B5-4751-8DFD-6511680310AE}"/>
    <cellStyle name="Comma [0] 2 213 2 2" xfId="45463" hidden="1" xr:uid="{FDE0312A-970E-4488-84D0-8286E5EB6AB8}"/>
    <cellStyle name="Comma [0] 2 213 2 2" xfId="45736" hidden="1" xr:uid="{8D8518A3-E3E8-4443-9B7E-068C9C5EB888}"/>
    <cellStyle name="Comma [0] 2 213 2 2" xfId="46743" hidden="1" xr:uid="{C7C2E313-88DE-4699-BDE9-32ACB0267876}"/>
    <cellStyle name="Comma [0] 2 213 2 2" xfId="47219" hidden="1" xr:uid="{EA965236-5896-4D58-94AA-924920CBCF6E}"/>
    <cellStyle name="Comma [0] 2 213 2 2" xfId="47492" hidden="1" xr:uid="{86003C9D-95B7-46EC-88AB-8F686D22DEE3}"/>
    <cellStyle name="Comma [0] 2 213 2 2" xfId="48496" hidden="1" xr:uid="{DFB40D53-A94F-456E-8C1A-A20DA38D688E}"/>
    <cellStyle name="Comma [0] 2 213 2 2" xfId="48972" hidden="1" xr:uid="{F07AA855-F094-42AF-9A48-F4349F373108}"/>
    <cellStyle name="Comma [0] 2 213 2 2" xfId="49245" hidden="1" xr:uid="{E90CA723-C98A-49D5-BC06-25ADF6A54B69}"/>
    <cellStyle name="Comma [0] 2 213 2 2" xfId="50246" hidden="1" xr:uid="{E5B9C40F-01E2-4618-97C7-60D0626B12B2}"/>
    <cellStyle name="Comma [0] 2 213 2 2" xfId="50722" hidden="1" xr:uid="{B25D3DA6-E8A4-4A5A-921E-A8644315B765}"/>
    <cellStyle name="Comma [0] 2 213 2 2" xfId="50995" hidden="1" xr:uid="{80B4CBB6-5C2F-4B91-BA3D-0FC0A81679E0}"/>
    <cellStyle name="Comma [0] 2 213 2 2" xfId="51990" hidden="1" xr:uid="{B27D02FE-CC87-4EF9-8D65-87C66D399524}"/>
    <cellStyle name="Comma [0] 2 213 2 2" xfId="52466" hidden="1" xr:uid="{690552BA-FF7F-4B86-B547-9C3341E4B312}"/>
    <cellStyle name="Comma [0] 2 213 2 2" xfId="52739" hidden="1" xr:uid="{E4C1EB74-ADAE-426D-BE8D-E7D709CE327F}"/>
    <cellStyle name="Comma [0] 2 213 2 2" xfId="53724" hidden="1" xr:uid="{7594F94D-2343-4D68-9079-2AD3D899145A}"/>
    <cellStyle name="Comma [0] 2 213 2 2" xfId="54200" hidden="1" xr:uid="{F53A1928-E756-4A3B-9793-BA8629625921}"/>
    <cellStyle name="Comma [0] 2 213 2 2" xfId="54473" hidden="1" xr:uid="{B9E10AA6-85E0-4E09-B27B-5EF6809FF725}"/>
    <cellStyle name="Comma [0] 2 213 2 2" xfId="55448" hidden="1" xr:uid="{1DABE5ED-DA35-4616-A2E0-518619917222}"/>
    <cellStyle name="Comma [0] 2 213 2 2" xfId="55924" hidden="1" xr:uid="{139977EB-8AFC-42B5-9626-33D62756561D}"/>
    <cellStyle name="Comma [0] 2 213 2 2" xfId="56197" hidden="1" xr:uid="{17927F7F-6CC4-4BEA-8776-FCDCF7375D3D}"/>
    <cellStyle name="Comma [0] 2 213 2 2" xfId="57156" hidden="1" xr:uid="{99652CFD-68B9-4416-A919-0746F65E2768}"/>
    <cellStyle name="Comma [0] 2 213 2 2" xfId="57631" hidden="1" xr:uid="{D36179E2-0295-438C-8C67-4E67E880E6ED}"/>
    <cellStyle name="Comma [0] 2 213 2 2" xfId="57904" hidden="1" xr:uid="{20A94DE2-1E26-4444-BBFC-1A28A7C6E6EF}"/>
    <cellStyle name="Comma [0] 2 213 2 2" xfId="58850" hidden="1" xr:uid="{0FED53A0-1015-4BD8-859A-FFB95EB1CB82}"/>
    <cellStyle name="Comma [0] 2 213 2 2" xfId="59325" hidden="1" xr:uid="{E90128DA-43D9-4EB9-B877-2DF1C7804D05}"/>
    <cellStyle name="Comma [0] 2 213 2 2" xfId="59598" hidden="1" xr:uid="{64BE178F-024A-486D-994C-CE7B055C6B08}"/>
    <cellStyle name="Comma [0] 2 213 2 2" xfId="60512" hidden="1" xr:uid="{9BAA2233-EEFD-41A7-90E3-0E2D4F6A9BFE}"/>
    <cellStyle name="Comma [0] 2 213 2 2" xfId="60986" hidden="1" xr:uid="{AE8A84FE-0828-4FFA-A592-B176F01A5BC5}"/>
    <cellStyle name="Comma [0] 2 213 2 2" xfId="61259" hidden="1" xr:uid="{DF16C0AE-7983-48C3-9965-DEA246A2E465}"/>
    <cellStyle name="Comma [0] 2 213 2 2" xfId="62147" hidden="1" xr:uid="{014A7A8F-C412-4F4D-B129-B41ED022F6F5}"/>
    <cellStyle name="Comma [0] 2 213 2 2" xfId="62621" hidden="1" xr:uid="{5C3A5009-38F4-4442-B66F-A92DD8D8FD68}"/>
    <cellStyle name="Comma [0] 2 213 2 2" xfId="62894" hidden="1" xr:uid="{F34B3EEC-273B-40A1-A6D2-1F190B1B3065}"/>
    <cellStyle name="Comma [0] 2 213 2 2" xfId="63669" hidden="1" xr:uid="{87874AA8-32CB-472A-9701-CA73BCCA507C}"/>
    <cellStyle name="Comma [0] 2 213 3" xfId="4173" xr:uid="{00000000-0005-0000-0000-000050100000}"/>
    <cellStyle name="Comma [0] 2 213 3 2" xfId="36277" xr:uid="{C1F5CD8B-7267-40C8-AE7F-AB761BDD9136}"/>
    <cellStyle name="Comma [0] 2 213 4" xfId="32233" xr:uid="{00000000-0005-0000-0000-0000EC7D0000}"/>
    <cellStyle name="Comma [0] 2 213 4 2" xfId="64321" xr:uid="{E1D70947-B7FB-4E97-A754-8F3B061E11EE}"/>
    <cellStyle name="Comma [0] 2 214" xfId="380" xr:uid="{00000000-0005-0000-0000-00007F010000}"/>
    <cellStyle name="Comma [0] 2 214 2" xfId="981" hidden="1" xr:uid="{00000000-0005-0000-0000-0000D8030000}"/>
    <cellStyle name="Comma [0] 2 214 2" xfId="1039" hidden="1" xr:uid="{00000000-0005-0000-0000-000012040000}"/>
    <cellStyle name="Comma [0] 2 214 2" xfId="2075" hidden="1" xr:uid="{00000000-0005-0000-0000-00001E080000}"/>
    <cellStyle name="Comma [0] 2 214 2" xfId="2348" hidden="1" xr:uid="{00000000-0005-0000-0000-00002F090000}"/>
    <cellStyle name="Comma [0] 2 214 2" xfId="33103" hidden="1" xr:uid="{3927DC03-604D-4A05-8B00-8C17A7D36BE5}"/>
    <cellStyle name="Comma [0] 2 214 2" xfId="33160" hidden="1" xr:uid="{9B7A6127-74D4-49F2-B328-237E2BA6F6C2}"/>
    <cellStyle name="Comma [0] 2 214 2" xfId="34190" hidden="1" xr:uid="{09A9CE27-135F-4FE1-861E-DE3AD7138B71}"/>
    <cellStyle name="Comma [0] 2 214 2" xfId="34463" hidden="1" xr:uid="{93673049-D6DF-4066-92E3-0C8587EA83E4}"/>
    <cellStyle name="Comma [0] 2 214 2" xfId="32519" xr:uid="{AF3A9E87-0967-4DB1-8AB3-A860F1C64AE7}"/>
    <cellStyle name="Comma [0] 2 214 2 2" xfId="4772" hidden="1" xr:uid="{00000000-0005-0000-0000-0000A7120000}"/>
    <cellStyle name="Comma [0] 2 214 2 2" xfId="4832" hidden="1" xr:uid="{00000000-0005-0000-0000-0000E3120000}"/>
    <cellStyle name="Comma [0] 2 214 2 2" xfId="5877" hidden="1" xr:uid="{00000000-0005-0000-0000-0000F8160000}"/>
    <cellStyle name="Comma [0] 2 214 2 2" xfId="6150" hidden="1" xr:uid="{00000000-0005-0000-0000-000009180000}"/>
    <cellStyle name="Comma [0] 2 214 2 2" xfId="6991" hidden="1" xr:uid="{00000000-0005-0000-0000-0000521B0000}"/>
    <cellStyle name="Comma [0] 2 214 2 2" xfId="8096" hidden="1" xr:uid="{00000000-0005-0000-0000-0000A31F0000}"/>
    <cellStyle name="Comma [0] 2 214 2 2" xfId="8369" hidden="1" xr:uid="{00000000-0005-0000-0000-0000B4200000}"/>
    <cellStyle name="Comma [0] 2 214 2 2" xfId="8747" hidden="1" xr:uid="{00000000-0005-0000-0000-00002E220000}"/>
    <cellStyle name="Comma [0] 2 214 2 2" xfId="9852" hidden="1" xr:uid="{00000000-0005-0000-0000-00007F260000}"/>
    <cellStyle name="Comma [0] 2 214 2 2" xfId="10125" hidden="1" xr:uid="{00000000-0005-0000-0000-000090270000}"/>
    <cellStyle name="Comma [0] 2 214 2 2" xfId="10503" hidden="1" xr:uid="{00000000-0005-0000-0000-00000A290000}"/>
    <cellStyle name="Comma [0] 2 214 2 2" xfId="11608" hidden="1" xr:uid="{00000000-0005-0000-0000-00005B2D0000}"/>
    <cellStyle name="Comma [0] 2 214 2 2" xfId="11881" hidden="1" xr:uid="{00000000-0005-0000-0000-00006C2E0000}"/>
    <cellStyle name="Comma [0] 2 214 2 2" xfId="12259" hidden="1" xr:uid="{00000000-0005-0000-0000-0000E62F0000}"/>
    <cellStyle name="Comma [0] 2 214 2 2" xfId="13364" hidden="1" xr:uid="{00000000-0005-0000-0000-000037340000}"/>
    <cellStyle name="Comma [0] 2 214 2 2" xfId="13637" hidden="1" xr:uid="{00000000-0005-0000-0000-000048350000}"/>
    <cellStyle name="Comma [0] 2 214 2 2" xfId="14015" hidden="1" xr:uid="{00000000-0005-0000-0000-0000C2360000}"/>
    <cellStyle name="Comma [0] 2 214 2 2" xfId="15120" hidden="1" xr:uid="{00000000-0005-0000-0000-0000133B0000}"/>
    <cellStyle name="Comma [0] 2 214 2 2" xfId="15393" hidden="1" xr:uid="{00000000-0005-0000-0000-0000243C0000}"/>
    <cellStyle name="Comma [0] 2 214 2 2" xfId="15769" hidden="1" xr:uid="{00000000-0005-0000-0000-00009C3D0000}"/>
    <cellStyle name="Comma [0] 2 214 2 2" xfId="16873" hidden="1" xr:uid="{00000000-0005-0000-0000-0000EC410000}"/>
    <cellStyle name="Comma [0] 2 214 2 2" xfId="17146" hidden="1" xr:uid="{00000000-0005-0000-0000-0000FD420000}"/>
    <cellStyle name="Comma [0] 2 214 2 2" xfId="17520" hidden="1" xr:uid="{00000000-0005-0000-0000-000073440000}"/>
    <cellStyle name="Comma [0] 2 214 2 2" xfId="18623" hidden="1" xr:uid="{00000000-0005-0000-0000-0000C2480000}"/>
    <cellStyle name="Comma [0] 2 214 2 2" xfId="18896" hidden="1" xr:uid="{00000000-0005-0000-0000-0000D3490000}"/>
    <cellStyle name="Comma [0] 2 214 2 2" xfId="19266" hidden="1" xr:uid="{00000000-0005-0000-0000-0000454B0000}"/>
    <cellStyle name="Comma [0] 2 214 2 2" xfId="20367" hidden="1" xr:uid="{00000000-0005-0000-0000-0000924F0000}"/>
    <cellStyle name="Comma [0] 2 214 2 2" xfId="20640" hidden="1" xr:uid="{00000000-0005-0000-0000-0000A3500000}"/>
    <cellStyle name="Comma [0] 2 214 2 2" xfId="21005" hidden="1" xr:uid="{00000000-0005-0000-0000-000010520000}"/>
    <cellStyle name="Comma [0] 2 214 2 2" xfId="22101" hidden="1" xr:uid="{00000000-0005-0000-0000-000058560000}"/>
    <cellStyle name="Comma [0] 2 214 2 2" xfId="22374" hidden="1" xr:uid="{00000000-0005-0000-0000-000069570000}"/>
    <cellStyle name="Comma [0] 2 214 2 2" xfId="22733" hidden="1" xr:uid="{00000000-0005-0000-0000-0000D0580000}"/>
    <cellStyle name="Comma [0] 2 214 2 2" xfId="23825" hidden="1" xr:uid="{00000000-0005-0000-0000-0000145D0000}"/>
    <cellStyle name="Comma [0] 2 214 2 2" xfId="24098" hidden="1" xr:uid="{00000000-0005-0000-0000-0000255E0000}"/>
    <cellStyle name="Comma [0] 2 214 2 2" xfId="24450" hidden="1" xr:uid="{00000000-0005-0000-0000-0000855F0000}"/>
    <cellStyle name="Comma [0] 2 214 2 2" xfId="25532" hidden="1" xr:uid="{00000000-0005-0000-0000-0000BF630000}"/>
    <cellStyle name="Comma [0] 2 214 2 2" xfId="25805" hidden="1" xr:uid="{00000000-0005-0000-0000-0000D0640000}"/>
    <cellStyle name="Comma [0] 2 214 2 2" xfId="26148" hidden="1" xr:uid="{00000000-0005-0000-0000-000027660000}"/>
    <cellStyle name="Comma [0] 2 214 2 2" xfId="27226" hidden="1" xr:uid="{00000000-0005-0000-0000-00005D6A0000}"/>
    <cellStyle name="Comma [0] 2 214 2 2" xfId="27499" hidden="1" xr:uid="{00000000-0005-0000-0000-00006E6B0000}"/>
    <cellStyle name="Comma [0] 2 214 2 2" xfId="27828" hidden="1" xr:uid="{00000000-0005-0000-0000-0000B76C0000}"/>
    <cellStyle name="Comma [0] 2 214 2 2" xfId="28887" hidden="1" xr:uid="{00000000-0005-0000-0000-0000DA700000}"/>
    <cellStyle name="Comma [0] 2 214 2 2" xfId="29160" hidden="1" xr:uid="{00000000-0005-0000-0000-0000EB710000}"/>
    <cellStyle name="Comma [0] 2 214 2 2" xfId="29479" hidden="1" xr:uid="{00000000-0005-0000-0000-00002A730000}"/>
    <cellStyle name="Comma [0] 2 214 2 2" xfId="30522" hidden="1" xr:uid="{00000000-0005-0000-0000-00003D770000}"/>
    <cellStyle name="Comma [0] 2 214 2 2" xfId="30795" hidden="1" xr:uid="{00000000-0005-0000-0000-00004E780000}"/>
    <cellStyle name="Comma [0] 2 214 2 2" xfId="31079" hidden="1" xr:uid="{00000000-0005-0000-0000-00006A790000}"/>
    <cellStyle name="Comma [0] 2 214 2 2" xfId="36876" hidden="1" xr:uid="{470A4A3D-7FE9-4888-A706-A8F43E8F8D5B}"/>
    <cellStyle name="Comma [0] 2 214 2 2" xfId="36936" hidden="1" xr:uid="{5F41C26A-D595-4BE1-8243-AB18FBE17E91}"/>
    <cellStyle name="Comma [0] 2 214 2 2" xfId="37981" hidden="1" xr:uid="{74A3D98E-A152-4ACF-B3D0-E1E472717DCF}"/>
    <cellStyle name="Comma [0] 2 214 2 2" xfId="38254" hidden="1" xr:uid="{7878DE07-21A8-4C54-816A-C1FDA6B83918}"/>
    <cellStyle name="Comma [0] 2 214 2 2" xfId="39095" hidden="1" xr:uid="{CC4ECFF7-91E9-47BA-BDF8-CD3CB355D147}"/>
    <cellStyle name="Comma [0] 2 214 2 2" xfId="40200" hidden="1" xr:uid="{A7D1E74D-C6E4-401F-A84C-17A038AFEE7C}"/>
    <cellStyle name="Comma [0] 2 214 2 2" xfId="40473" hidden="1" xr:uid="{1F3E8D4E-CACE-49F0-9517-0CFD6F34C554}"/>
    <cellStyle name="Comma [0] 2 214 2 2" xfId="40851" hidden="1" xr:uid="{EE5BD02A-AF57-49BB-BDAB-E81484B110CF}"/>
    <cellStyle name="Comma [0] 2 214 2 2" xfId="41956" hidden="1" xr:uid="{8B734803-56EF-4B42-AB43-0F5633522046}"/>
    <cellStyle name="Comma [0] 2 214 2 2" xfId="42229" hidden="1" xr:uid="{AB1AD118-ABE9-4561-B3A4-A1CB4BA8C04D}"/>
    <cellStyle name="Comma [0] 2 214 2 2" xfId="42607" hidden="1" xr:uid="{5CDAC6CA-E58B-44B5-810B-89E9B5286845}"/>
    <cellStyle name="Comma [0] 2 214 2 2" xfId="43712" hidden="1" xr:uid="{8BAD648B-4AAA-402C-928D-D5F7A06918FE}"/>
    <cellStyle name="Comma [0] 2 214 2 2" xfId="43985" hidden="1" xr:uid="{2B6FE433-7C98-4D36-A1B7-A81E5D946B62}"/>
    <cellStyle name="Comma [0] 2 214 2 2" xfId="44363" hidden="1" xr:uid="{0EF39158-B0B6-4610-A7B1-31B1195B2A6A}"/>
    <cellStyle name="Comma [0] 2 214 2 2" xfId="45468" hidden="1" xr:uid="{39A2CD7D-33D8-496E-A300-E5605B0DEB62}"/>
    <cellStyle name="Comma [0] 2 214 2 2" xfId="45741" hidden="1" xr:uid="{257E5BD3-001C-4F51-9F7B-288DEA0A685F}"/>
    <cellStyle name="Comma [0] 2 214 2 2" xfId="46119" hidden="1" xr:uid="{79586946-1A42-4795-94B3-AB72A4B7D876}"/>
    <cellStyle name="Comma [0] 2 214 2 2" xfId="47224" hidden="1" xr:uid="{BC053783-E25A-46EF-94E4-1DD931D5B3BD}"/>
    <cellStyle name="Comma [0] 2 214 2 2" xfId="47497" hidden="1" xr:uid="{CB3CCC22-289B-4271-9496-C581ECA615E8}"/>
    <cellStyle name="Comma [0] 2 214 2 2" xfId="47873" hidden="1" xr:uid="{4058FE99-2348-4D6E-91E1-8BA77FA2BB47}"/>
    <cellStyle name="Comma [0] 2 214 2 2" xfId="48977" hidden="1" xr:uid="{77C7D1CC-8BFF-49BF-A879-EACE483AFF79}"/>
    <cellStyle name="Comma [0] 2 214 2 2" xfId="49250" hidden="1" xr:uid="{EDEDA097-5C6E-4031-84F1-A232C50AB335}"/>
    <cellStyle name="Comma [0] 2 214 2 2" xfId="49624" hidden="1" xr:uid="{62C2162B-9B38-4BAA-B194-6E96075D68E2}"/>
    <cellStyle name="Comma [0] 2 214 2 2" xfId="50727" hidden="1" xr:uid="{311146D7-E96D-48D3-9304-7DD49ADD92C1}"/>
    <cellStyle name="Comma [0] 2 214 2 2" xfId="51000" hidden="1" xr:uid="{19822AE3-46F9-4E1A-A43D-D578AE6FBD0B}"/>
    <cellStyle name="Comma [0] 2 214 2 2" xfId="51370" hidden="1" xr:uid="{665546D0-9E0E-4B80-9A63-5007E7300F6F}"/>
    <cellStyle name="Comma [0] 2 214 2 2" xfId="52471" hidden="1" xr:uid="{83D836D0-1550-4EBB-8C6F-CC698067DEFB}"/>
    <cellStyle name="Comma [0] 2 214 2 2" xfId="52744" hidden="1" xr:uid="{D2D8A244-A5D8-43D1-8D20-7178D2538B98}"/>
    <cellStyle name="Comma [0] 2 214 2 2" xfId="53109" hidden="1" xr:uid="{2D50FC63-E734-4CA2-986A-2C7349A89786}"/>
    <cellStyle name="Comma [0] 2 214 2 2" xfId="54205" hidden="1" xr:uid="{4B20980E-71E1-43C3-95A4-D62167657B84}"/>
    <cellStyle name="Comma [0] 2 214 2 2" xfId="54478" hidden="1" xr:uid="{DE81E22C-F53E-4C53-96AC-8096BEE84D10}"/>
    <cellStyle name="Comma [0] 2 214 2 2" xfId="54837" hidden="1" xr:uid="{B0BAFB24-A829-4AA4-B310-167217C49B4D}"/>
    <cellStyle name="Comma [0] 2 214 2 2" xfId="55929" hidden="1" xr:uid="{8C6886BC-336C-4862-8C34-BF892D3082CC}"/>
    <cellStyle name="Comma [0] 2 214 2 2" xfId="56202" hidden="1" xr:uid="{594A2C44-B4CF-484A-87EA-C70532DDE52D}"/>
    <cellStyle name="Comma [0] 2 214 2 2" xfId="56554" hidden="1" xr:uid="{A82C792A-6D7E-410D-8AF4-68FB3395EE4F}"/>
    <cellStyle name="Comma [0] 2 214 2 2" xfId="57636" hidden="1" xr:uid="{233CEFDA-CDC7-4A01-BB29-1151E2CCB6A4}"/>
    <cellStyle name="Comma [0] 2 214 2 2" xfId="57909" hidden="1" xr:uid="{DB938700-315D-4275-903E-234E0C5F2C61}"/>
    <cellStyle name="Comma [0] 2 214 2 2" xfId="58252" hidden="1" xr:uid="{9D87B853-F6E3-4FC1-B6A7-EE1BC8D9B8C2}"/>
    <cellStyle name="Comma [0] 2 214 2 2" xfId="59330" hidden="1" xr:uid="{2A58A672-7581-4AEC-B922-15AC3DD766F2}"/>
    <cellStyle name="Comma [0] 2 214 2 2" xfId="59603" hidden="1" xr:uid="{955227A4-179C-4FE1-9EC3-FF1162C5B5A5}"/>
    <cellStyle name="Comma [0] 2 214 2 2" xfId="59932" hidden="1" xr:uid="{7C9C24A6-A02A-46A9-977E-D52F697BBAA8}"/>
    <cellStyle name="Comma [0] 2 214 2 2" xfId="60991" hidden="1" xr:uid="{364ED498-F554-4A9B-B459-56FD9EEAC6A6}"/>
    <cellStyle name="Comma [0] 2 214 2 2" xfId="61264" hidden="1" xr:uid="{937E4CEA-4FD8-47F0-92E8-FD8BF6DF7624}"/>
    <cellStyle name="Comma [0] 2 214 2 2" xfId="61583" hidden="1" xr:uid="{A2BEDE9F-96B6-45C0-A05C-158639A6AB2B}"/>
    <cellStyle name="Comma [0] 2 214 2 2" xfId="62626" hidden="1" xr:uid="{ECCF9BBF-8335-4505-9CAD-F73BCC72C263}"/>
    <cellStyle name="Comma [0] 2 214 2 2" xfId="62899" hidden="1" xr:uid="{1FFA5893-1EB3-44D5-8ED5-6EE483B651DA}"/>
    <cellStyle name="Comma [0] 2 214 2 2" xfId="63183" hidden="1" xr:uid="{F801EB44-2E19-47CA-A41C-BE2468955F06}"/>
    <cellStyle name="Comma [0] 2 214 3" xfId="4171" xr:uid="{00000000-0005-0000-0000-00004E100000}"/>
    <cellStyle name="Comma [0] 2 214 3 2" xfId="36275" xr:uid="{2B102914-2870-4257-8F97-5F1A29249DA9}"/>
    <cellStyle name="Comma [0] 2 214 4" xfId="32231" xr:uid="{00000000-0005-0000-0000-0000EA7D0000}"/>
    <cellStyle name="Comma [0] 2 214 4 2" xfId="64319" xr:uid="{82983BAB-CC86-46B8-AEED-E0D97ADDB778}"/>
    <cellStyle name="Comma [0] 2 215" xfId="387" xr:uid="{00000000-0005-0000-0000-000086010000}"/>
    <cellStyle name="Comma [0] 2 215 2" xfId="1046" hidden="1" xr:uid="{00000000-0005-0000-0000-000019040000}"/>
    <cellStyle name="Comma [0] 2 215 2" xfId="1614" hidden="1" xr:uid="{00000000-0005-0000-0000-000051060000}"/>
    <cellStyle name="Comma [0] 2 215 2" xfId="2058" hidden="1" xr:uid="{00000000-0005-0000-0000-00000D080000}"/>
    <cellStyle name="Comma [0] 2 215 2" xfId="2333" hidden="1" xr:uid="{00000000-0005-0000-0000-000020090000}"/>
    <cellStyle name="Comma [0] 2 215 2" xfId="33167" hidden="1" xr:uid="{77F65883-895C-4C5B-A690-30D321CC1227}"/>
    <cellStyle name="Comma [0] 2 215 2" xfId="33732" hidden="1" xr:uid="{DAE8A8BE-2D07-4812-B6DD-287E1A224D79}"/>
    <cellStyle name="Comma [0] 2 215 2" xfId="34173" hidden="1" xr:uid="{DC3E6051-1474-444B-B616-0E502D2CF567}"/>
    <cellStyle name="Comma [0] 2 215 2" xfId="34448" hidden="1" xr:uid="{ED546D76-41F4-43BF-AFB1-01BD90F6859B}"/>
    <cellStyle name="Comma [0] 2 215 2" xfId="32525" xr:uid="{17E1F9B0-F9B3-400E-812E-C427FD4B49A3}"/>
    <cellStyle name="Comma [0] 2 215 2 2" xfId="4839" hidden="1" xr:uid="{00000000-0005-0000-0000-0000EA120000}"/>
    <cellStyle name="Comma [0] 2 215 2 2" xfId="5411" hidden="1" xr:uid="{00000000-0005-0000-0000-000026150000}"/>
    <cellStyle name="Comma [0] 2 215 2 2" xfId="5860" hidden="1" xr:uid="{00000000-0005-0000-0000-0000E7160000}"/>
    <cellStyle name="Comma [0] 2 215 2 2" xfId="6135" hidden="1" xr:uid="{00000000-0005-0000-0000-0000FA170000}"/>
    <cellStyle name="Comma [0] 2 215 2 2" xfId="7630" hidden="1" xr:uid="{00000000-0005-0000-0000-0000D11D0000}"/>
    <cellStyle name="Comma [0] 2 215 2 2" xfId="8079" hidden="1" xr:uid="{00000000-0005-0000-0000-0000921F0000}"/>
    <cellStyle name="Comma [0] 2 215 2 2" xfId="8354" hidden="1" xr:uid="{00000000-0005-0000-0000-0000A5200000}"/>
    <cellStyle name="Comma [0] 2 215 2 2" xfId="9386" hidden="1" xr:uid="{00000000-0005-0000-0000-0000AD240000}"/>
    <cellStyle name="Comma [0] 2 215 2 2" xfId="9835" hidden="1" xr:uid="{00000000-0005-0000-0000-00006E260000}"/>
    <cellStyle name="Comma [0] 2 215 2 2" xfId="10110" hidden="1" xr:uid="{00000000-0005-0000-0000-000081270000}"/>
    <cellStyle name="Comma [0] 2 215 2 2" xfId="11142" hidden="1" xr:uid="{00000000-0005-0000-0000-0000892B0000}"/>
    <cellStyle name="Comma [0] 2 215 2 2" xfId="11591" hidden="1" xr:uid="{00000000-0005-0000-0000-00004A2D0000}"/>
    <cellStyle name="Comma [0] 2 215 2 2" xfId="11866" hidden="1" xr:uid="{00000000-0005-0000-0000-00005D2E0000}"/>
    <cellStyle name="Comma [0] 2 215 2 2" xfId="12898" hidden="1" xr:uid="{00000000-0005-0000-0000-000065320000}"/>
    <cellStyle name="Comma [0] 2 215 2 2" xfId="13347" hidden="1" xr:uid="{00000000-0005-0000-0000-000026340000}"/>
    <cellStyle name="Comma [0] 2 215 2 2" xfId="13622" hidden="1" xr:uid="{00000000-0005-0000-0000-000039350000}"/>
    <cellStyle name="Comma [0] 2 215 2 2" xfId="14654" hidden="1" xr:uid="{00000000-0005-0000-0000-000041390000}"/>
    <cellStyle name="Comma [0] 2 215 2 2" xfId="15103" hidden="1" xr:uid="{00000000-0005-0000-0000-0000023B0000}"/>
    <cellStyle name="Comma [0] 2 215 2 2" xfId="15378" hidden="1" xr:uid="{00000000-0005-0000-0000-0000153C0000}"/>
    <cellStyle name="Comma [0] 2 215 2 2" xfId="16407" hidden="1" xr:uid="{00000000-0005-0000-0000-00001A400000}"/>
    <cellStyle name="Comma [0] 2 215 2 2" xfId="16856" hidden="1" xr:uid="{00000000-0005-0000-0000-0000DB410000}"/>
    <cellStyle name="Comma [0] 2 215 2 2" xfId="17131" hidden="1" xr:uid="{00000000-0005-0000-0000-0000EE420000}"/>
    <cellStyle name="Comma [0] 2 215 2 2" xfId="18157" hidden="1" xr:uid="{00000000-0005-0000-0000-0000F0460000}"/>
    <cellStyle name="Comma [0] 2 215 2 2" xfId="18606" hidden="1" xr:uid="{00000000-0005-0000-0000-0000B1480000}"/>
    <cellStyle name="Comma [0] 2 215 2 2" xfId="18881" hidden="1" xr:uid="{00000000-0005-0000-0000-0000C4490000}"/>
    <cellStyle name="Comma [0] 2 215 2 2" xfId="19901" hidden="1" xr:uid="{00000000-0005-0000-0000-0000C04D0000}"/>
    <cellStyle name="Comma [0] 2 215 2 2" xfId="20350" hidden="1" xr:uid="{00000000-0005-0000-0000-0000814F0000}"/>
    <cellStyle name="Comma [0] 2 215 2 2" xfId="20625" hidden="1" xr:uid="{00000000-0005-0000-0000-000094500000}"/>
    <cellStyle name="Comma [0] 2 215 2 2" xfId="21635" hidden="1" xr:uid="{00000000-0005-0000-0000-000086540000}"/>
    <cellStyle name="Comma [0] 2 215 2 2" xfId="22084" hidden="1" xr:uid="{00000000-0005-0000-0000-000047560000}"/>
    <cellStyle name="Comma [0] 2 215 2 2" xfId="22359" hidden="1" xr:uid="{00000000-0005-0000-0000-00005A570000}"/>
    <cellStyle name="Comma [0] 2 215 2 2" xfId="23359" hidden="1" xr:uid="{00000000-0005-0000-0000-0000425B0000}"/>
    <cellStyle name="Comma [0] 2 215 2 2" xfId="23808" hidden="1" xr:uid="{00000000-0005-0000-0000-0000035D0000}"/>
    <cellStyle name="Comma [0] 2 215 2 2" xfId="24083" hidden="1" xr:uid="{00000000-0005-0000-0000-0000165E0000}"/>
    <cellStyle name="Comma [0] 2 215 2 2" xfId="25066" hidden="1" xr:uid="{00000000-0005-0000-0000-0000ED610000}"/>
    <cellStyle name="Comma [0] 2 215 2 2" xfId="25515" hidden="1" xr:uid="{00000000-0005-0000-0000-0000AE630000}"/>
    <cellStyle name="Comma [0] 2 215 2 2" xfId="25790" hidden="1" xr:uid="{00000000-0005-0000-0000-0000C1640000}"/>
    <cellStyle name="Comma [0] 2 215 2 2" xfId="26760" hidden="1" xr:uid="{00000000-0005-0000-0000-00008B680000}"/>
    <cellStyle name="Comma [0] 2 215 2 2" xfId="27209" hidden="1" xr:uid="{00000000-0005-0000-0000-00004C6A0000}"/>
    <cellStyle name="Comma [0] 2 215 2 2" xfId="27484" hidden="1" xr:uid="{00000000-0005-0000-0000-00005F6B0000}"/>
    <cellStyle name="Comma [0] 2 215 2 2" xfId="28421" hidden="1" xr:uid="{00000000-0005-0000-0000-0000086F0000}"/>
    <cellStyle name="Comma [0] 2 215 2 2" xfId="28870" hidden="1" xr:uid="{00000000-0005-0000-0000-0000C9700000}"/>
    <cellStyle name="Comma [0] 2 215 2 2" xfId="29145" hidden="1" xr:uid="{00000000-0005-0000-0000-0000DC710000}"/>
    <cellStyle name="Comma [0] 2 215 2 2" xfId="30056" hidden="1" xr:uid="{00000000-0005-0000-0000-00006B750000}"/>
    <cellStyle name="Comma [0] 2 215 2 2" xfId="30505" hidden="1" xr:uid="{00000000-0005-0000-0000-00002C770000}"/>
    <cellStyle name="Comma [0] 2 215 2 2" xfId="30780" hidden="1" xr:uid="{00000000-0005-0000-0000-00003F780000}"/>
    <cellStyle name="Comma [0] 2 215 2 2" xfId="31578" hidden="1" xr:uid="{00000000-0005-0000-0000-00005D7B0000}"/>
    <cellStyle name="Comma [0] 2 215 2 2" xfId="32016" hidden="1" xr:uid="{00000000-0005-0000-0000-0000137D0000}"/>
    <cellStyle name="Comma [0] 2 215 2 2" xfId="36943" hidden="1" xr:uid="{2AF5D2D8-B93A-4BC6-A865-904E04B350B9}"/>
    <cellStyle name="Comma [0] 2 215 2 2" xfId="37515" hidden="1" xr:uid="{0A90D775-6F43-408C-845E-AA42280824B5}"/>
    <cellStyle name="Comma [0] 2 215 2 2" xfId="37964" hidden="1" xr:uid="{62B6B7C4-3F58-4EC4-A5CE-B0ADBBBB295C}"/>
    <cellStyle name="Comma [0] 2 215 2 2" xfId="38239" hidden="1" xr:uid="{82615F3C-0B7A-4F6E-9007-1D45537B9548}"/>
    <cellStyle name="Comma [0] 2 215 2 2" xfId="39734" hidden="1" xr:uid="{72E2F3BD-DD8A-4071-B2C7-4696A07609ED}"/>
    <cellStyle name="Comma [0] 2 215 2 2" xfId="40183" hidden="1" xr:uid="{B2F103CF-85C2-45CC-B2EB-AB5CE97AE9D6}"/>
    <cellStyle name="Comma [0] 2 215 2 2" xfId="40458" hidden="1" xr:uid="{A0972210-4A22-49A9-8FF7-522AA11099B1}"/>
    <cellStyle name="Comma [0] 2 215 2 2" xfId="41490" hidden="1" xr:uid="{BC72DCA1-A953-4CE4-825E-18646650204A}"/>
    <cellStyle name="Comma [0] 2 215 2 2" xfId="41939" hidden="1" xr:uid="{8986F532-78D1-4D90-AA73-4341EC4A9D72}"/>
    <cellStyle name="Comma [0] 2 215 2 2" xfId="42214" hidden="1" xr:uid="{6383A476-27E8-4EDE-8B73-D5E24DA8B7B1}"/>
    <cellStyle name="Comma [0] 2 215 2 2" xfId="43246" hidden="1" xr:uid="{D2709B4C-0AB2-4A22-B2D7-23C55879F069}"/>
    <cellStyle name="Comma [0] 2 215 2 2" xfId="43695" hidden="1" xr:uid="{77CABD9D-8E5A-4EF2-945D-FABF772DB1DA}"/>
    <cellStyle name="Comma [0] 2 215 2 2" xfId="43970" hidden="1" xr:uid="{E75C9E41-6FCB-4AF5-B9B7-ED93C8209EE5}"/>
    <cellStyle name="Comma [0] 2 215 2 2" xfId="45002" hidden="1" xr:uid="{526E62C2-0727-4EBE-9DA2-B47E9778CA90}"/>
    <cellStyle name="Comma [0] 2 215 2 2" xfId="45451" hidden="1" xr:uid="{CD62D866-A0E7-462E-89A9-126FBF21D1E5}"/>
    <cellStyle name="Comma [0] 2 215 2 2" xfId="45726" hidden="1" xr:uid="{872E62FC-1FDF-4B5F-A30A-945B7B6E7A7E}"/>
    <cellStyle name="Comma [0] 2 215 2 2" xfId="46758" hidden="1" xr:uid="{3E07BBB4-28DC-47DE-902A-89E94E7293FC}"/>
    <cellStyle name="Comma [0] 2 215 2 2" xfId="47207" hidden="1" xr:uid="{42672D1B-60AD-4F81-B466-D4DF51DBDB2E}"/>
    <cellStyle name="Comma [0] 2 215 2 2" xfId="47482" hidden="1" xr:uid="{513DD3EE-73F3-4F90-AB75-50428947EB5D}"/>
    <cellStyle name="Comma [0] 2 215 2 2" xfId="48511" hidden="1" xr:uid="{1F30B7C7-784D-4D52-929F-DC9407385E8F}"/>
    <cellStyle name="Comma [0] 2 215 2 2" xfId="48960" hidden="1" xr:uid="{9C42AE56-8B5B-4433-9257-FE914371ABAA}"/>
    <cellStyle name="Comma [0] 2 215 2 2" xfId="49235" hidden="1" xr:uid="{2FECF69A-F369-47E6-AFBC-921711A9D71B}"/>
    <cellStyle name="Comma [0] 2 215 2 2" xfId="50261" hidden="1" xr:uid="{783E135D-9BEA-4412-BA43-5087F5ED2061}"/>
    <cellStyle name="Comma [0] 2 215 2 2" xfId="50710" hidden="1" xr:uid="{4A8D0989-18CF-454F-AC24-9D7107F49EB4}"/>
    <cellStyle name="Comma [0] 2 215 2 2" xfId="50985" hidden="1" xr:uid="{BBAEAE40-125E-4927-89EB-3C1FDF6C4355}"/>
    <cellStyle name="Comma [0] 2 215 2 2" xfId="52005" hidden="1" xr:uid="{363EF229-5608-41E1-969C-40F5C7CCC1E6}"/>
    <cellStyle name="Comma [0] 2 215 2 2" xfId="52454" hidden="1" xr:uid="{13C87A28-7FA5-4501-BBB4-95D8611AFEB2}"/>
    <cellStyle name="Comma [0] 2 215 2 2" xfId="52729" hidden="1" xr:uid="{2ABA6430-CB60-4FB5-A6F9-BBA07306D739}"/>
    <cellStyle name="Comma [0] 2 215 2 2" xfId="53739" hidden="1" xr:uid="{FAE7AC0A-FEEF-4DFD-B9D5-EEEBB0AAF15B}"/>
    <cellStyle name="Comma [0] 2 215 2 2" xfId="54188" hidden="1" xr:uid="{D940F2B6-7AA7-43CA-ABB0-0D84B1297473}"/>
    <cellStyle name="Comma [0] 2 215 2 2" xfId="54463" hidden="1" xr:uid="{D7FA3910-2AFB-4BB7-9A25-AF44ECD50DEF}"/>
    <cellStyle name="Comma [0] 2 215 2 2" xfId="55463" hidden="1" xr:uid="{9AE302F7-7165-4389-8C9B-418FF421A7B8}"/>
    <cellStyle name="Comma [0] 2 215 2 2" xfId="55912" hidden="1" xr:uid="{5DCFC9BF-D62A-4838-883F-6D0AA5A6A530}"/>
    <cellStyle name="Comma [0] 2 215 2 2" xfId="56187" hidden="1" xr:uid="{C120B1E9-A6B7-41F4-BB15-A18F3DEC8A62}"/>
    <cellStyle name="Comma [0] 2 215 2 2" xfId="57170" hidden="1" xr:uid="{5B80DD14-A91C-4BA5-8DBE-4F7437A7D996}"/>
    <cellStyle name="Comma [0] 2 215 2 2" xfId="57619" hidden="1" xr:uid="{0B4C9EF8-22FD-4915-A474-C351B4F6493B}"/>
    <cellStyle name="Comma [0] 2 215 2 2" xfId="57894" hidden="1" xr:uid="{0DF340CC-E4CD-4662-A1F2-127A2B779ABB}"/>
    <cellStyle name="Comma [0] 2 215 2 2" xfId="58864" hidden="1" xr:uid="{16AEFE79-BE83-4FC5-8327-77DC2902D3BD}"/>
    <cellStyle name="Comma [0] 2 215 2 2" xfId="59313" hidden="1" xr:uid="{E6241036-40F7-464F-A5FA-D175DC29ADC7}"/>
    <cellStyle name="Comma [0] 2 215 2 2" xfId="59588" hidden="1" xr:uid="{7704F3CD-8F11-40B8-99A0-F5FAD3C52737}"/>
    <cellStyle name="Comma [0] 2 215 2 2" xfId="60525" hidden="1" xr:uid="{F1E94187-EE57-4CA1-98DB-08A2FA4F6752}"/>
    <cellStyle name="Comma [0] 2 215 2 2" xfId="60974" hidden="1" xr:uid="{95B7734A-F82A-457B-8432-73CF6E3B2B30}"/>
    <cellStyle name="Comma [0] 2 215 2 2" xfId="61249" hidden="1" xr:uid="{03100716-A713-44FE-AFA6-9081423D687C}"/>
    <cellStyle name="Comma [0] 2 215 2 2" xfId="62160" hidden="1" xr:uid="{09677DC4-B502-4075-8A53-B24E3DD1DD54}"/>
    <cellStyle name="Comma [0] 2 215 2 2" xfId="62609" hidden="1" xr:uid="{C2CAE2EB-C5DE-4199-85CF-962990780215}"/>
    <cellStyle name="Comma [0] 2 215 2 2" xfId="62884" hidden="1" xr:uid="{4BBD25BB-5656-4099-A636-2267A049AF5A}"/>
    <cellStyle name="Comma [0] 2 215 2 2" xfId="63682" hidden="1" xr:uid="{AE1F6A3C-AD84-4DA2-8105-24A77FB2146D}"/>
    <cellStyle name="Comma [0] 2 215 2 2" xfId="64120" hidden="1" xr:uid="{8F531727-A06C-4DD7-8362-FF4B9C70E674}"/>
    <cellStyle name="Comma [0] 2 215 3" xfId="4178" xr:uid="{00000000-0005-0000-0000-000055100000}"/>
    <cellStyle name="Comma [0] 2 215 3 2" xfId="36282" xr:uid="{ED92E800-BE9B-4DCA-A8D5-04F580B2F21E}"/>
    <cellStyle name="Comma [0] 2 215 4" xfId="32237" xr:uid="{00000000-0005-0000-0000-0000F07D0000}"/>
    <cellStyle name="Comma [0] 2 215 4 2" xfId="64325" xr:uid="{FCBE33DD-F461-4D78-A290-4D7F8E4FA1AA}"/>
    <cellStyle name="Comma [0] 2 216" xfId="376" xr:uid="{00000000-0005-0000-0000-00007B010000}"/>
    <cellStyle name="Comma [0] 2 216 2" xfId="983" hidden="1" xr:uid="{00000000-0005-0000-0000-0000DA030000}"/>
    <cellStyle name="Comma [0] 2 216 2" xfId="1035" hidden="1" xr:uid="{00000000-0005-0000-0000-00000E040000}"/>
    <cellStyle name="Comma [0] 2 216 2" xfId="2087" hidden="1" xr:uid="{00000000-0005-0000-0000-00002A080000}"/>
    <cellStyle name="Comma [0] 2 216 2" xfId="2360" hidden="1" xr:uid="{00000000-0005-0000-0000-00003B090000}"/>
    <cellStyle name="Comma [0] 2 216 2" xfId="33105" hidden="1" xr:uid="{4D4DECB3-DA9E-4864-8B93-C8F55AD510A5}"/>
    <cellStyle name="Comma [0] 2 216 2" xfId="33156" hidden="1" xr:uid="{864BAACA-0B63-4B99-9EDE-CFD536B9C884}"/>
    <cellStyle name="Comma [0] 2 216 2" xfId="34202" hidden="1" xr:uid="{C5A3430F-4F03-49CC-A5A7-F4048DD30D5A}"/>
    <cellStyle name="Comma [0] 2 216 2" xfId="34475" hidden="1" xr:uid="{79518C4E-C352-46A0-A479-F9BF92098B0C}"/>
    <cellStyle name="Comma [0] 2 216 2" xfId="32515" xr:uid="{99B77BB8-B191-49F8-BD8E-573CE251661E}"/>
    <cellStyle name="Comma [0] 2 216 2 2" xfId="4774" hidden="1" xr:uid="{00000000-0005-0000-0000-0000A9120000}"/>
    <cellStyle name="Comma [0] 2 216 2 2" xfId="4828" hidden="1" xr:uid="{00000000-0005-0000-0000-0000DF120000}"/>
    <cellStyle name="Comma [0] 2 216 2 2" xfId="5889" hidden="1" xr:uid="{00000000-0005-0000-0000-000004170000}"/>
    <cellStyle name="Comma [0] 2 216 2 2" xfId="6162" hidden="1" xr:uid="{00000000-0005-0000-0000-000015180000}"/>
    <cellStyle name="Comma [0] 2 216 2 2" xfId="6993" hidden="1" xr:uid="{00000000-0005-0000-0000-0000541B0000}"/>
    <cellStyle name="Comma [0] 2 216 2 2" xfId="8108" hidden="1" xr:uid="{00000000-0005-0000-0000-0000AF1F0000}"/>
    <cellStyle name="Comma [0] 2 216 2 2" xfId="8381" hidden="1" xr:uid="{00000000-0005-0000-0000-0000C0200000}"/>
    <cellStyle name="Comma [0] 2 216 2 2" xfId="8749" hidden="1" xr:uid="{00000000-0005-0000-0000-000030220000}"/>
    <cellStyle name="Comma [0] 2 216 2 2" xfId="9864" hidden="1" xr:uid="{00000000-0005-0000-0000-00008B260000}"/>
    <cellStyle name="Comma [0] 2 216 2 2" xfId="10137" hidden="1" xr:uid="{00000000-0005-0000-0000-00009C270000}"/>
    <cellStyle name="Comma [0] 2 216 2 2" xfId="10505" hidden="1" xr:uid="{00000000-0005-0000-0000-00000C290000}"/>
    <cellStyle name="Comma [0] 2 216 2 2" xfId="11620" hidden="1" xr:uid="{00000000-0005-0000-0000-0000672D0000}"/>
    <cellStyle name="Comma [0] 2 216 2 2" xfId="11893" hidden="1" xr:uid="{00000000-0005-0000-0000-0000782E0000}"/>
    <cellStyle name="Comma [0] 2 216 2 2" xfId="12261" hidden="1" xr:uid="{00000000-0005-0000-0000-0000E82F0000}"/>
    <cellStyle name="Comma [0] 2 216 2 2" xfId="13376" hidden="1" xr:uid="{00000000-0005-0000-0000-000043340000}"/>
    <cellStyle name="Comma [0] 2 216 2 2" xfId="13649" hidden="1" xr:uid="{00000000-0005-0000-0000-000054350000}"/>
    <cellStyle name="Comma [0] 2 216 2 2" xfId="14017" hidden="1" xr:uid="{00000000-0005-0000-0000-0000C4360000}"/>
    <cellStyle name="Comma [0] 2 216 2 2" xfId="15132" hidden="1" xr:uid="{00000000-0005-0000-0000-00001F3B0000}"/>
    <cellStyle name="Comma [0] 2 216 2 2" xfId="15405" hidden="1" xr:uid="{00000000-0005-0000-0000-0000303C0000}"/>
    <cellStyle name="Comma [0] 2 216 2 2" xfId="15771" hidden="1" xr:uid="{00000000-0005-0000-0000-00009E3D0000}"/>
    <cellStyle name="Comma [0] 2 216 2 2" xfId="16885" hidden="1" xr:uid="{00000000-0005-0000-0000-0000F8410000}"/>
    <cellStyle name="Comma [0] 2 216 2 2" xfId="17158" hidden="1" xr:uid="{00000000-0005-0000-0000-000009430000}"/>
    <cellStyle name="Comma [0] 2 216 2 2" xfId="17522" hidden="1" xr:uid="{00000000-0005-0000-0000-000075440000}"/>
    <cellStyle name="Comma [0] 2 216 2 2" xfId="18635" hidden="1" xr:uid="{00000000-0005-0000-0000-0000CE480000}"/>
    <cellStyle name="Comma [0] 2 216 2 2" xfId="18908" hidden="1" xr:uid="{00000000-0005-0000-0000-0000DF490000}"/>
    <cellStyle name="Comma [0] 2 216 2 2" xfId="19268" hidden="1" xr:uid="{00000000-0005-0000-0000-0000474B0000}"/>
    <cellStyle name="Comma [0] 2 216 2 2" xfId="20379" hidden="1" xr:uid="{00000000-0005-0000-0000-00009E4F0000}"/>
    <cellStyle name="Comma [0] 2 216 2 2" xfId="20652" hidden="1" xr:uid="{00000000-0005-0000-0000-0000AF500000}"/>
    <cellStyle name="Comma [0] 2 216 2 2" xfId="21007" hidden="1" xr:uid="{00000000-0005-0000-0000-000012520000}"/>
    <cellStyle name="Comma [0] 2 216 2 2" xfId="22113" hidden="1" xr:uid="{00000000-0005-0000-0000-000064560000}"/>
    <cellStyle name="Comma [0] 2 216 2 2" xfId="22386" hidden="1" xr:uid="{00000000-0005-0000-0000-000075570000}"/>
    <cellStyle name="Comma [0] 2 216 2 2" xfId="22735" hidden="1" xr:uid="{00000000-0005-0000-0000-0000D2580000}"/>
    <cellStyle name="Comma [0] 2 216 2 2" xfId="23837" hidden="1" xr:uid="{00000000-0005-0000-0000-0000205D0000}"/>
    <cellStyle name="Comma [0] 2 216 2 2" xfId="24110" hidden="1" xr:uid="{00000000-0005-0000-0000-0000315E0000}"/>
    <cellStyle name="Comma [0] 2 216 2 2" xfId="24452" hidden="1" xr:uid="{00000000-0005-0000-0000-0000875F0000}"/>
    <cellStyle name="Comma [0] 2 216 2 2" xfId="25544" hidden="1" xr:uid="{00000000-0005-0000-0000-0000CB630000}"/>
    <cellStyle name="Comma [0] 2 216 2 2" xfId="25817" hidden="1" xr:uid="{00000000-0005-0000-0000-0000DC640000}"/>
    <cellStyle name="Comma [0] 2 216 2 2" xfId="26150" hidden="1" xr:uid="{00000000-0005-0000-0000-000029660000}"/>
    <cellStyle name="Comma [0] 2 216 2 2" xfId="27238" hidden="1" xr:uid="{00000000-0005-0000-0000-0000696A0000}"/>
    <cellStyle name="Comma [0] 2 216 2 2" xfId="27511" hidden="1" xr:uid="{00000000-0005-0000-0000-00007A6B0000}"/>
    <cellStyle name="Comma [0] 2 216 2 2" xfId="27830" hidden="1" xr:uid="{00000000-0005-0000-0000-0000B96C0000}"/>
    <cellStyle name="Comma [0] 2 216 2 2" xfId="28899" hidden="1" xr:uid="{00000000-0005-0000-0000-0000E6700000}"/>
    <cellStyle name="Comma [0] 2 216 2 2" xfId="29172" hidden="1" xr:uid="{00000000-0005-0000-0000-0000F7710000}"/>
    <cellStyle name="Comma [0] 2 216 2 2" xfId="29481" hidden="1" xr:uid="{00000000-0005-0000-0000-00002C730000}"/>
    <cellStyle name="Comma [0] 2 216 2 2" xfId="30534" hidden="1" xr:uid="{00000000-0005-0000-0000-000049770000}"/>
    <cellStyle name="Comma [0] 2 216 2 2" xfId="30807" hidden="1" xr:uid="{00000000-0005-0000-0000-00005A780000}"/>
    <cellStyle name="Comma [0] 2 216 2 2" xfId="31081" hidden="1" xr:uid="{00000000-0005-0000-0000-00006C790000}"/>
    <cellStyle name="Comma [0] 2 216 2 2" xfId="36878" hidden="1" xr:uid="{82CDB8F3-6625-47C1-BCB3-47F53CCC23AC}"/>
    <cellStyle name="Comma [0] 2 216 2 2" xfId="36932" hidden="1" xr:uid="{47E8E34F-5429-47B0-8E31-5F02C88C7DAD}"/>
    <cellStyle name="Comma [0] 2 216 2 2" xfId="37993" hidden="1" xr:uid="{69E45692-22ED-42F0-8695-77641C716CBA}"/>
    <cellStyle name="Comma [0] 2 216 2 2" xfId="38266" hidden="1" xr:uid="{1E10EB4E-1D4F-471D-ABEC-113CDE88940D}"/>
    <cellStyle name="Comma [0] 2 216 2 2" xfId="39097" hidden="1" xr:uid="{9440615C-8B80-4C39-B90F-560DAAA64C65}"/>
    <cellStyle name="Comma [0] 2 216 2 2" xfId="40212" hidden="1" xr:uid="{54FC6AC4-3633-4939-B1F3-EC91CE6AA4D3}"/>
    <cellStyle name="Comma [0] 2 216 2 2" xfId="40485" hidden="1" xr:uid="{B58BF767-6878-41AA-92E9-0C307C99CEDB}"/>
    <cellStyle name="Comma [0] 2 216 2 2" xfId="40853" hidden="1" xr:uid="{5D6267AE-5594-422C-8E2C-0C523C103350}"/>
    <cellStyle name="Comma [0] 2 216 2 2" xfId="41968" hidden="1" xr:uid="{80F4B316-B673-48B4-8E5E-6E8ED71016DB}"/>
    <cellStyle name="Comma [0] 2 216 2 2" xfId="42241" hidden="1" xr:uid="{0BFE8395-BF08-4966-92CE-5BE9DC016AB5}"/>
    <cellStyle name="Comma [0] 2 216 2 2" xfId="42609" hidden="1" xr:uid="{CD880CE1-7991-42F2-9774-5F936160796F}"/>
    <cellStyle name="Comma [0] 2 216 2 2" xfId="43724" hidden="1" xr:uid="{68F04B2A-8A7E-4F50-A3A9-B842F6074D58}"/>
    <cellStyle name="Comma [0] 2 216 2 2" xfId="43997" hidden="1" xr:uid="{7B6ABD4F-99D6-42B2-92FB-BBB780AD2899}"/>
    <cellStyle name="Comma [0] 2 216 2 2" xfId="44365" hidden="1" xr:uid="{0B7016D4-2F83-41D1-9B26-76B93EAF4554}"/>
    <cellStyle name="Comma [0] 2 216 2 2" xfId="45480" hidden="1" xr:uid="{5D8C639F-137E-49B6-8E4A-D4738F29FEB6}"/>
    <cellStyle name="Comma [0] 2 216 2 2" xfId="45753" hidden="1" xr:uid="{147637B4-2B9A-4C75-8B73-6137F4507FAA}"/>
    <cellStyle name="Comma [0] 2 216 2 2" xfId="46121" hidden="1" xr:uid="{F535E8CD-A337-438A-8421-7884BB9F735A}"/>
    <cellStyle name="Comma [0] 2 216 2 2" xfId="47236" hidden="1" xr:uid="{C4C25937-35EA-4386-AA22-167F3A5AD984}"/>
    <cellStyle name="Comma [0] 2 216 2 2" xfId="47509" hidden="1" xr:uid="{835E1073-2386-42C3-807C-2F312F47561C}"/>
    <cellStyle name="Comma [0] 2 216 2 2" xfId="47875" hidden="1" xr:uid="{03672093-4781-4351-A9EF-E45B6A83A79A}"/>
    <cellStyle name="Comma [0] 2 216 2 2" xfId="48989" hidden="1" xr:uid="{A77940E5-1297-4FF5-AAD3-01B384B9857F}"/>
    <cellStyle name="Comma [0] 2 216 2 2" xfId="49262" hidden="1" xr:uid="{C16E778C-94AC-417C-9801-9C2537B4044F}"/>
    <cellStyle name="Comma [0] 2 216 2 2" xfId="49626" hidden="1" xr:uid="{00A64186-D80C-44A5-86F4-823975DDEF64}"/>
    <cellStyle name="Comma [0] 2 216 2 2" xfId="50739" hidden="1" xr:uid="{2E05086D-D982-4E10-A4D9-BD774C093448}"/>
    <cellStyle name="Comma [0] 2 216 2 2" xfId="51012" hidden="1" xr:uid="{93B7A31C-C520-4FDD-BB52-AAA412706D93}"/>
    <cellStyle name="Comma [0] 2 216 2 2" xfId="51372" hidden="1" xr:uid="{BCAC96CA-F7CD-48AD-BC53-3E1009B2AA59}"/>
    <cellStyle name="Comma [0] 2 216 2 2" xfId="52483" hidden="1" xr:uid="{B794DB05-FA65-4786-9E67-99D31D31241A}"/>
    <cellStyle name="Comma [0] 2 216 2 2" xfId="52756" hidden="1" xr:uid="{56184DE3-8174-4693-A037-B5FA7D06B878}"/>
    <cellStyle name="Comma [0] 2 216 2 2" xfId="53111" hidden="1" xr:uid="{514C7F14-5469-4850-80E1-D062CB571DEC}"/>
    <cellStyle name="Comma [0] 2 216 2 2" xfId="54217" hidden="1" xr:uid="{A2425B94-FE9F-4213-A133-C3F525AE59AA}"/>
    <cellStyle name="Comma [0] 2 216 2 2" xfId="54490" hidden="1" xr:uid="{642BE482-0669-4721-953F-7993F3F53DAD}"/>
    <cellStyle name="Comma [0] 2 216 2 2" xfId="54839" hidden="1" xr:uid="{8BE57F8B-1E0E-481D-AD9D-7AF78C8E3BC3}"/>
    <cellStyle name="Comma [0] 2 216 2 2" xfId="55941" hidden="1" xr:uid="{2BF64F9C-E6F2-4CBD-8605-580DD4F79A5D}"/>
    <cellStyle name="Comma [0] 2 216 2 2" xfId="56214" hidden="1" xr:uid="{DE4776B6-723B-4EE9-8DA9-BDCDE07AE990}"/>
    <cellStyle name="Comma [0] 2 216 2 2" xfId="56556" hidden="1" xr:uid="{8A74801E-5362-4315-AC58-3131FEB9C991}"/>
    <cellStyle name="Comma [0] 2 216 2 2" xfId="57648" hidden="1" xr:uid="{8560422D-9F61-496F-ADDE-D56BE00DDFB7}"/>
    <cellStyle name="Comma [0] 2 216 2 2" xfId="57921" hidden="1" xr:uid="{524396C8-4ABA-4160-9539-3E208796A31E}"/>
    <cellStyle name="Comma [0] 2 216 2 2" xfId="58254" hidden="1" xr:uid="{E6875DBF-101E-4BA6-AFFA-108C955155F4}"/>
    <cellStyle name="Comma [0] 2 216 2 2" xfId="59342" hidden="1" xr:uid="{B43CBE2D-FC81-490F-ABE7-6EEE5EE4C47D}"/>
    <cellStyle name="Comma [0] 2 216 2 2" xfId="59615" hidden="1" xr:uid="{137E223F-039B-4164-8269-E512A7586036}"/>
    <cellStyle name="Comma [0] 2 216 2 2" xfId="59934" hidden="1" xr:uid="{02083D8E-D820-48DF-9461-3FC983D12412}"/>
    <cellStyle name="Comma [0] 2 216 2 2" xfId="61003" hidden="1" xr:uid="{3DC7E791-FB96-4682-9F87-213C9649732E}"/>
    <cellStyle name="Comma [0] 2 216 2 2" xfId="61276" hidden="1" xr:uid="{5E9DE4D0-B081-414D-95DF-8B6276148AE2}"/>
    <cellStyle name="Comma [0] 2 216 2 2" xfId="61585" hidden="1" xr:uid="{97E8ED88-2E0C-4AC8-BBC9-5173038F1FB9}"/>
    <cellStyle name="Comma [0] 2 216 2 2" xfId="62638" hidden="1" xr:uid="{711A6EE4-31F4-45FB-AA60-74620300FDD7}"/>
    <cellStyle name="Comma [0] 2 216 2 2" xfId="62911" hidden="1" xr:uid="{D604FB99-34DB-408A-B367-4A8C8210E55B}"/>
    <cellStyle name="Comma [0] 2 216 2 2" xfId="63185" hidden="1" xr:uid="{D5504FFF-A1FB-4160-97D5-C460F6321239}"/>
    <cellStyle name="Comma [0] 2 216 3" xfId="4167" xr:uid="{00000000-0005-0000-0000-00004A100000}"/>
    <cellStyle name="Comma [0] 2 216 3 2" xfId="36271" xr:uid="{E1FDC614-9457-4D0F-AE15-347B8444FD83}"/>
    <cellStyle name="Comma [0] 2 216 4" xfId="32227" xr:uid="{00000000-0005-0000-0000-0000E67D0000}"/>
    <cellStyle name="Comma [0] 2 216 4 2" xfId="64315" xr:uid="{AB436E81-A373-40AF-B41C-6BFC5BA602E1}"/>
    <cellStyle name="Comma [0] 2 217" xfId="965" xr:uid="{00000000-0005-0000-0000-0000C8030000}"/>
    <cellStyle name="Comma [0] 2 217 2" xfId="1610" hidden="1" xr:uid="{00000000-0005-0000-0000-00004D060000}"/>
    <cellStyle name="Comma [0] 2 217 2" xfId="2121" hidden="1" xr:uid="{00000000-0005-0000-0000-00004C080000}"/>
    <cellStyle name="Comma [0] 2 217 2" xfId="2391" hidden="1" xr:uid="{00000000-0005-0000-0000-00005A090000}"/>
    <cellStyle name="Comma [0] 2 217 2" xfId="2595" hidden="1" xr:uid="{00000000-0005-0000-0000-0000260A0000}"/>
    <cellStyle name="Comma [0] 2 217 2" xfId="33728" hidden="1" xr:uid="{A2312BCB-5746-4C62-9F9A-3E986F175E40}"/>
    <cellStyle name="Comma [0] 2 217 2" xfId="34236" hidden="1" xr:uid="{513643DF-84EA-42C4-97F7-A4ED49CDC0B0}"/>
    <cellStyle name="Comma [0] 2 217 2" xfId="34506" hidden="1" xr:uid="{A34AF358-4936-4A2B-BEC4-B4792E41E651}"/>
    <cellStyle name="Comma [0] 2 217 2" xfId="34710" hidden="1" xr:uid="{00936284-BF18-49EC-A2C4-01B3E60FCAF3}"/>
    <cellStyle name="Comma [0] 2 217 2" xfId="33090" xr:uid="{FF192EBF-1FB1-4D4B-9815-F21EC2BC2399}"/>
    <cellStyle name="Comma [0] 2 217 2 2" xfId="5407" hidden="1" xr:uid="{00000000-0005-0000-0000-000022150000}"/>
    <cellStyle name="Comma [0] 2 217 2 2" xfId="5923" hidden="1" xr:uid="{00000000-0005-0000-0000-000026170000}"/>
    <cellStyle name="Comma [0] 2 217 2 2" xfId="6193" hidden="1" xr:uid="{00000000-0005-0000-0000-000034180000}"/>
    <cellStyle name="Comma [0] 2 217 2 2" xfId="6397" hidden="1" xr:uid="{00000000-0005-0000-0000-000000190000}"/>
    <cellStyle name="Comma [0] 2 217 2 2" xfId="8142" hidden="1" xr:uid="{00000000-0005-0000-0000-0000D11F0000}"/>
    <cellStyle name="Comma [0] 2 217 2 2" xfId="8412" hidden="1" xr:uid="{00000000-0005-0000-0000-0000DF200000}"/>
    <cellStyle name="Comma [0] 2 217 2 2" xfId="8616" hidden="1" xr:uid="{00000000-0005-0000-0000-0000AB210000}"/>
    <cellStyle name="Comma [0] 2 217 2 2" xfId="9898" hidden="1" xr:uid="{00000000-0005-0000-0000-0000AD260000}"/>
    <cellStyle name="Comma [0] 2 217 2 2" xfId="10168" hidden="1" xr:uid="{00000000-0005-0000-0000-0000BB270000}"/>
    <cellStyle name="Comma [0] 2 217 2 2" xfId="10372" hidden="1" xr:uid="{00000000-0005-0000-0000-000087280000}"/>
    <cellStyle name="Comma [0] 2 217 2 2" xfId="11654" hidden="1" xr:uid="{00000000-0005-0000-0000-0000892D0000}"/>
    <cellStyle name="Comma [0] 2 217 2 2" xfId="11924" hidden="1" xr:uid="{00000000-0005-0000-0000-0000972E0000}"/>
    <cellStyle name="Comma [0] 2 217 2 2" xfId="12128" hidden="1" xr:uid="{00000000-0005-0000-0000-0000632F0000}"/>
    <cellStyle name="Comma [0] 2 217 2 2" xfId="13410" hidden="1" xr:uid="{00000000-0005-0000-0000-000065340000}"/>
    <cellStyle name="Comma [0] 2 217 2 2" xfId="13680" hidden="1" xr:uid="{00000000-0005-0000-0000-000073350000}"/>
    <cellStyle name="Comma [0] 2 217 2 2" xfId="13884" hidden="1" xr:uid="{00000000-0005-0000-0000-00003F360000}"/>
    <cellStyle name="Comma [0] 2 217 2 2" xfId="15166" hidden="1" xr:uid="{00000000-0005-0000-0000-0000413B0000}"/>
    <cellStyle name="Comma [0] 2 217 2 2" xfId="15436" hidden="1" xr:uid="{00000000-0005-0000-0000-00004F3C0000}"/>
    <cellStyle name="Comma [0] 2 217 2 2" xfId="15640" hidden="1" xr:uid="{00000000-0005-0000-0000-00001B3D0000}"/>
    <cellStyle name="Comma [0] 2 217 2 2" xfId="16919" hidden="1" xr:uid="{00000000-0005-0000-0000-00001A420000}"/>
    <cellStyle name="Comma [0] 2 217 2 2" xfId="17189" hidden="1" xr:uid="{00000000-0005-0000-0000-000028430000}"/>
    <cellStyle name="Comma [0] 2 217 2 2" xfId="17393" hidden="1" xr:uid="{00000000-0005-0000-0000-0000F4430000}"/>
    <cellStyle name="Comma [0] 2 217 2 2" xfId="18669" hidden="1" xr:uid="{00000000-0005-0000-0000-0000F0480000}"/>
    <cellStyle name="Comma [0] 2 217 2 2" xfId="18939" hidden="1" xr:uid="{00000000-0005-0000-0000-0000FE490000}"/>
    <cellStyle name="Comma [0] 2 217 2 2" xfId="19143" hidden="1" xr:uid="{00000000-0005-0000-0000-0000CA4A0000}"/>
    <cellStyle name="Comma [0] 2 217 2 2" xfId="20413" hidden="1" xr:uid="{00000000-0005-0000-0000-0000C04F0000}"/>
    <cellStyle name="Comma [0] 2 217 2 2" xfId="20683" hidden="1" xr:uid="{00000000-0005-0000-0000-0000CE500000}"/>
    <cellStyle name="Comma [0] 2 217 2 2" xfId="20887" hidden="1" xr:uid="{00000000-0005-0000-0000-00009A510000}"/>
    <cellStyle name="Comma [0] 2 217 2 2" xfId="22147" hidden="1" xr:uid="{00000000-0005-0000-0000-000086560000}"/>
    <cellStyle name="Comma [0] 2 217 2 2" xfId="22417" hidden="1" xr:uid="{00000000-0005-0000-0000-000094570000}"/>
    <cellStyle name="Comma [0] 2 217 2 2" xfId="22621" hidden="1" xr:uid="{00000000-0005-0000-0000-000060580000}"/>
    <cellStyle name="Comma [0] 2 217 2 2" xfId="23871" hidden="1" xr:uid="{00000000-0005-0000-0000-0000425D0000}"/>
    <cellStyle name="Comma [0] 2 217 2 2" xfId="24141" hidden="1" xr:uid="{00000000-0005-0000-0000-0000505E0000}"/>
    <cellStyle name="Comma [0] 2 217 2 2" xfId="24345" hidden="1" xr:uid="{00000000-0005-0000-0000-00001C5F0000}"/>
    <cellStyle name="Comma [0] 2 217 2 2" xfId="25578" hidden="1" xr:uid="{00000000-0005-0000-0000-0000ED630000}"/>
    <cellStyle name="Comma [0] 2 217 2 2" xfId="25848" hidden="1" xr:uid="{00000000-0005-0000-0000-0000FB640000}"/>
    <cellStyle name="Comma [0] 2 217 2 2" xfId="26052" hidden="1" xr:uid="{00000000-0005-0000-0000-0000C7650000}"/>
    <cellStyle name="Comma [0] 2 217 2 2" xfId="27272" hidden="1" xr:uid="{00000000-0005-0000-0000-00008B6A0000}"/>
    <cellStyle name="Comma [0] 2 217 2 2" xfId="27542" hidden="1" xr:uid="{00000000-0005-0000-0000-0000996B0000}"/>
    <cellStyle name="Comma [0] 2 217 2 2" xfId="27746" hidden="1" xr:uid="{00000000-0005-0000-0000-0000656C0000}"/>
    <cellStyle name="Comma [0] 2 217 2 2" xfId="28933" hidden="1" xr:uid="{00000000-0005-0000-0000-000008710000}"/>
    <cellStyle name="Comma [0] 2 217 2 2" xfId="29203" hidden="1" xr:uid="{00000000-0005-0000-0000-000016720000}"/>
    <cellStyle name="Comma [0] 2 217 2 2" xfId="29407" hidden="1" xr:uid="{00000000-0005-0000-0000-0000E2720000}"/>
    <cellStyle name="Comma [0] 2 217 2 2" xfId="30568" hidden="1" xr:uid="{00000000-0005-0000-0000-00006B770000}"/>
    <cellStyle name="Comma [0] 2 217 2 2" xfId="30838" hidden="1" xr:uid="{00000000-0005-0000-0000-000079780000}"/>
    <cellStyle name="Comma [0] 2 217 2 2" xfId="31042" hidden="1" xr:uid="{00000000-0005-0000-0000-000045790000}"/>
    <cellStyle name="Comma [0] 2 217 2 2" xfId="37511" hidden="1" xr:uid="{D3B6CEDE-684D-42E2-9409-B52E7E047994}"/>
    <cellStyle name="Comma [0] 2 217 2 2" xfId="38027" hidden="1" xr:uid="{ECEBA625-EAFD-4D29-97F2-33F1CA5E82E0}"/>
    <cellStyle name="Comma [0] 2 217 2 2" xfId="38297" hidden="1" xr:uid="{1574C5CC-E7FA-4D2E-BC95-DA31F11C34FD}"/>
    <cellStyle name="Comma [0] 2 217 2 2" xfId="38501" hidden="1" xr:uid="{D13E156F-6241-4AA6-B91B-BFC49608AFDF}"/>
    <cellStyle name="Comma [0] 2 217 2 2" xfId="40246" hidden="1" xr:uid="{AFC6A91D-551F-464B-AE30-4CB337A5F5E2}"/>
    <cellStyle name="Comma [0] 2 217 2 2" xfId="40516" hidden="1" xr:uid="{533B022F-673F-4C20-AF10-E989173C188D}"/>
    <cellStyle name="Comma [0] 2 217 2 2" xfId="40720" hidden="1" xr:uid="{854EBD9F-5C94-4175-8004-8FD3FC7F19E6}"/>
    <cellStyle name="Comma [0] 2 217 2 2" xfId="42002" hidden="1" xr:uid="{E41965E9-FEC4-41C7-9FD5-DEC5CFD01947}"/>
    <cellStyle name="Comma [0] 2 217 2 2" xfId="42272" hidden="1" xr:uid="{FECABDFB-5EE4-48E9-B3D8-FD2F91506AF1}"/>
    <cellStyle name="Comma [0] 2 217 2 2" xfId="42476" hidden="1" xr:uid="{4503D22A-9989-4C7E-B7A2-F4EB0E634386}"/>
    <cellStyle name="Comma [0] 2 217 2 2" xfId="43758" hidden="1" xr:uid="{5A581FD1-48B1-40FF-AE3C-095E00705D97}"/>
    <cellStyle name="Comma [0] 2 217 2 2" xfId="44028" hidden="1" xr:uid="{D5EC571C-9B13-45AC-AE09-249133B265F2}"/>
    <cellStyle name="Comma [0] 2 217 2 2" xfId="44232" hidden="1" xr:uid="{69674C15-108C-4266-B44A-797B1A96E85D}"/>
    <cellStyle name="Comma [0] 2 217 2 2" xfId="45514" hidden="1" xr:uid="{7803BB8F-6D1B-4060-82A5-CF423C4B8F4B}"/>
    <cellStyle name="Comma [0] 2 217 2 2" xfId="45784" hidden="1" xr:uid="{1A702E0C-4885-483A-951D-A6C6891EF435}"/>
    <cellStyle name="Comma [0] 2 217 2 2" xfId="45988" hidden="1" xr:uid="{505C81C9-C5C7-4C2D-B61D-38726529B277}"/>
    <cellStyle name="Comma [0] 2 217 2 2" xfId="47270" hidden="1" xr:uid="{86CD552C-D921-4707-BBDD-5B60B6A40FDF}"/>
    <cellStyle name="Comma [0] 2 217 2 2" xfId="47540" hidden="1" xr:uid="{42C8DC98-E6F4-4FFC-9E16-59D244E410F1}"/>
    <cellStyle name="Comma [0] 2 217 2 2" xfId="47744" hidden="1" xr:uid="{FC6350DC-3B59-412C-A66D-CB2ADA355584}"/>
    <cellStyle name="Comma [0] 2 217 2 2" xfId="49023" hidden="1" xr:uid="{DE3F5503-A62A-4381-BAC2-55EBD9AC7829}"/>
    <cellStyle name="Comma [0] 2 217 2 2" xfId="49293" hidden="1" xr:uid="{4766C4C2-A47A-4672-A221-D16BC0892ED9}"/>
    <cellStyle name="Comma [0] 2 217 2 2" xfId="49497" hidden="1" xr:uid="{D6725E14-BF79-4AB7-9D25-5BC94B175C7C}"/>
    <cellStyle name="Comma [0] 2 217 2 2" xfId="50773" hidden="1" xr:uid="{C7381E1C-F103-418E-A624-93E71B30FE02}"/>
    <cellStyle name="Comma [0] 2 217 2 2" xfId="51043" hidden="1" xr:uid="{C14CBF93-2D13-4C84-84D3-59B5BDD77396}"/>
    <cellStyle name="Comma [0] 2 217 2 2" xfId="51247" hidden="1" xr:uid="{B5AD0EF6-5A1C-4573-908D-272059FAB23C}"/>
    <cellStyle name="Comma [0] 2 217 2 2" xfId="52517" hidden="1" xr:uid="{B9BD91E4-B8D9-426A-BC03-A9F4628D5D13}"/>
    <cellStyle name="Comma [0] 2 217 2 2" xfId="52787" hidden="1" xr:uid="{643C85EE-28F3-419F-BBD9-C270E865CC16}"/>
    <cellStyle name="Comma [0] 2 217 2 2" xfId="52991" hidden="1" xr:uid="{309174AA-8123-4305-9300-947B77A02410}"/>
    <cellStyle name="Comma [0] 2 217 2 2" xfId="54251" hidden="1" xr:uid="{5D5F37DE-3553-4931-B3C3-6060342B3492}"/>
    <cellStyle name="Comma [0] 2 217 2 2" xfId="54521" hidden="1" xr:uid="{63DF7D00-A47D-4AB2-92A5-A228761ACCC8}"/>
    <cellStyle name="Comma [0] 2 217 2 2" xfId="54725" hidden="1" xr:uid="{A9208215-6C43-4DAB-AF6F-D3D609E3A776}"/>
    <cellStyle name="Comma [0] 2 217 2 2" xfId="55975" hidden="1" xr:uid="{8CF837FD-8019-44D9-AC09-3A35BB95C8E9}"/>
    <cellStyle name="Comma [0] 2 217 2 2" xfId="56245" hidden="1" xr:uid="{FAB9A3A2-D9D6-45D4-A2F7-E29A49BCAE15}"/>
    <cellStyle name="Comma [0] 2 217 2 2" xfId="56449" hidden="1" xr:uid="{95802C00-CF1B-4F7B-B04E-2D2E9E300DA5}"/>
    <cellStyle name="Comma [0] 2 217 2 2" xfId="57682" hidden="1" xr:uid="{8115D886-5819-4044-AD75-EBE646800FF3}"/>
    <cellStyle name="Comma [0] 2 217 2 2" xfId="57952" hidden="1" xr:uid="{518CCC2F-AAAD-427B-892F-F371681A0C0E}"/>
    <cellStyle name="Comma [0] 2 217 2 2" xfId="58156" hidden="1" xr:uid="{9D2C892B-DC47-4986-82F6-F21F1F04D7D8}"/>
    <cellStyle name="Comma [0] 2 217 2 2" xfId="59376" hidden="1" xr:uid="{E8DC1D7D-1945-41B7-81B4-A9A97CF96A00}"/>
    <cellStyle name="Comma [0] 2 217 2 2" xfId="59646" hidden="1" xr:uid="{801D86E7-47CD-4771-A223-07488BB4AF83}"/>
    <cellStyle name="Comma [0] 2 217 2 2" xfId="59850" hidden="1" xr:uid="{E6E47FB4-35E8-4CAF-9E6F-9F30A4F3B822}"/>
    <cellStyle name="Comma [0] 2 217 2 2" xfId="61037" hidden="1" xr:uid="{D23DB327-F293-4D89-9215-6AB98BE61E86}"/>
    <cellStyle name="Comma [0] 2 217 2 2" xfId="61307" hidden="1" xr:uid="{F0120A8D-CEDF-43D3-A456-2E3279F4513C}"/>
    <cellStyle name="Comma [0] 2 217 2 2" xfId="61511" hidden="1" xr:uid="{C988FFAB-96FB-47E0-BC74-9EFA4CB1FCEE}"/>
    <cellStyle name="Comma [0] 2 217 2 2" xfId="62672" hidden="1" xr:uid="{A171F635-0C49-4773-977F-3AFA6E155287}"/>
    <cellStyle name="Comma [0] 2 217 2 2" xfId="62942" hidden="1" xr:uid="{229489F2-DD9B-4AC3-A9E9-C2505D1010FF}"/>
    <cellStyle name="Comma [0] 2 217 2 2" xfId="63146" hidden="1" xr:uid="{FA573BF6-8B6B-45B1-92CA-CAFA04447250}"/>
    <cellStyle name="Comma [0] 2 217 3" xfId="4756" xr:uid="{00000000-0005-0000-0000-000097120000}"/>
    <cellStyle name="Comma [0] 2 217 3 2" xfId="36860" xr:uid="{7FE6719A-6B8F-4F43-AE55-664009CA85D8}"/>
    <cellStyle name="Comma [0] 2 218" xfId="1037" hidden="1" xr:uid="{00000000-0005-0000-0000-000010040000}"/>
    <cellStyle name="Comma [0] 2 218" xfId="1038" hidden="1" xr:uid="{00000000-0005-0000-0000-000011040000}"/>
    <cellStyle name="Comma [0] 2 218" xfId="1043" hidden="1" xr:uid="{00000000-0005-0000-0000-000016040000}"/>
    <cellStyle name="Comma [0] 2 218" xfId="1045" hidden="1" xr:uid="{00000000-0005-0000-0000-000018040000}"/>
    <cellStyle name="Comma [0] 2 218" xfId="1047" hidden="1" xr:uid="{00000000-0005-0000-0000-00001A040000}"/>
    <cellStyle name="Comma [0] 2 218" xfId="1050" hidden="1" xr:uid="{00000000-0005-0000-0000-00001D040000}"/>
    <cellStyle name="Comma [0] 2 218" xfId="1053" hidden="1" xr:uid="{00000000-0005-0000-0000-000020040000}"/>
    <cellStyle name="Comma [0] 2 218" xfId="1054" hidden="1" xr:uid="{00000000-0005-0000-0000-000021040000}"/>
    <cellStyle name="Comma [0] 2 218" xfId="1058" hidden="1" xr:uid="{00000000-0005-0000-0000-000025040000}"/>
    <cellStyle name="Comma [0] 2 218" xfId="1059" hidden="1" xr:uid="{00000000-0005-0000-0000-000026040000}"/>
    <cellStyle name="Comma [0] 2 218" xfId="1063" hidden="1" xr:uid="{00000000-0005-0000-0000-00002A040000}"/>
    <cellStyle name="Comma [0] 2 218" xfId="1065" hidden="1" xr:uid="{00000000-0005-0000-0000-00002C040000}"/>
    <cellStyle name="Comma [0] 2 218" xfId="1066" hidden="1" xr:uid="{00000000-0005-0000-0000-00002D040000}"/>
    <cellStyle name="Comma [0] 2 218" xfId="1070" hidden="1" xr:uid="{00000000-0005-0000-0000-000031040000}"/>
    <cellStyle name="Comma [0] 2 218" xfId="1072" hidden="1" xr:uid="{00000000-0005-0000-0000-000033040000}"/>
    <cellStyle name="Comma [0] 2 218" xfId="1073" hidden="1" xr:uid="{00000000-0005-0000-0000-000034040000}"/>
    <cellStyle name="Comma [0] 2 218" xfId="1077" hidden="1" xr:uid="{00000000-0005-0000-0000-000038040000}"/>
    <cellStyle name="Comma [0] 2 218" xfId="1078" hidden="1" xr:uid="{00000000-0005-0000-0000-000039040000}"/>
    <cellStyle name="Comma [0] 2 218" xfId="1083" hidden="1" xr:uid="{00000000-0005-0000-0000-00003E040000}"/>
    <cellStyle name="Comma [0] 2 218" xfId="1085" hidden="1" xr:uid="{00000000-0005-0000-0000-000040040000}"/>
    <cellStyle name="Comma [0] 2 218" xfId="1088" hidden="1" xr:uid="{00000000-0005-0000-0000-000043040000}"/>
    <cellStyle name="Comma [0] 2 218" xfId="1091" hidden="1" xr:uid="{00000000-0005-0000-0000-000046040000}"/>
    <cellStyle name="Comma [0] 2 218" xfId="1093" hidden="1" xr:uid="{00000000-0005-0000-0000-000048040000}"/>
    <cellStyle name="Comma [0] 2 218" xfId="1097" hidden="1" xr:uid="{00000000-0005-0000-0000-00004C040000}"/>
    <cellStyle name="Comma [0] 2 218" xfId="1098" hidden="1" xr:uid="{00000000-0005-0000-0000-00004D040000}"/>
    <cellStyle name="Comma [0] 2 218" xfId="1102" hidden="1" xr:uid="{00000000-0005-0000-0000-000051040000}"/>
    <cellStyle name="Comma [0] 2 218" xfId="1103" hidden="1" xr:uid="{00000000-0005-0000-0000-000052040000}"/>
    <cellStyle name="Comma [0] 2 218" xfId="1107" hidden="1" xr:uid="{00000000-0005-0000-0000-000056040000}"/>
    <cellStyle name="Comma [0] 2 218" xfId="1110" hidden="1" xr:uid="{00000000-0005-0000-0000-000059040000}"/>
    <cellStyle name="Comma [0] 2 218" xfId="1111" hidden="1" xr:uid="{00000000-0005-0000-0000-00005A040000}"/>
    <cellStyle name="Comma [0] 2 218" xfId="1115" hidden="1" xr:uid="{00000000-0005-0000-0000-00005E040000}"/>
    <cellStyle name="Comma [0] 2 218" xfId="1116" hidden="1" xr:uid="{00000000-0005-0000-0000-00005F040000}"/>
    <cellStyle name="Comma [0] 2 218" xfId="1121" hidden="1" xr:uid="{00000000-0005-0000-0000-000064040000}"/>
    <cellStyle name="Comma [0] 2 218" xfId="1122" hidden="1" xr:uid="{00000000-0005-0000-0000-000065040000}"/>
    <cellStyle name="Comma [0] 2 218" xfId="1126" hidden="1" xr:uid="{00000000-0005-0000-0000-000069040000}"/>
    <cellStyle name="Comma [0] 2 218" xfId="1129" hidden="1" xr:uid="{00000000-0005-0000-0000-00006C040000}"/>
    <cellStyle name="Comma [0] 2 218" xfId="1130" hidden="1" xr:uid="{00000000-0005-0000-0000-00006D040000}"/>
    <cellStyle name="Comma [0] 2 218" xfId="1134" hidden="1" xr:uid="{00000000-0005-0000-0000-000071040000}"/>
    <cellStyle name="Comma [0] 2 218" xfId="1136" hidden="1" xr:uid="{00000000-0005-0000-0000-000073040000}"/>
    <cellStyle name="Comma [0] 2 218" xfId="1137" hidden="1" xr:uid="{00000000-0005-0000-0000-000074040000}"/>
    <cellStyle name="Comma [0] 2 218" xfId="1141" hidden="1" xr:uid="{00000000-0005-0000-0000-000078040000}"/>
    <cellStyle name="Comma [0] 2 218" xfId="1142" hidden="1" xr:uid="{00000000-0005-0000-0000-000079040000}"/>
    <cellStyle name="Comma [0] 2 218" xfId="1144" hidden="1" xr:uid="{00000000-0005-0000-0000-00007B040000}"/>
    <cellStyle name="Comma [0] 2 218" xfId="1145" hidden="1" xr:uid="{00000000-0005-0000-0000-00007C040000}"/>
    <cellStyle name="Comma [0] 2 218" xfId="1146" hidden="1" xr:uid="{00000000-0005-0000-0000-00007D040000}"/>
    <cellStyle name="Comma [0] 2 218" xfId="1150" hidden="1" xr:uid="{00000000-0005-0000-0000-000081040000}"/>
    <cellStyle name="Comma [0] 2 218" xfId="1152" hidden="1" xr:uid="{00000000-0005-0000-0000-000083040000}"/>
    <cellStyle name="Comma [0] 2 218" xfId="1153" hidden="1" xr:uid="{00000000-0005-0000-0000-000084040000}"/>
    <cellStyle name="Comma [0] 2 218" xfId="1157" hidden="1" xr:uid="{00000000-0005-0000-0000-000088040000}"/>
    <cellStyle name="Comma [0] 2 218" xfId="1158" hidden="1" xr:uid="{00000000-0005-0000-0000-000089040000}"/>
    <cellStyle name="Comma [0] 2 218" xfId="1164" hidden="1" xr:uid="{00000000-0005-0000-0000-00008F040000}"/>
    <cellStyle name="Comma [0] 2 218" xfId="1165" hidden="1" xr:uid="{00000000-0005-0000-0000-000090040000}"/>
    <cellStyle name="Comma [0] 2 218" xfId="1168" hidden="1" xr:uid="{00000000-0005-0000-0000-000093040000}"/>
    <cellStyle name="Comma [0] 2 218" xfId="1172" hidden="1" xr:uid="{00000000-0005-0000-0000-000097040000}"/>
    <cellStyle name="Comma [0] 2 218" xfId="1173" hidden="1" xr:uid="{00000000-0005-0000-0000-000098040000}"/>
    <cellStyle name="Comma [0] 2 218" xfId="1177" hidden="1" xr:uid="{00000000-0005-0000-0000-00009C040000}"/>
    <cellStyle name="Comma [0] 2 218" xfId="1178" hidden="1" xr:uid="{00000000-0005-0000-0000-00009D040000}"/>
    <cellStyle name="Comma [0] 2 218" xfId="1182" hidden="1" xr:uid="{00000000-0005-0000-0000-0000A1040000}"/>
    <cellStyle name="Comma [0] 2 218" xfId="1183" hidden="1" xr:uid="{00000000-0005-0000-0000-0000A2040000}"/>
    <cellStyle name="Comma [0] 2 218" xfId="1187" hidden="1" xr:uid="{00000000-0005-0000-0000-0000A6040000}"/>
    <cellStyle name="Comma [0] 2 218" xfId="1190" hidden="1" xr:uid="{00000000-0005-0000-0000-0000A9040000}"/>
    <cellStyle name="Comma [0] 2 218" xfId="1191" hidden="1" xr:uid="{00000000-0005-0000-0000-0000AA040000}"/>
    <cellStyle name="Comma [0] 2 218" xfId="1194" hidden="1" xr:uid="{00000000-0005-0000-0000-0000AD040000}"/>
    <cellStyle name="Comma [0] 2 218" xfId="1196" hidden="1" xr:uid="{00000000-0005-0000-0000-0000AF040000}"/>
    <cellStyle name="Comma [0] 2 218" xfId="1200" hidden="1" xr:uid="{00000000-0005-0000-0000-0000B3040000}"/>
    <cellStyle name="Comma [0] 2 218" xfId="1202" hidden="1" xr:uid="{00000000-0005-0000-0000-0000B5040000}"/>
    <cellStyle name="Comma [0] 2 218" xfId="1206" hidden="1" xr:uid="{00000000-0005-0000-0000-0000B9040000}"/>
    <cellStyle name="Comma [0] 2 218" xfId="1208" hidden="1" xr:uid="{00000000-0005-0000-0000-0000BB040000}"/>
    <cellStyle name="Comma [0] 2 218" xfId="1210" hidden="1" xr:uid="{00000000-0005-0000-0000-0000BD040000}"/>
    <cellStyle name="Comma [0] 2 218" xfId="1213" hidden="1" xr:uid="{00000000-0005-0000-0000-0000C0040000}"/>
    <cellStyle name="Comma [0] 2 218" xfId="1215" hidden="1" xr:uid="{00000000-0005-0000-0000-0000C2040000}"/>
    <cellStyle name="Comma [0] 2 218" xfId="1217" hidden="1" xr:uid="{00000000-0005-0000-0000-0000C4040000}"/>
    <cellStyle name="Comma [0] 2 218" xfId="1220" hidden="1" xr:uid="{00000000-0005-0000-0000-0000C7040000}"/>
    <cellStyle name="Comma [0] 2 218" xfId="1222" hidden="1" xr:uid="{00000000-0005-0000-0000-0000C9040000}"/>
    <cellStyle name="Comma [0] 2 218" xfId="1226" hidden="1" xr:uid="{00000000-0005-0000-0000-0000CD040000}"/>
    <cellStyle name="Comma [0] 2 218" xfId="1227" hidden="1" xr:uid="{00000000-0005-0000-0000-0000CE040000}"/>
    <cellStyle name="Comma [0] 2 218" xfId="1229" hidden="1" xr:uid="{00000000-0005-0000-0000-0000D0040000}"/>
    <cellStyle name="Comma [0] 2 218" xfId="1233" hidden="1" xr:uid="{00000000-0005-0000-0000-0000D4040000}"/>
    <cellStyle name="Comma [0] 2 218" xfId="1235" hidden="1" xr:uid="{00000000-0005-0000-0000-0000D6040000}"/>
    <cellStyle name="Comma [0] 2 218" xfId="1237" hidden="1" xr:uid="{00000000-0005-0000-0000-0000D8040000}"/>
    <cellStyle name="Comma [0] 2 218" xfId="1240" hidden="1" xr:uid="{00000000-0005-0000-0000-0000DB040000}"/>
    <cellStyle name="Comma [0] 2 218" xfId="1242" hidden="1" xr:uid="{00000000-0005-0000-0000-0000DD040000}"/>
    <cellStyle name="Comma [0] 2 218" xfId="1247" hidden="1" xr:uid="{00000000-0005-0000-0000-0000E2040000}"/>
    <cellStyle name="Comma [0] 2 218" xfId="1249" hidden="1" xr:uid="{00000000-0005-0000-0000-0000E4040000}"/>
    <cellStyle name="Comma [0] 2 218" xfId="1253" hidden="1" xr:uid="{00000000-0005-0000-0000-0000E8040000}"/>
    <cellStyle name="Comma [0] 2 218" xfId="1255" hidden="1" xr:uid="{00000000-0005-0000-0000-0000EA040000}"/>
    <cellStyle name="Comma [0] 2 218" xfId="1258" hidden="1" xr:uid="{00000000-0005-0000-0000-0000ED040000}"/>
    <cellStyle name="Comma [0] 2 218" xfId="1261" hidden="1" xr:uid="{00000000-0005-0000-0000-0000F0040000}"/>
    <cellStyle name="Comma [0] 2 218" xfId="1263" hidden="1" xr:uid="{00000000-0005-0000-0000-0000F2040000}"/>
    <cellStyle name="Comma [0] 2 218" xfId="1266" hidden="1" xr:uid="{00000000-0005-0000-0000-0000F5040000}"/>
    <cellStyle name="Comma [0] 2 218" xfId="1268" hidden="1" xr:uid="{00000000-0005-0000-0000-0000F7040000}"/>
    <cellStyle name="Comma [0] 2 218" xfId="1271" hidden="1" xr:uid="{00000000-0005-0000-0000-0000FA040000}"/>
    <cellStyle name="Comma [0] 2 218" xfId="1274" hidden="1" xr:uid="{00000000-0005-0000-0000-0000FD040000}"/>
    <cellStyle name="Comma [0] 2 218" xfId="1276" hidden="1" xr:uid="{00000000-0005-0000-0000-0000FF040000}"/>
    <cellStyle name="Comma [0] 2 218" xfId="1279" hidden="1" xr:uid="{00000000-0005-0000-0000-000002050000}"/>
    <cellStyle name="Comma [0] 2 218" xfId="1280" hidden="1" xr:uid="{00000000-0005-0000-0000-000003050000}"/>
    <cellStyle name="Comma [0] 2 218" xfId="1285" hidden="1" xr:uid="{00000000-0005-0000-0000-000008050000}"/>
    <cellStyle name="Comma [0] 2 218" xfId="1287" hidden="1" xr:uid="{00000000-0005-0000-0000-00000A050000}"/>
    <cellStyle name="Comma [0] 2 218" xfId="1290" hidden="1" xr:uid="{00000000-0005-0000-0000-00000D050000}"/>
    <cellStyle name="Comma [0] 2 218" xfId="1293" hidden="1" xr:uid="{00000000-0005-0000-0000-000010050000}"/>
    <cellStyle name="Comma [0] 2 218" xfId="1295" hidden="1" xr:uid="{00000000-0005-0000-0000-000012050000}"/>
    <cellStyle name="Comma [0] 2 218" xfId="1298" hidden="1" xr:uid="{00000000-0005-0000-0000-000015050000}"/>
    <cellStyle name="Comma [0] 2 218" xfId="1300" hidden="1" xr:uid="{00000000-0005-0000-0000-000017050000}"/>
    <cellStyle name="Comma [0] 2 218" xfId="1302" hidden="1" xr:uid="{00000000-0005-0000-0000-000019050000}"/>
    <cellStyle name="Comma [0] 2 218" xfId="1305" hidden="1" xr:uid="{00000000-0005-0000-0000-00001C050000}"/>
    <cellStyle name="Comma [0] 2 218" xfId="1307" hidden="1" xr:uid="{00000000-0005-0000-0000-00001E050000}"/>
    <cellStyle name="Comma [0] 2 218" xfId="1311" hidden="1" xr:uid="{00000000-0005-0000-0000-000022050000}"/>
    <cellStyle name="Comma [0] 2 218" xfId="1312" hidden="1" xr:uid="{00000000-0005-0000-0000-000023050000}"/>
    <cellStyle name="Comma [0] 2 218" xfId="1314" hidden="1" xr:uid="{00000000-0005-0000-0000-000025050000}"/>
    <cellStyle name="Comma [0] 2 218" xfId="1318" hidden="1" xr:uid="{00000000-0005-0000-0000-000029050000}"/>
    <cellStyle name="Comma [0] 2 218" xfId="1320" hidden="1" xr:uid="{00000000-0005-0000-0000-00002B050000}"/>
    <cellStyle name="Comma [0] 2 218" xfId="1322" hidden="1" xr:uid="{00000000-0005-0000-0000-00002D050000}"/>
    <cellStyle name="Comma [0] 2 218" xfId="1325" hidden="1" xr:uid="{00000000-0005-0000-0000-000030050000}"/>
    <cellStyle name="Comma [0] 2 218" xfId="1327" hidden="1" xr:uid="{00000000-0005-0000-0000-000032050000}"/>
    <cellStyle name="Comma [0] 2 218" xfId="1332" hidden="1" xr:uid="{00000000-0005-0000-0000-000037050000}"/>
    <cellStyle name="Comma [0] 2 218" xfId="1333" hidden="1" xr:uid="{00000000-0005-0000-0000-000038050000}"/>
    <cellStyle name="Comma [0] 2 218" xfId="1337" hidden="1" xr:uid="{00000000-0005-0000-0000-00003C050000}"/>
    <cellStyle name="Comma [0] 2 218" xfId="1340" hidden="1" xr:uid="{00000000-0005-0000-0000-00003F050000}"/>
    <cellStyle name="Comma [0] 2 218" xfId="1342" hidden="1" xr:uid="{00000000-0005-0000-0000-000041050000}"/>
    <cellStyle name="Comma [0] 2 218" xfId="1345" hidden="1" xr:uid="{00000000-0005-0000-0000-000044050000}"/>
    <cellStyle name="Comma [0] 2 218" xfId="1346" hidden="1" xr:uid="{00000000-0005-0000-0000-000045050000}"/>
    <cellStyle name="Comma [0] 2 218" xfId="1350" hidden="1" xr:uid="{00000000-0005-0000-0000-000049050000}"/>
    <cellStyle name="Comma [0] 2 218" xfId="1351" hidden="1" xr:uid="{00000000-0005-0000-0000-00004A050000}"/>
    <cellStyle name="Comma [0] 2 218" xfId="1355" hidden="1" xr:uid="{00000000-0005-0000-0000-00004E050000}"/>
    <cellStyle name="Comma [0] 2 218" xfId="1358" hidden="1" xr:uid="{00000000-0005-0000-0000-000051050000}"/>
    <cellStyle name="Comma [0] 2 218" xfId="1359" hidden="1" xr:uid="{00000000-0005-0000-0000-000052050000}"/>
    <cellStyle name="Comma [0] 2 218" xfId="1363" hidden="1" xr:uid="{00000000-0005-0000-0000-000056050000}"/>
    <cellStyle name="Comma [0] 2 218" xfId="1364" hidden="1" xr:uid="{00000000-0005-0000-0000-000057050000}"/>
    <cellStyle name="Comma [0] 2 218" xfId="1369" hidden="1" xr:uid="{00000000-0005-0000-0000-00005C050000}"/>
    <cellStyle name="Comma [0] 2 218" xfId="1371" hidden="1" xr:uid="{00000000-0005-0000-0000-00005E050000}"/>
    <cellStyle name="Comma [0] 2 218" xfId="1372" hidden="1" xr:uid="{00000000-0005-0000-0000-00005F050000}"/>
    <cellStyle name="Comma [0] 2 218" xfId="1375" hidden="1" xr:uid="{00000000-0005-0000-0000-000062050000}"/>
    <cellStyle name="Comma [0] 2 218" xfId="1378" hidden="1" xr:uid="{00000000-0005-0000-0000-000065050000}"/>
    <cellStyle name="Comma [0] 2 218" xfId="1379" hidden="1" xr:uid="{00000000-0005-0000-0000-000066050000}"/>
    <cellStyle name="Comma [0] 2 218" xfId="1383" hidden="1" xr:uid="{00000000-0005-0000-0000-00006A050000}"/>
    <cellStyle name="Comma [0] 2 218" xfId="1385" hidden="1" xr:uid="{00000000-0005-0000-0000-00006C050000}"/>
    <cellStyle name="Comma [0] 2 218" xfId="1387" hidden="1" xr:uid="{00000000-0005-0000-0000-00006E050000}"/>
    <cellStyle name="Comma [0] 2 218" xfId="1390" hidden="1" xr:uid="{00000000-0005-0000-0000-000071050000}"/>
    <cellStyle name="Comma [0] 2 218" xfId="1392" hidden="1" xr:uid="{00000000-0005-0000-0000-000073050000}"/>
    <cellStyle name="Comma [0] 2 218" xfId="1396" hidden="1" xr:uid="{00000000-0005-0000-0000-000077050000}"/>
    <cellStyle name="Comma [0] 2 218" xfId="1397" hidden="1" xr:uid="{00000000-0005-0000-0000-000078050000}"/>
    <cellStyle name="Comma [0] 2 218" xfId="1399" hidden="1" xr:uid="{00000000-0005-0000-0000-00007A050000}"/>
    <cellStyle name="Comma [0] 2 218" xfId="1403" hidden="1" xr:uid="{00000000-0005-0000-0000-00007E050000}"/>
    <cellStyle name="Comma [0] 2 218" xfId="1405" hidden="1" xr:uid="{00000000-0005-0000-0000-000080050000}"/>
    <cellStyle name="Comma [0] 2 218" xfId="1407" hidden="1" xr:uid="{00000000-0005-0000-0000-000082050000}"/>
    <cellStyle name="Comma [0] 2 218" xfId="1410" hidden="1" xr:uid="{00000000-0005-0000-0000-000085050000}"/>
    <cellStyle name="Comma [0] 2 218" xfId="1412" hidden="1" xr:uid="{00000000-0005-0000-0000-000087050000}"/>
    <cellStyle name="Comma [0] 2 218" xfId="1417" hidden="1" xr:uid="{00000000-0005-0000-0000-00008C050000}"/>
    <cellStyle name="Comma [0] 2 218" xfId="1418" hidden="1" xr:uid="{00000000-0005-0000-0000-00008D050000}"/>
    <cellStyle name="Comma [0] 2 218" xfId="1422" hidden="1" xr:uid="{00000000-0005-0000-0000-000091050000}"/>
    <cellStyle name="Comma [0] 2 218" xfId="1425" hidden="1" xr:uid="{00000000-0005-0000-0000-000094050000}"/>
    <cellStyle name="Comma [0] 2 218" xfId="1427" hidden="1" xr:uid="{00000000-0005-0000-0000-000096050000}"/>
    <cellStyle name="Comma [0] 2 218" xfId="1430" hidden="1" xr:uid="{00000000-0005-0000-0000-000099050000}"/>
    <cellStyle name="Comma [0] 2 218" xfId="1431" hidden="1" xr:uid="{00000000-0005-0000-0000-00009A050000}"/>
    <cellStyle name="Comma [0] 2 218" xfId="1435" hidden="1" xr:uid="{00000000-0005-0000-0000-00009E050000}"/>
    <cellStyle name="Comma [0] 2 218" xfId="1438" hidden="1" xr:uid="{00000000-0005-0000-0000-0000A1050000}"/>
    <cellStyle name="Comma [0] 2 218" xfId="1441" hidden="1" xr:uid="{00000000-0005-0000-0000-0000A4050000}"/>
    <cellStyle name="Comma [0] 2 218" xfId="1443" hidden="1" xr:uid="{00000000-0005-0000-0000-0000A6050000}"/>
    <cellStyle name="Comma [0] 2 218" xfId="1446" hidden="1" xr:uid="{00000000-0005-0000-0000-0000A9050000}"/>
    <cellStyle name="Comma [0] 2 218" xfId="1448" hidden="1" xr:uid="{00000000-0005-0000-0000-0000AB050000}"/>
    <cellStyle name="Comma [0] 2 218" xfId="1452" hidden="1" xr:uid="{00000000-0005-0000-0000-0000AF050000}"/>
    <cellStyle name="Comma [0] 2 218" xfId="1454" hidden="1" xr:uid="{00000000-0005-0000-0000-0000B1050000}"/>
    <cellStyle name="Comma [0] 2 218" xfId="1457" hidden="1" xr:uid="{00000000-0005-0000-0000-0000B4050000}"/>
    <cellStyle name="Comma [0] 2 218" xfId="1459" hidden="1" xr:uid="{00000000-0005-0000-0000-0000B6050000}"/>
    <cellStyle name="Comma [0] 2 218" xfId="1462" hidden="1" xr:uid="{00000000-0005-0000-0000-0000B9050000}"/>
    <cellStyle name="Comma [0] 2 218" xfId="1465" hidden="1" xr:uid="{00000000-0005-0000-0000-0000BC050000}"/>
    <cellStyle name="Comma [0] 2 218" xfId="1467" hidden="1" xr:uid="{00000000-0005-0000-0000-0000BE050000}"/>
    <cellStyle name="Comma [0] 2 218" xfId="1469" hidden="1" xr:uid="{00000000-0005-0000-0000-0000C0050000}"/>
    <cellStyle name="Comma [0] 2 218" xfId="1472" hidden="1" xr:uid="{00000000-0005-0000-0000-0000C3050000}"/>
    <cellStyle name="Comma [0] 2 218" xfId="1474" hidden="1" xr:uid="{00000000-0005-0000-0000-0000C5050000}"/>
    <cellStyle name="Comma [0] 2 218" xfId="1477" hidden="1" xr:uid="{00000000-0005-0000-0000-0000C8050000}"/>
    <cellStyle name="Comma [0] 2 218" xfId="1479" hidden="1" xr:uid="{00000000-0005-0000-0000-0000CA050000}"/>
    <cellStyle name="Comma [0] 2 218" xfId="1481" hidden="1" xr:uid="{00000000-0005-0000-0000-0000CC050000}"/>
    <cellStyle name="Comma [0] 2 218" xfId="1484" hidden="1" xr:uid="{00000000-0005-0000-0000-0000CF050000}"/>
    <cellStyle name="Comma [0] 2 218" xfId="1487" hidden="1" xr:uid="{00000000-0005-0000-0000-0000D2050000}"/>
    <cellStyle name="Comma [0] 2 218" xfId="1489" hidden="1" xr:uid="{00000000-0005-0000-0000-0000D4050000}"/>
    <cellStyle name="Comma [0] 2 218" xfId="1492" hidden="1" xr:uid="{00000000-0005-0000-0000-0000D7050000}"/>
    <cellStyle name="Comma [0] 2 218" xfId="1494" hidden="1" xr:uid="{00000000-0005-0000-0000-0000D9050000}"/>
    <cellStyle name="Comma [0] 2 218" xfId="1498" hidden="1" xr:uid="{00000000-0005-0000-0000-0000DD050000}"/>
    <cellStyle name="Comma [0] 2 218" xfId="1500" hidden="1" xr:uid="{00000000-0005-0000-0000-0000DF050000}"/>
    <cellStyle name="Comma [0] 2 218" xfId="1503" hidden="1" xr:uid="{00000000-0005-0000-0000-0000E2050000}"/>
    <cellStyle name="Comma [0] 2 218" xfId="1506" hidden="1" xr:uid="{00000000-0005-0000-0000-0000E5050000}"/>
    <cellStyle name="Comma [0] 2 218" xfId="1509" hidden="1" xr:uid="{00000000-0005-0000-0000-0000E8050000}"/>
    <cellStyle name="Comma [0] 2 218" xfId="1512" hidden="1" xr:uid="{00000000-0005-0000-0000-0000EB050000}"/>
    <cellStyle name="Comma [0] 2 218" xfId="1514" hidden="1" xr:uid="{00000000-0005-0000-0000-0000ED050000}"/>
    <cellStyle name="Comma [0] 2 218" xfId="1517" hidden="1" xr:uid="{00000000-0005-0000-0000-0000F0050000}"/>
    <cellStyle name="Comma [0] 2 218" xfId="1519" hidden="1" xr:uid="{00000000-0005-0000-0000-0000F2050000}"/>
    <cellStyle name="Comma [0] 2 218" xfId="1521" hidden="1" xr:uid="{00000000-0005-0000-0000-0000F4050000}"/>
    <cellStyle name="Comma [0] 2 218" xfId="1524" hidden="1" xr:uid="{00000000-0005-0000-0000-0000F7050000}"/>
    <cellStyle name="Comma [0] 2 218" xfId="1526" hidden="1" xr:uid="{00000000-0005-0000-0000-0000F9050000}"/>
    <cellStyle name="Comma [0] 2 218" xfId="1530" hidden="1" xr:uid="{00000000-0005-0000-0000-0000FD050000}"/>
    <cellStyle name="Comma [0] 2 218" xfId="1532" hidden="1" xr:uid="{00000000-0005-0000-0000-0000FF050000}"/>
    <cellStyle name="Comma [0] 2 218" xfId="1535" hidden="1" xr:uid="{00000000-0005-0000-0000-000002060000}"/>
    <cellStyle name="Comma [0] 2 218" xfId="1537" hidden="1" xr:uid="{00000000-0005-0000-0000-000004060000}"/>
    <cellStyle name="Comma [0] 2 218" xfId="1540" hidden="1" xr:uid="{00000000-0005-0000-0000-000007060000}"/>
    <cellStyle name="Comma [0] 2 218" xfId="1543" hidden="1" xr:uid="{00000000-0005-0000-0000-00000A060000}"/>
    <cellStyle name="Comma [0] 2 218" xfId="1545" hidden="1" xr:uid="{00000000-0005-0000-0000-00000C060000}"/>
    <cellStyle name="Comma [0] 2 218" xfId="1548" hidden="1" xr:uid="{00000000-0005-0000-0000-00000F060000}"/>
    <cellStyle name="Comma [0] 2 218" xfId="1551" hidden="1" xr:uid="{00000000-0005-0000-0000-000012060000}"/>
    <cellStyle name="Comma [0] 2 218" xfId="1553" hidden="1" xr:uid="{00000000-0005-0000-0000-000014060000}"/>
    <cellStyle name="Comma [0] 2 218" xfId="1556" hidden="1" xr:uid="{00000000-0005-0000-0000-000017060000}"/>
    <cellStyle name="Comma [0] 2 218" xfId="1558" hidden="1" xr:uid="{00000000-0005-0000-0000-000019060000}"/>
    <cellStyle name="Comma [0] 2 218" xfId="1561" hidden="1" xr:uid="{00000000-0005-0000-0000-00001C060000}"/>
    <cellStyle name="Comma [0] 2 218" xfId="1563" hidden="1" xr:uid="{00000000-0005-0000-0000-00001E060000}"/>
    <cellStyle name="Comma [0] 2 218" xfId="1566" hidden="1" xr:uid="{00000000-0005-0000-0000-000021060000}"/>
    <cellStyle name="Comma [0] 2 218" xfId="1569" hidden="1" xr:uid="{00000000-0005-0000-0000-000024060000}"/>
    <cellStyle name="Comma [0] 2 218" xfId="1571" hidden="1" xr:uid="{00000000-0005-0000-0000-000026060000}"/>
    <cellStyle name="Comma [0] 2 218" xfId="1574" hidden="1" xr:uid="{00000000-0005-0000-0000-000029060000}"/>
    <cellStyle name="Comma [0] 2 218" xfId="1576" hidden="1" xr:uid="{00000000-0005-0000-0000-00002B060000}"/>
    <cellStyle name="Comma [0] 2 218" xfId="1581" hidden="1" xr:uid="{00000000-0005-0000-0000-000030060000}"/>
    <cellStyle name="Comma [0] 2 218" xfId="1582" hidden="1" xr:uid="{00000000-0005-0000-0000-000031060000}"/>
    <cellStyle name="Comma [0] 2 218" xfId="1586" hidden="1" xr:uid="{00000000-0005-0000-0000-000035060000}"/>
    <cellStyle name="Comma [0] 2 218" xfId="1588" hidden="1" xr:uid="{00000000-0005-0000-0000-000037060000}"/>
    <cellStyle name="Comma [0] 2 218" xfId="1590" hidden="1" xr:uid="{00000000-0005-0000-0000-000039060000}"/>
    <cellStyle name="Comma [0] 2 218" xfId="1594" hidden="1" xr:uid="{00000000-0005-0000-0000-00003D060000}"/>
    <cellStyle name="Comma [0] 2 218" xfId="1596" hidden="1" xr:uid="{00000000-0005-0000-0000-00003F060000}"/>
    <cellStyle name="Comma [0] 2 218" xfId="2609" hidden="1" xr:uid="{00000000-0005-0000-0000-0000340A0000}"/>
    <cellStyle name="Comma [0] 2 218" xfId="2610" hidden="1" xr:uid="{00000000-0005-0000-0000-0000350A0000}"/>
    <cellStyle name="Comma [0] 2 218" xfId="2612" hidden="1" xr:uid="{00000000-0005-0000-0000-0000370A0000}"/>
    <cellStyle name="Comma [0] 2 218" xfId="2614" hidden="1" xr:uid="{00000000-0005-0000-0000-0000390A0000}"/>
    <cellStyle name="Comma [0] 2 218" xfId="2615" hidden="1" xr:uid="{00000000-0005-0000-0000-00003A0A0000}"/>
    <cellStyle name="Comma [0] 2 218" xfId="2617" hidden="1" xr:uid="{00000000-0005-0000-0000-00003C0A0000}"/>
    <cellStyle name="Comma [0] 2 218" xfId="2619" hidden="1" xr:uid="{00000000-0005-0000-0000-00003E0A0000}"/>
    <cellStyle name="Comma [0] 2 218" xfId="2620" hidden="1" xr:uid="{00000000-0005-0000-0000-00003F0A0000}"/>
    <cellStyle name="Comma [0] 2 218" xfId="2622" hidden="1" xr:uid="{00000000-0005-0000-0000-0000410A0000}"/>
    <cellStyle name="Comma [0] 2 218" xfId="2623" hidden="1" xr:uid="{00000000-0005-0000-0000-0000420A0000}"/>
    <cellStyle name="Comma [0] 2 218" xfId="2625" hidden="1" xr:uid="{00000000-0005-0000-0000-0000440A0000}"/>
    <cellStyle name="Comma [0] 2 218" xfId="2626" hidden="1" xr:uid="{00000000-0005-0000-0000-0000450A0000}"/>
    <cellStyle name="Comma [0] 2 218" xfId="2627" hidden="1" xr:uid="{00000000-0005-0000-0000-0000460A0000}"/>
    <cellStyle name="Comma [0] 2 218" xfId="2629" hidden="1" xr:uid="{00000000-0005-0000-0000-0000480A0000}"/>
    <cellStyle name="Comma [0] 2 218" xfId="2631" hidden="1" xr:uid="{00000000-0005-0000-0000-00004A0A0000}"/>
    <cellStyle name="Comma [0] 2 218" xfId="2632" hidden="1" xr:uid="{00000000-0005-0000-0000-00004B0A0000}"/>
    <cellStyle name="Comma [0] 2 218" xfId="2634" hidden="1" xr:uid="{00000000-0005-0000-0000-00004D0A0000}"/>
    <cellStyle name="Comma [0] 2 218" xfId="2635" hidden="1" xr:uid="{00000000-0005-0000-0000-00004E0A0000}"/>
    <cellStyle name="Comma [0] 2 218" xfId="2638" hidden="1" xr:uid="{00000000-0005-0000-0000-0000510A0000}"/>
    <cellStyle name="Comma [0] 2 218" xfId="2639" hidden="1" xr:uid="{00000000-0005-0000-0000-0000520A0000}"/>
    <cellStyle name="Comma [0] 2 218" xfId="2641" hidden="1" xr:uid="{00000000-0005-0000-0000-0000540A0000}"/>
    <cellStyle name="Comma [0] 2 218" xfId="2643" hidden="1" xr:uid="{00000000-0005-0000-0000-0000560A0000}"/>
    <cellStyle name="Comma [0] 2 218" xfId="2644" hidden="1" xr:uid="{00000000-0005-0000-0000-0000570A0000}"/>
    <cellStyle name="Comma [0] 2 218" xfId="2646" hidden="1" xr:uid="{00000000-0005-0000-0000-0000590A0000}"/>
    <cellStyle name="Comma [0] 2 218" xfId="2647" hidden="1" xr:uid="{00000000-0005-0000-0000-00005A0A0000}"/>
    <cellStyle name="Comma [0] 2 218" xfId="2649" hidden="1" xr:uid="{00000000-0005-0000-0000-00005C0A0000}"/>
    <cellStyle name="Comma [0] 2 218" xfId="2650" hidden="1" xr:uid="{00000000-0005-0000-0000-00005D0A0000}"/>
    <cellStyle name="Comma [0] 2 218" xfId="2652" hidden="1" xr:uid="{00000000-0005-0000-0000-00005F0A0000}"/>
    <cellStyle name="Comma [0] 2 218" xfId="2654" hidden="1" xr:uid="{00000000-0005-0000-0000-0000610A0000}"/>
    <cellStyle name="Comma [0] 2 218" xfId="2655" hidden="1" xr:uid="{00000000-0005-0000-0000-0000620A0000}"/>
    <cellStyle name="Comma [0] 2 218" xfId="2657" hidden="1" xr:uid="{00000000-0005-0000-0000-0000640A0000}"/>
    <cellStyle name="Comma [0] 2 218" xfId="2658" hidden="1" xr:uid="{00000000-0005-0000-0000-0000650A0000}"/>
    <cellStyle name="Comma [0] 2 218" xfId="2661" hidden="1" xr:uid="{00000000-0005-0000-0000-0000680A0000}"/>
    <cellStyle name="Comma [0] 2 218" xfId="2662" hidden="1" xr:uid="{00000000-0005-0000-0000-0000690A0000}"/>
    <cellStyle name="Comma [0] 2 218" xfId="2664" hidden="1" xr:uid="{00000000-0005-0000-0000-00006B0A0000}"/>
    <cellStyle name="Comma [0] 2 218" xfId="2666" hidden="1" xr:uid="{00000000-0005-0000-0000-00006D0A0000}"/>
    <cellStyle name="Comma [0] 2 218" xfId="2667" hidden="1" xr:uid="{00000000-0005-0000-0000-00006E0A0000}"/>
    <cellStyle name="Comma [0] 2 218" xfId="2669" hidden="1" xr:uid="{00000000-0005-0000-0000-0000700A0000}"/>
    <cellStyle name="Comma [0] 2 218" xfId="2671" hidden="1" xr:uid="{00000000-0005-0000-0000-0000720A0000}"/>
    <cellStyle name="Comma [0] 2 218" xfId="2672" hidden="1" xr:uid="{00000000-0005-0000-0000-0000730A0000}"/>
    <cellStyle name="Comma [0] 2 218" xfId="2674" hidden="1" xr:uid="{00000000-0005-0000-0000-0000750A0000}"/>
    <cellStyle name="Comma [0] 2 218" xfId="2675" hidden="1" xr:uid="{00000000-0005-0000-0000-0000760A0000}"/>
    <cellStyle name="Comma [0] 2 218" xfId="2677" hidden="1" xr:uid="{00000000-0005-0000-0000-0000780A0000}"/>
    <cellStyle name="Comma [0] 2 218" xfId="2678" hidden="1" xr:uid="{00000000-0005-0000-0000-0000790A0000}"/>
    <cellStyle name="Comma [0] 2 218" xfId="2679" hidden="1" xr:uid="{00000000-0005-0000-0000-00007A0A0000}"/>
    <cellStyle name="Comma [0] 2 218" xfId="2681" hidden="1" xr:uid="{00000000-0005-0000-0000-00007C0A0000}"/>
    <cellStyle name="Comma [0] 2 218" xfId="2683" hidden="1" xr:uid="{00000000-0005-0000-0000-00007E0A0000}"/>
    <cellStyle name="Comma [0] 2 218" xfId="2684" hidden="1" xr:uid="{00000000-0005-0000-0000-00007F0A0000}"/>
    <cellStyle name="Comma [0] 2 218" xfId="2686" hidden="1" xr:uid="{00000000-0005-0000-0000-0000810A0000}"/>
    <cellStyle name="Comma [0] 2 218" xfId="2687" hidden="1" xr:uid="{00000000-0005-0000-0000-0000820A0000}"/>
    <cellStyle name="Comma [0] 2 218" xfId="2690" hidden="1" xr:uid="{00000000-0005-0000-0000-0000850A0000}"/>
    <cellStyle name="Comma [0] 2 218" xfId="2691" hidden="1" xr:uid="{00000000-0005-0000-0000-0000860A0000}"/>
    <cellStyle name="Comma [0] 2 218" xfId="2693" hidden="1" xr:uid="{00000000-0005-0000-0000-0000880A0000}"/>
    <cellStyle name="Comma [0] 2 218" xfId="2695" hidden="1" xr:uid="{00000000-0005-0000-0000-00008A0A0000}"/>
    <cellStyle name="Comma [0] 2 218" xfId="2696" hidden="1" xr:uid="{00000000-0005-0000-0000-00008B0A0000}"/>
    <cellStyle name="Comma [0] 2 218" xfId="2698" hidden="1" xr:uid="{00000000-0005-0000-0000-00008D0A0000}"/>
    <cellStyle name="Comma [0] 2 218" xfId="2699" hidden="1" xr:uid="{00000000-0005-0000-0000-00008E0A0000}"/>
    <cellStyle name="Comma [0] 2 218" xfId="2701" hidden="1" xr:uid="{00000000-0005-0000-0000-0000900A0000}"/>
    <cellStyle name="Comma [0] 2 218" xfId="2702" hidden="1" xr:uid="{00000000-0005-0000-0000-0000910A0000}"/>
    <cellStyle name="Comma [0] 2 218" xfId="2704" hidden="1" xr:uid="{00000000-0005-0000-0000-0000930A0000}"/>
    <cellStyle name="Comma [0] 2 218" xfId="2706" hidden="1" xr:uid="{00000000-0005-0000-0000-0000950A0000}"/>
    <cellStyle name="Comma [0] 2 218" xfId="2707" hidden="1" xr:uid="{00000000-0005-0000-0000-0000960A0000}"/>
    <cellStyle name="Comma [0] 2 218" xfId="2709" hidden="1" xr:uid="{00000000-0005-0000-0000-0000980A0000}"/>
    <cellStyle name="Comma [0] 2 218" xfId="2710" hidden="1" xr:uid="{00000000-0005-0000-0000-0000990A0000}"/>
    <cellStyle name="Comma [0] 2 218" xfId="2713" hidden="1" xr:uid="{00000000-0005-0000-0000-00009C0A0000}"/>
    <cellStyle name="Comma [0] 2 218" xfId="2714" hidden="1" xr:uid="{00000000-0005-0000-0000-00009D0A0000}"/>
    <cellStyle name="Comma [0] 2 218" xfId="2716" hidden="1" xr:uid="{00000000-0005-0000-0000-00009F0A0000}"/>
    <cellStyle name="Comma [0] 2 218" xfId="2718" hidden="1" xr:uid="{00000000-0005-0000-0000-0000A10A0000}"/>
    <cellStyle name="Comma [0] 2 218" xfId="2719" hidden="1" xr:uid="{00000000-0005-0000-0000-0000A20A0000}"/>
    <cellStyle name="Comma [0] 2 218" xfId="2721" hidden="1" xr:uid="{00000000-0005-0000-0000-0000A40A0000}"/>
    <cellStyle name="Comma [0] 2 218" xfId="2723" hidden="1" xr:uid="{00000000-0005-0000-0000-0000A60A0000}"/>
    <cellStyle name="Comma [0] 2 218" xfId="2724" hidden="1" xr:uid="{00000000-0005-0000-0000-0000A70A0000}"/>
    <cellStyle name="Comma [0] 2 218" xfId="2726" hidden="1" xr:uid="{00000000-0005-0000-0000-0000A90A0000}"/>
    <cellStyle name="Comma [0] 2 218" xfId="2727" hidden="1" xr:uid="{00000000-0005-0000-0000-0000AA0A0000}"/>
    <cellStyle name="Comma [0] 2 218" xfId="2729" hidden="1" xr:uid="{00000000-0005-0000-0000-0000AC0A0000}"/>
    <cellStyle name="Comma [0] 2 218" xfId="2730" hidden="1" xr:uid="{00000000-0005-0000-0000-0000AD0A0000}"/>
    <cellStyle name="Comma [0] 2 218" xfId="2731" hidden="1" xr:uid="{00000000-0005-0000-0000-0000AE0A0000}"/>
    <cellStyle name="Comma [0] 2 218" xfId="2733" hidden="1" xr:uid="{00000000-0005-0000-0000-0000B00A0000}"/>
    <cellStyle name="Comma [0] 2 218" xfId="2735" hidden="1" xr:uid="{00000000-0005-0000-0000-0000B20A0000}"/>
    <cellStyle name="Comma [0] 2 218" xfId="2736" hidden="1" xr:uid="{00000000-0005-0000-0000-0000B30A0000}"/>
    <cellStyle name="Comma [0] 2 218" xfId="2738" hidden="1" xr:uid="{00000000-0005-0000-0000-0000B50A0000}"/>
    <cellStyle name="Comma [0] 2 218" xfId="2739" hidden="1" xr:uid="{00000000-0005-0000-0000-0000B60A0000}"/>
    <cellStyle name="Comma [0] 2 218" xfId="2742" hidden="1" xr:uid="{00000000-0005-0000-0000-0000B90A0000}"/>
    <cellStyle name="Comma [0] 2 218" xfId="2743" hidden="1" xr:uid="{00000000-0005-0000-0000-0000BA0A0000}"/>
    <cellStyle name="Comma [0] 2 218" xfId="2745" hidden="1" xr:uid="{00000000-0005-0000-0000-0000BC0A0000}"/>
    <cellStyle name="Comma [0] 2 218" xfId="2747" hidden="1" xr:uid="{00000000-0005-0000-0000-0000BE0A0000}"/>
    <cellStyle name="Comma [0] 2 218" xfId="2748" hidden="1" xr:uid="{00000000-0005-0000-0000-0000BF0A0000}"/>
    <cellStyle name="Comma [0] 2 218" xfId="2750" hidden="1" xr:uid="{00000000-0005-0000-0000-0000C10A0000}"/>
    <cellStyle name="Comma [0] 2 218" xfId="2751" hidden="1" xr:uid="{00000000-0005-0000-0000-0000C20A0000}"/>
    <cellStyle name="Comma [0] 2 218" xfId="2753" hidden="1" xr:uid="{00000000-0005-0000-0000-0000C40A0000}"/>
    <cellStyle name="Comma [0] 2 218" xfId="2754" hidden="1" xr:uid="{00000000-0005-0000-0000-0000C50A0000}"/>
    <cellStyle name="Comma [0] 2 218" xfId="2756" hidden="1" xr:uid="{00000000-0005-0000-0000-0000C70A0000}"/>
    <cellStyle name="Comma [0] 2 218" xfId="2758" hidden="1" xr:uid="{00000000-0005-0000-0000-0000C90A0000}"/>
    <cellStyle name="Comma [0] 2 218" xfId="2759" hidden="1" xr:uid="{00000000-0005-0000-0000-0000CA0A0000}"/>
    <cellStyle name="Comma [0] 2 218" xfId="2761" hidden="1" xr:uid="{00000000-0005-0000-0000-0000CC0A0000}"/>
    <cellStyle name="Comma [0] 2 218" xfId="2762" hidden="1" xr:uid="{00000000-0005-0000-0000-0000CD0A0000}"/>
    <cellStyle name="Comma [0] 2 218" xfId="2765" hidden="1" xr:uid="{00000000-0005-0000-0000-0000D00A0000}"/>
    <cellStyle name="Comma [0] 2 218" xfId="2766" hidden="1" xr:uid="{00000000-0005-0000-0000-0000D10A0000}"/>
    <cellStyle name="Comma [0] 2 218" xfId="2768" hidden="1" xr:uid="{00000000-0005-0000-0000-0000D30A0000}"/>
    <cellStyle name="Comma [0] 2 218" xfId="2770" hidden="1" xr:uid="{00000000-0005-0000-0000-0000D50A0000}"/>
    <cellStyle name="Comma [0] 2 218" xfId="2771" hidden="1" xr:uid="{00000000-0005-0000-0000-0000D60A0000}"/>
    <cellStyle name="Comma [0] 2 218" xfId="2773" hidden="1" xr:uid="{00000000-0005-0000-0000-0000D80A0000}"/>
    <cellStyle name="Comma [0] 2 218" xfId="2775" hidden="1" xr:uid="{00000000-0005-0000-0000-0000DA0A0000}"/>
    <cellStyle name="Comma [0] 2 218" xfId="2776" hidden="1" xr:uid="{00000000-0005-0000-0000-0000DB0A0000}"/>
    <cellStyle name="Comma [0] 2 218" xfId="2778" hidden="1" xr:uid="{00000000-0005-0000-0000-0000DD0A0000}"/>
    <cellStyle name="Comma [0] 2 218" xfId="2779" hidden="1" xr:uid="{00000000-0005-0000-0000-0000DE0A0000}"/>
    <cellStyle name="Comma [0] 2 218" xfId="2781" hidden="1" xr:uid="{00000000-0005-0000-0000-0000E00A0000}"/>
    <cellStyle name="Comma [0] 2 218" xfId="2782" hidden="1" xr:uid="{00000000-0005-0000-0000-0000E10A0000}"/>
    <cellStyle name="Comma [0] 2 218" xfId="2783" hidden="1" xr:uid="{00000000-0005-0000-0000-0000E20A0000}"/>
    <cellStyle name="Comma [0] 2 218" xfId="2785" hidden="1" xr:uid="{00000000-0005-0000-0000-0000E40A0000}"/>
    <cellStyle name="Comma [0] 2 218" xfId="2787" hidden="1" xr:uid="{00000000-0005-0000-0000-0000E60A0000}"/>
    <cellStyle name="Comma [0] 2 218" xfId="2788" hidden="1" xr:uid="{00000000-0005-0000-0000-0000E70A0000}"/>
    <cellStyle name="Comma [0] 2 218" xfId="2790" hidden="1" xr:uid="{00000000-0005-0000-0000-0000E90A0000}"/>
    <cellStyle name="Comma [0] 2 218" xfId="2791" hidden="1" xr:uid="{00000000-0005-0000-0000-0000EA0A0000}"/>
    <cellStyle name="Comma [0] 2 218" xfId="2794" hidden="1" xr:uid="{00000000-0005-0000-0000-0000ED0A0000}"/>
    <cellStyle name="Comma [0] 2 218" xfId="2795" hidden="1" xr:uid="{00000000-0005-0000-0000-0000EE0A0000}"/>
    <cellStyle name="Comma [0] 2 218" xfId="2797" hidden="1" xr:uid="{00000000-0005-0000-0000-0000F00A0000}"/>
    <cellStyle name="Comma [0] 2 218" xfId="2799" hidden="1" xr:uid="{00000000-0005-0000-0000-0000F20A0000}"/>
    <cellStyle name="Comma [0] 2 218" xfId="2800" hidden="1" xr:uid="{00000000-0005-0000-0000-0000F30A0000}"/>
    <cellStyle name="Comma [0] 2 218" xfId="2802" hidden="1" xr:uid="{00000000-0005-0000-0000-0000F50A0000}"/>
    <cellStyle name="Comma [0] 2 218" xfId="2803" hidden="1" xr:uid="{00000000-0005-0000-0000-0000F60A0000}"/>
    <cellStyle name="Comma [0] 2 218" xfId="2805" hidden="1" xr:uid="{00000000-0005-0000-0000-0000F80A0000}"/>
    <cellStyle name="Comma [0] 2 218" xfId="2806" hidden="1" xr:uid="{00000000-0005-0000-0000-0000F90A0000}"/>
    <cellStyle name="Comma [0] 2 218" xfId="2808" hidden="1" xr:uid="{00000000-0005-0000-0000-0000FB0A0000}"/>
    <cellStyle name="Comma [0] 2 218" xfId="2810" hidden="1" xr:uid="{00000000-0005-0000-0000-0000FD0A0000}"/>
    <cellStyle name="Comma [0] 2 218" xfId="2811" hidden="1" xr:uid="{00000000-0005-0000-0000-0000FE0A0000}"/>
    <cellStyle name="Comma [0] 2 218" xfId="2813" hidden="1" xr:uid="{00000000-0005-0000-0000-0000000B0000}"/>
    <cellStyle name="Comma [0] 2 218" xfId="2814" hidden="1" xr:uid="{00000000-0005-0000-0000-0000010B0000}"/>
    <cellStyle name="Comma [0] 2 218" xfId="2817" hidden="1" xr:uid="{00000000-0005-0000-0000-0000040B0000}"/>
    <cellStyle name="Comma [0] 2 218" xfId="2818" hidden="1" xr:uid="{00000000-0005-0000-0000-0000050B0000}"/>
    <cellStyle name="Comma [0] 2 218" xfId="2819" hidden="1" xr:uid="{00000000-0005-0000-0000-0000060B0000}"/>
    <cellStyle name="Comma [0] 2 218" xfId="2821" hidden="1" xr:uid="{00000000-0005-0000-0000-0000080B0000}"/>
    <cellStyle name="Comma [0] 2 218" xfId="2823" hidden="1" xr:uid="{00000000-0005-0000-0000-00000A0B0000}"/>
    <cellStyle name="Comma [0] 2 218" xfId="2824" hidden="1" xr:uid="{00000000-0005-0000-0000-00000B0B0000}"/>
    <cellStyle name="Comma [0] 2 218" xfId="2826" hidden="1" xr:uid="{00000000-0005-0000-0000-00000D0B0000}"/>
    <cellStyle name="Comma [0] 2 218" xfId="2828" hidden="1" xr:uid="{00000000-0005-0000-0000-00000F0B0000}"/>
    <cellStyle name="Comma [0] 2 218" xfId="2829" hidden="1" xr:uid="{00000000-0005-0000-0000-0000100B0000}"/>
    <cellStyle name="Comma [0] 2 218" xfId="2831" hidden="1" xr:uid="{00000000-0005-0000-0000-0000120B0000}"/>
    <cellStyle name="Comma [0] 2 218" xfId="2832" hidden="1" xr:uid="{00000000-0005-0000-0000-0000130B0000}"/>
    <cellStyle name="Comma [0] 2 218" xfId="2834" hidden="1" xr:uid="{00000000-0005-0000-0000-0000150B0000}"/>
    <cellStyle name="Comma [0] 2 218" xfId="2835" hidden="1" xr:uid="{00000000-0005-0000-0000-0000160B0000}"/>
    <cellStyle name="Comma [0] 2 218" xfId="2836" hidden="1" xr:uid="{00000000-0005-0000-0000-0000170B0000}"/>
    <cellStyle name="Comma [0] 2 218" xfId="2838" hidden="1" xr:uid="{00000000-0005-0000-0000-0000190B0000}"/>
    <cellStyle name="Comma [0] 2 218" xfId="2840" hidden="1" xr:uid="{00000000-0005-0000-0000-00001B0B0000}"/>
    <cellStyle name="Comma [0] 2 218" xfId="2841" hidden="1" xr:uid="{00000000-0005-0000-0000-00001C0B0000}"/>
    <cellStyle name="Comma [0] 2 218" xfId="2843" hidden="1" xr:uid="{00000000-0005-0000-0000-00001E0B0000}"/>
    <cellStyle name="Comma [0] 2 218" xfId="2844" hidden="1" xr:uid="{00000000-0005-0000-0000-00001F0B0000}"/>
    <cellStyle name="Comma [0] 2 218" xfId="2847" hidden="1" xr:uid="{00000000-0005-0000-0000-0000220B0000}"/>
    <cellStyle name="Comma [0] 2 218" xfId="2848" hidden="1" xr:uid="{00000000-0005-0000-0000-0000230B0000}"/>
    <cellStyle name="Comma [0] 2 218" xfId="2850" hidden="1" xr:uid="{00000000-0005-0000-0000-0000250B0000}"/>
    <cellStyle name="Comma [0] 2 218" xfId="2852" hidden="1" xr:uid="{00000000-0005-0000-0000-0000270B0000}"/>
    <cellStyle name="Comma [0] 2 218" xfId="2853" hidden="1" xr:uid="{00000000-0005-0000-0000-0000280B0000}"/>
    <cellStyle name="Comma [0] 2 218" xfId="2855" hidden="1" xr:uid="{00000000-0005-0000-0000-00002A0B0000}"/>
    <cellStyle name="Comma [0] 2 218" xfId="2856" hidden="1" xr:uid="{00000000-0005-0000-0000-00002B0B0000}"/>
    <cellStyle name="Comma [0] 2 218" xfId="2858" hidden="1" xr:uid="{00000000-0005-0000-0000-00002D0B0000}"/>
    <cellStyle name="Comma [0] 2 218" xfId="2860" hidden="1" xr:uid="{00000000-0005-0000-0000-00002F0B0000}"/>
    <cellStyle name="Comma [0] 2 218" xfId="2862" hidden="1" xr:uid="{00000000-0005-0000-0000-0000310B0000}"/>
    <cellStyle name="Comma [0] 2 218" xfId="2863" hidden="1" xr:uid="{00000000-0005-0000-0000-0000320B0000}"/>
    <cellStyle name="Comma [0] 2 218" xfId="2865" hidden="1" xr:uid="{00000000-0005-0000-0000-0000340B0000}"/>
    <cellStyle name="Comma [0] 2 218" xfId="2866" hidden="1" xr:uid="{00000000-0005-0000-0000-0000350B0000}"/>
    <cellStyle name="Comma [0] 2 218" xfId="2869" hidden="1" xr:uid="{00000000-0005-0000-0000-0000380B0000}"/>
    <cellStyle name="Comma [0] 2 218" xfId="2870" hidden="1" xr:uid="{00000000-0005-0000-0000-0000390B0000}"/>
    <cellStyle name="Comma [0] 2 218" xfId="2872" hidden="1" xr:uid="{00000000-0005-0000-0000-00003B0B0000}"/>
    <cellStyle name="Comma [0] 2 218" xfId="2874" hidden="1" xr:uid="{00000000-0005-0000-0000-00003D0B0000}"/>
    <cellStyle name="Comma [0] 2 218" xfId="2875" hidden="1" xr:uid="{00000000-0005-0000-0000-00003E0B0000}"/>
    <cellStyle name="Comma [0] 2 218" xfId="2877" hidden="1" xr:uid="{00000000-0005-0000-0000-0000400B0000}"/>
    <cellStyle name="Comma [0] 2 218" xfId="2879" hidden="1" xr:uid="{00000000-0005-0000-0000-0000420B0000}"/>
    <cellStyle name="Comma [0] 2 218" xfId="2880" hidden="1" xr:uid="{00000000-0005-0000-0000-0000430B0000}"/>
    <cellStyle name="Comma [0] 2 218" xfId="2882" hidden="1" xr:uid="{00000000-0005-0000-0000-0000450B0000}"/>
    <cellStyle name="Comma [0] 2 218" xfId="2883" hidden="1" xr:uid="{00000000-0005-0000-0000-0000460B0000}"/>
    <cellStyle name="Comma [0] 2 218" xfId="2885" hidden="1" xr:uid="{00000000-0005-0000-0000-0000480B0000}"/>
    <cellStyle name="Comma [0] 2 218" xfId="2886" hidden="1" xr:uid="{00000000-0005-0000-0000-0000490B0000}"/>
    <cellStyle name="Comma [0] 2 218" xfId="2887" hidden="1" xr:uid="{00000000-0005-0000-0000-00004A0B0000}"/>
    <cellStyle name="Comma [0] 2 218" xfId="2889" hidden="1" xr:uid="{00000000-0005-0000-0000-00004C0B0000}"/>
    <cellStyle name="Comma [0] 2 218" xfId="2891" hidden="1" xr:uid="{00000000-0005-0000-0000-00004E0B0000}"/>
    <cellStyle name="Comma [0] 2 218" xfId="2892" hidden="1" xr:uid="{00000000-0005-0000-0000-00004F0B0000}"/>
    <cellStyle name="Comma [0] 2 218" xfId="2894" hidden="1" xr:uid="{00000000-0005-0000-0000-0000510B0000}"/>
    <cellStyle name="Comma [0] 2 218" xfId="2895" hidden="1" xr:uid="{00000000-0005-0000-0000-0000520B0000}"/>
    <cellStyle name="Comma [0] 2 218" xfId="2898" hidden="1" xr:uid="{00000000-0005-0000-0000-0000550B0000}"/>
    <cellStyle name="Comma [0] 2 218" xfId="2899" hidden="1" xr:uid="{00000000-0005-0000-0000-0000560B0000}"/>
    <cellStyle name="Comma [0] 2 218" xfId="2901" hidden="1" xr:uid="{00000000-0005-0000-0000-0000580B0000}"/>
    <cellStyle name="Comma [0] 2 218" xfId="2903" hidden="1" xr:uid="{00000000-0005-0000-0000-00005A0B0000}"/>
    <cellStyle name="Comma [0] 2 218" xfId="2904" hidden="1" xr:uid="{00000000-0005-0000-0000-00005B0B0000}"/>
    <cellStyle name="Comma [0] 2 218" xfId="2906" hidden="1" xr:uid="{00000000-0005-0000-0000-00005D0B0000}"/>
    <cellStyle name="Comma [0] 2 218" xfId="2907" hidden="1" xr:uid="{00000000-0005-0000-0000-00005E0B0000}"/>
    <cellStyle name="Comma [0] 2 218" xfId="2909" hidden="1" xr:uid="{00000000-0005-0000-0000-0000600B0000}"/>
    <cellStyle name="Comma [0] 2 218" xfId="2910" hidden="1" xr:uid="{00000000-0005-0000-0000-0000610B0000}"/>
    <cellStyle name="Comma [0] 2 218" xfId="2912" hidden="1" xr:uid="{00000000-0005-0000-0000-0000630B0000}"/>
    <cellStyle name="Comma [0] 2 218" xfId="2914" hidden="1" xr:uid="{00000000-0005-0000-0000-0000650B0000}"/>
    <cellStyle name="Comma [0] 2 218" xfId="2915" hidden="1" xr:uid="{00000000-0005-0000-0000-0000660B0000}"/>
    <cellStyle name="Comma [0] 2 218" xfId="2917" hidden="1" xr:uid="{00000000-0005-0000-0000-0000680B0000}"/>
    <cellStyle name="Comma [0] 2 218" xfId="2918" hidden="1" xr:uid="{00000000-0005-0000-0000-0000690B0000}"/>
    <cellStyle name="Comma [0] 2 218" xfId="2921" hidden="1" xr:uid="{00000000-0005-0000-0000-00006C0B0000}"/>
    <cellStyle name="Comma [0] 2 218" xfId="2922" hidden="1" xr:uid="{00000000-0005-0000-0000-00006D0B0000}"/>
    <cellStyle name="Comma [0] 2 218" xfId="2924" hidden="1" xr:uid="{00000000-0005-0000-0000-00006F0B0000}"/>
    <cellStyle name="Comma [0] 2 218" xfId="2926" hidden="1" xr:uid="{00000000-0005-0000-0000-0000710B0000}"/>
    <cellStyle name="Comma [0] 2 218" xfId="2927" hidden="1" xr:uid="{00000000-0005-0000-0000-0000720B0000}"/>
    <cellStyle name="Comma [0] 2 218" xfId="2929" hidden="1" xr:uid="{00000000-0005-0000-0000-0000740B0000}"/>
    <cellStyle name="Comma [0] 2 218" xfId="2931" hidden="1" xr:uid="{00000000-0005-0000-0000-0000760B0000}"/>
    <cellStyle name="Comma [0] 2 218" xfId="2932" hidden="1" xr:uid="{00000000-0005-0000-0000-0000770B0000}"/>
    <cellStyle name="Comma [0] 2 218" xfId="2934" hidden="1" xr:uid="{00000000-0005-0000-0000-0000790B0000}"/>
    <cellStyle name="Comma [0] 2 218" xfId="2935" hidden="1" xr:uid="{00000000-0005-0000-0000-00007A0B0000}"/>
    <cellStyle name="Comma [0] 2 218" xfId="2937" hidden="1" xr:uid="{00000000-0005-0000-0000-00007C0B0000}"/>
    <cellStyle name="Comma [0] 2 218" xfId="2938" hidden="1" xr:uid="{00000000-0005-0000-0000-00007D0B0000}"/>
    <cellStyle name="Comma [0] 2 218" xfId="2940" hidden="1" xr:uid="{00000000-0005-0000-0000-00007F0B0000}"/>
    <cellStyle name="Comma [0] 2 218" xfId="2942" hidden="1" xr:uid="{00000000-0005-0000-0000-0000810B0000}"/>
    <cellStyle name="Comma [0] 2 218" xfId="2943" hidden="1" xr:uid="{00000000-0005-0000-0000-0000820B0000}"/>
    <cellStyle name="Comma [0] 2 218" xfId="2945" hidden="1" xr:uid="{00000000-0005-0000-0000-0000840B0000}"/>
    <cellStyle name="Comma [0] 2 218" xfId="2946" hidden="1" xr:uid="{00000000-0005-0000-0000-0000850B0000}"/>
    <cellStyle name="Comma [0] 2 218" xfId="2949" hidden="1" xr:uid="{00000000-0005-0000-0000-0000880B0000}"/>
    <cellStyle name="Comma [0] 2 218" xfId="2950" hidden="1" xr:uid="{00000000-0005-0000-0000-0000890B0000}"/>
    <cellStyle name="Comma [0] 2 218" xfId="2952" hidden="1" xr:uid="{00000000-0005-0000-0000-00008B0B0000}"/>
    <cellStyle name="Comma [0] 2 218" xfId="2954" hidden="1" xr:uid="{00000000-0005-0000-0000-00008D0B0000}"/>
    <cellStyle name="Comma [0] 2 218" xfId="2955" hidden="1" xr:uid="{00000000-0005-0000-0000-00008E0B0000}"/>
    <cellStyle name="Comma [0] 2 218" xfId="2957" hidden="1" xr:uid="{00000000-0005-0000-0000-0000900B0000}"/>
    <cellStyle name="Comma [0] 2 218" xfId="2958" hidden="1" xr:uid="{00000000-0005-0000-0000-0000910B0000}"/>
    <cellStyle name="Comma [0] 2 218" xfId="2964" hidden="1" xr:uid="{00000000-0005-0000-0000-0000970B0000}"/>
    <cellStyle name="Comma [0] 2 218" xfId="2965" hidden="1" xr:uid="{00000000-0005-0000-0000-0000980B0000}"/>
    <cellStyle name="Comma [0] 2 218" xfId="2967" hidden="1" xr:uid="{00000000-0005-0000-0000-00009A0B0000}"/>
    <cellStyle name="Comma [0] 2 218" xfId="2970" hidden="1" xr:uid="{00000000-0005-0000-0000-00009D0B0000}"/>
    <cellStyle name="Comma [0] 2 218" xfId="2971" hidden="1" xr:uid="{00000000-0005-0000-0000-00009E0B0000}"/>
    <cellStyle name="Comma [0] 2 218" xfId="2972" hidden="1" xr:uid="{00000000-0005-0000-0000-00009F0B0000}"/>
    <cellStyle name="Comma [0] 2 218" xfId="2974" hidden="1" xr:uid="{00000000-0005-0000-0000-0000A10B0000}"/>
    <cellStyle name="Comma [0] 2 218" xfId="2976" hidden="1" xr:uid="{00000000-0005-0000-0000-0000A30B0000}"/>
    <cellStyle name="Comma [0] 2 218" xfId="2978" hidden="1" xr:uid="{00000000-0005-0000-0000-0000A50B0000}"/>
    <cellStyle name="Comma [0] 2 218" xfId="2979" hidden="1" xr:uid="{00000000-0005-0000-0000-0000A60B0000}"/>
    <cellStyle name="Comma [0] 2 218" xfId="2981" hidden="1" xr:uid="{00000000-0005-0000-0000-0000A80B0000}"/>
    <cellStyle name="Comma [0] 2 218" xfId="2982" hidden="1" xr:uid="{00000000-0005-0000-0000-0000A90B0000}"/>
    <cellStyle name="Comma [0] 2 218" xfId="2984" hidden="1" xr:uid="{00000000-0005-0000-0000-0000AB0B0000}"/>
    <cellStyle name="Comma [0] 2 218" xfId="2986" hidden="1" xr:uid="{00000000-0005-0000-0000-0000AD0B0000}"/>
    <cellStyle name="Comma [0] 2 218" xfId="2988" hidden="1" xr:uid="{00000000-0005-0000-0000-0000AF0B0000}"/>
    <cellStyle name="Comma [0] 2 218" xfId="2989" hidden="1" xr:uid="{00000000-0005-0000-0000-0000B00B0000}"/>
    <cellStyle name="Comma [0] 2 218" xfId="2991" hidden="1" xr:uid="{00000000-0005-0000-0000-0000B20B0000}"/>
    <cellStyle name="Comma [0] 2 218" xfId="2992" hidden="1" xr:uid="{00000000-0005-0000-0000-0000B30B0000}"/>
    <cellStyle name="Comma [0] 2 218" xfId="2995" hidden="1" xr:uid="{00000000-0005-0000-0000-0000B60B0000}"/>
    <cellStyle name="Comma [0] 2 218" xfId="2998" hidden="1" xr:uid="{00000000-0005-0000-0000-0000B90B0000}"/>
    <cellStyle name="Comma [0] 2 218" xfId="2999" hidden="1" xr:uid="{00000000-0005-0000-0000-0000BA0B0000}"/>
    <cellStyle name="Comma [0] 2 218" xfId="3000" hidden="1" xr:uid="{00000000-0005-0000-0000-0000BB0B0000}"/>
    <cellStyle name="Comma [0] 2 218" xfId="3002" hidden="1" xr:uid="{00000000-0005-0000-0000-0000BD0B0000}"/>
    <cellStyle name="Comma [0] 2 218" xfId="3003" hidden="1" xr:uid="{00000000-0005-0000-0000-0000BE0B0000}"/>
    <cellStyle name="Comma [0] 2 218" xfId="3004" hidden="1" xr:uid="{00000000-0005-0000-0000-0000BF0B0000}"/>
    <cellStyle name="Comma [0] 2 218" xfId="3007" hidden="1" xr:uid="{00000000-0005-0000-0000-0000C20B0000}"/>
    <cellStyle name="Comma [0] 2 218" xfId="3008" hidden="1" xr:uid="{00000000-0005-0000-0000-0000C30B0000}"/>
    <cellStyle name="Comma [0] 2 218" xfId="3009" hidden="1" xr:uid="{00000000-0005-0000-0000-0000C40B0000}"/>
    <cellStyle name="Comma [0] 2 218" xfId="3011" hidden="1" xr:uid="{00000000-0005-0000-0000-0000C60B0000}"/>
    <cellStyle name="Comma [0] 2 218" xfId="3013" hidden="1" xr:uid="{00000000-0005-0000-0000-0000C80B0000}"/>
    <cellStyle name="Comma [0] 2 218" xfId="3015" hidden="1" xr:uid="{00000000-0005-0000-0000-0000CA0B0000}"/>
    <cellStyle name="Comma [0] 2 218" xfId="3016" hidden="1" xr:uid="{00000000-0005-0000-0000-0000CB0B0000}"/>
    <cellStyle name="Comma [0] 2 218" xfId="3017" hidden="1" xr:uid="{00000000-0005-0000-0000-0000CC0B0000}"/>
    <cellStyle name="Comma [0] 2 218" xfId="3018" hidden="1" xr:uid="{00000000-0005-0000-0000-0000CD0B0000}"/>
    <cellStyle name="Comma [0] 2 218" xfId="3021" hidden="1" xr:uid="{00000000-0005-0000-0000-0000D00B0000}"/>
    <cellStyle name="Comma [0] 2 218" xfId="3022" hidden="1" xr:uid="{00000000-0005-0000-0000-0000D10B0000}"/>
    <cellStyle name="Comma [0] 2 218" xfId="3023" hidden="1" xr:uid="{00000000-0005-0000-0000-0000D20B0000}"/>
    <cellStyle name="Comma [0] 2 218" xfId="3025" hidden="1" xr:uid="{00000000-0005-0000-0000-0000D40B0000}"/>
    <cellStyle name="Comma [0] 2 218" xfId="3026" hidden="1" xr:uid="{00000000-0005-0000-0000-0000D50B0000}"/>
    <cellStyle name="Comma [0] 2 218" xfId="3027" hidden="1" xr:uid="{00000000-0005-0000-0000-0000D60B0000}"/>
    <cellStyle name="Comma [0] 2 218" xfId="3029" hidden="1" xr:uid="{00000000-0005-0000-0000-0000D80B0000}"/>
    <cellStyle name="Comma [0] 2 218" xfId="3032" hidden="1" xr:uid="{00000000-0005-0000-0000-0000DB0B0000}"/>
    <cellStyle name="Comma [0] 2 218" xfId="3033" hidden="1" xr:uid="{00000000-0005-0000-0000-0000DC0B0000}"/>
    <cellStyle name="Comma [0] 2 218" xfId="3034" hidden="1" xr:uid="{00000000-0005-0000-0000-0000DD0B0000}"/>
    <cellStyle name="Comma [0] 2 218" xfId="3036" hidden="1" xr:uid="{00000000-0005-0000-0000-0000DF0B0000}"/>
    <cellStyle name="Comma [0] 2 218" xfId="3037" hidden="1" xr:uid="{00000000-0005-0000-0000-0000E00B0000}"/>
    <cellStyle name="Comma [0] 2 218" xfId="3038" hidden="1" xr:uid="{00000000-0005-0000-0000-0000E10B0000}"/>
    <cellStyle name="Comma [0] 2 218" xfId="3041" hidden="1" xr:uid="{00000000-0005-0000-0000-0000E40B0000}"/>
    <cellStyle name="Comma [0] 2 218" xfId="3042" hidden="1" xr:uid="{00000000-0005-0000-0000-0000E50B0000}"/>
    <cellStyle name="Comma [0] 2 218" xfId="3043" hidden="1" xr:uid="{00000000-0005-0000-0000-0000E60B0000}"/>
    <cellStyle name="Comma [0] 2 218" xfId="3045" hidden="1" xr:uid="{00000000-0005-0000-0000-0000E80B0000}"/>
    <cellStyle name="Comma [0] 2 218" xfId="3047" hidden="1" xr:uid="{00000000-0005-0000-0000-0000EA0B0000}"/>
    <cellStyle name="Comma [0] 2 218" xfId="3050" hidden="1" xr:uid="{00000000-0005-0000-0000-0000ED0B0000}"/>
    <cellStyle name="Comma [0] 2 218" xfId="3051" hidden="1" xr:uid="{00000000-0005-0000-0000-0000EE0B0000}"/>
    <cellStyle name="Comma [0] 2 218" xfId="3052" hidden="1" xr:uid="{00000000-0005-0000-0000-0000EF0B0000}"/>
    <cellStyle name="Comma [0] 2 218" xfId="3053" hidden="1" xr:uid="{00000000-0005-0000-0000-0000F00B0000}"/>
    <cellStyle name="Comma [0] 2 218" xfId="3057" hidden="1" xr:uid="{00000000-0005-0000-0000-0000F40B0000}"/>
    <cellStyle name="Comma [0] 2 218" xfId="3058" hidden="1" xr:uid="{00000000-0005-0000-0000-0000F50B0000}"/>
    <cellStyle name="Comma [0] 2 218" xfId="3059" hidden="1" xr:uid="{00000000-0005-0000-0000-0000F60B0000}"/>
    <cellStyle name="Comma [0] 2 218" xfId="3060" hidden="1" xr:uid="{00000000-0005-0000-0000-0000F70B0000}"/>
    <cellStyle name="Comma [0] 2 218" xfId="3062" hidden="1" xr:uid="{00000000-0005-0000-0000-0000F90B0000}"/>
    <cellStyle name="Comma [0] 2 218" xfId="3065" hidden="1" xr:uid="{00000000-0005-0000-0000-0000FC0B0000}"/>
    <cellStyle name="Comma [0] 2 218" xfId="3066" hidden="1" xr:uid="{00000000-0005-0000-0000-0000FD0B0000}"/>
    <cellStyle name="Comma [0] 2 218" xfId="3067" hidden="1" xr:uid="{00000000-0005-0000-0000-0000FE0B0000}"/>
    <cellStyle name="Comma [0] 2 218" xfId="3070" hidden="1" xr:uid="{00000000-0005-0000-0000-0000010C0000}"/>
    <cellStyle name="Comma [0] 2 218" xfId="3071" hidden="1" xr:uid="{00000000-0005-0000-0000-0000020C0000}"/>
    <cellStyle name="Comma [0] 2 218" xfId="3072" hidden="1" xr:uid="{00000000-0005-0000-0000-0000030C0000}"/>
    <cellStyle name="Comma [0] 2 218" xfId="3074" hidden="1" xr:uid="{00000000-0005-0000-0000-0000050C0000}"/>
    <cellStyle name="Comma [0] 2 218" xfId="3076" hidden="1" xr:uid="{00000000-0005-0000-0000-0000070C0000}"/>
    <cellStyle name="Comma [0] 2 218" xfId="3078" hidden="1" xr:uid="{00000000-0005-0000-0000-0000090C0000}"/>
    <cellStyle name="Comma [0] 2 218" xfId="3079" hidden="1" xr:uid="{00000000-0005-0000-0000-00000A0C0000}"/>
    <cellStyle name="Comma [0] 2 218" xfId="3083" hidden="1" xr:uid="{00000000-0005-0000-0000-00000E0C0000}"/>
    <cellStyle name="Comma [0] 2 218" xfId="3084" hidden="1" xr:uid="{00000000-0005-0000-0000-00000F0C0000}"/>
    <cellStyle name="Comma [0] 2 218" xfId="3085" hidden="1" xr:uid="{00000000-0005-0000-0000-0000100C0000}"/>
    <cellStyle name="Comma [0] 2 218" xfId="3086" hidden="1" xr:uid="{00000000-0005-0000-0000-0000110C0000}"/>
    <cellStyle name="Comma [0] 2 218" xfId="3087" hidden="1" xr:uid="{00000000-0005-0000-0000-0000120C0000}"/>
    <cellStyle name="Comma [0] 2 218" xfId="3090" hidden="1" xr:uid="{00000000-0005-0000-0000-0000150C0000}"/>
    <cellStyle name="Comma [0] 2 218" xfId="3091" hidden="1" xr:uid="{00000000-0005-0000-0000-0000160C0000}"/>
    <cellStyle name="Comma [0] 2 218" xfId="3092" hidden="1" xr:uid="{00000000-0005-0000-0000-0000170C0000}"/>
    <cellStyle name="Comma [0] 2 218" xfId="3094" hidden="1" xr:uid="{00000000-0005-0000-0000-0000190C0000}"/>
    <cellStyle name="Comma [0] 2 218" xfId="3096" hidden="1" xr:uid="{00000000-0005-0000-0000-00001B0C0000}"/>
    <cellStyle name="Comma [0] 2 218" xfId="3098" hidden="1" xr:uid="{00000000-0005-0000-0000-00001D0C0000}"/>
    <cellStyle name="Comma [0] 2 218" xfId="3099" hidden="1" xr:uid="{00000000-0005-0000-0000-00001E0C0000}"/>
    <cellStyle name="Comma [0] 2 218" xfId="3100" hidden="1" xr:uid="{00000000-0005-0000-0000-00001F0C0000}"/>
    <cellStyle name="Comma [0] 2 218" xfId="3102" hidden="1" xr:uid="{00000000-0005-0000-0000-0000210C0000}"/>
    <cellStyle name="Comma [0] 2 218" xfId="3105" hidden="1" xr:uid="{00000000-0005-0000-0000-0000240C0000}"/>
    <cellStyle name="Comma [0] 2 218" xfId="3106" hidden="1" xr:uid="{00000000-0005-0000-0000-0000250C0000}"/>
    <cellStyle name="Comma [0] 2 218" xfId="3107" hidden="1" xr:uid="{00000000-0005-0000-0000-0000260C0000}"/>
    <cellStyle name="Comma [0] 2 218" xfId="3109" hidden="1" xr:uid="{00000000-0005-0000-0000-0000280C0000}"/>
    <cellStyle name="Comma [0] 2 218" xfId="3110" hidden="1" xr:uid="{00000000-0005-0000-0000-0000290C0000}"/>
    <cellStyle name="Comma [0] 2 218" xfId="3111" hidden="1" xr:uid="{00000000-0005-0000-0000-00002A0C0000}"/>
    <cellStyle name="Comma [0] 2 218" xfId="3113" hidden="1" xr:uid="{00000000-0005-0000-0000-00002C0C0000}"/>
    <cellStyle name="Comma [0] 2 218" xfId="3115" hidden="1" xr:uid="{00000000-0005-0000-0000-00002E0C0000}"/>
    <cellStyle name="Comma [0] 2 218" xfId="3117" hidden="1" xr:uid="{00000000-0005-0000-0000-0000300C0000}"/>
    <cellStyle name="Comma [0] 2 218" xfId="3118" hidden="1" xr:uid="{00000000-0005-0000-0000-0000310C0000}"/>
    <cellStyle name="Comma [0] 2 218" xfId="3119" hidden="1" xr:uid="{00000000-0005-0000-0000-0000320C0000}"/>
    <cellStyle name="Comma [0] 2 218" xfId="3121" hidden="1" xr:uid="{00000000-0005-0000-0000-0000340C0000}"/>
    <cellStyle name="Comma [0] 2 218" xfId="3124" hidden="1" xr:uid="{00000000-0005-0000-0000-0000370C0000}"/>
    <cellStyle name="Comma [0] 2 218" xfId="3125" hidden="1" xr:uid="{00000000-0005-0000-0000-0000380C0000}"/>
    <cellStyle name="Comma [0] 2 218" xfId="3126" hidden="1" xr:uid="{00000000-0005-0000-0000-0000390C0000}"/>
    <cellStyle name="Comma [0] 2 218" xfId="3128" hidden="1" xr:uid="{00000000-0005-0000-0000-00003B0C0000}"/>
    <cellStyle name="Comma [0] 2 218" xfId="3130" hidden="1" xr:uid="{00000000-0005-0000-0000-00003D0C0000}"/>
    <cellStyle name="Comma [0] 2 218" xfId="3132" hidden="1" xr:uid="{00000000-0005-0000-0000-00003F0C0000}"/>
    <cellStyle name="Comma [0] 2 218" xfId="3133" hidden="1" xr:uid="{00000000-0005-0000-0000-0000400C0000}"/>
    <cellStyle name="Comma [0] 2 218" xfId="3135" hidden="1" xr:uid="{00000000-0005-0000-0000-0000420C0000}"/>
    <cellStyle name="Comma [0] 2 218" xfId="3136" hidden="1" xr:uid="{00000000-0005-0000-0000-0000430C0000}"/>
    <cellStyle name="Comma [0] 2 218" xfId="3139" hidden="1" xr:uid="{00000000-0005-0000-0000-0000460C0000}"/>
    <cellStyle name="Comma [0] 2 218" xfId="3140" hidden="1" xr:uid="{00000000-0005-0000-0000-0000470C0000}"/>
    <cellStyle name="Comma [0] 2 218" xfId="3141" hidden="1" xr:uid="{00000000-0005-0000-0000-0000480C0000}"/>
    <cellStyle name="Comma [0] 2 218" xfId="3143" hidden="1" xr:uid="{00000000-0005-0000-0000-00004A0C0000}"/>
    <cellStyle name="Comma [0] 2 218" xfId="3145" hidden="1" xr:uid="{00000000-0005-0000-0000-00004C0C0000}"/>
    <cellStyle name="Comma [0] 2 218" xfId="3146" hidden="1" xr:uid="{00000000-0005-0000-0000-00004D0C0000}"/>
    <cellStyle name="Comma [0] 2 218" xfId="3149" hidden="1" xr:uid="{00000000-0005-0000-0000-0000500C0000}"/>
    <cellStyle name="Comma [0] 2 218" xfId="3152" hidden="1" xr:uid="{00000000-0005-0000-0000-0000530C0000}"/>
    <cellStyle name="Comma [0] 2 218" xfId="3153" hidden="1" xr:uid="{00000000-0005-0000-0000-0000540C0000}"/>
    <cellStyle name="Comma [0] 2 218" xfId="3154" hidden="1" xr:uid="{00000000-0005-0000-0000-0000550C0000}"/>
    <cellStyle name="Comma [0] 2 218" xfId="3156" hidden="1" xr:uid="{00000000-0005-0000-0000-0000570C0000}"/>
    <cellStyle name="Comma [0] 2 218" xfId="3157" hidden="1" xr:uid="{00000000-0005-0000-0000-0000580C0000}"/>
    <cellStyle name="Comma [0] 2 218" xfId="3158" hidden="1" xr:uid="{00000000-0005-0000-0000-0000590C0000}"/>
    <cellStyle name="Comma [0] 2 218" xfId="3161" hidden="1" xr:uid="{00000000-0005-0000-0000-00005C0C0000}"/>
    <cellStyle name="Comma [0] 2 218" xfId="3162" hidden="1" xr:uid="{00000000-0005-0000-0000-00005D0C0000}"/>
    <cellStyle name="Comma [0] 2 218" xfId="3163" hidden="1" xr:uid="{00000000-0005-0000-0000-00005E0C0000}"/>
    <cellStyle name="Comma [0] 2 218" xfId="3165" hidden="1" xr:uid="{00000000-0005-0000-0000-0000600C0000}"/>
    <cellStyle name="Comma [0] 2 218" xfId="3167" hidden="1" xr:uid="{00000000-0005-0000-0000-0000620C0000}"/>
    <cellStyle name="Comma [0] 2 218" xfId="3169" hidden="1" xr:uid="{00000000-0005-0000-0000-0000640C0000}"/>
    <cellStyle name="Comma [0] 2 218" xfId="3170" hidden="1" xr:uid="{00000000-0005-0000-0000-0000650C0000}"/>
    <cellStyle name="Comma [0] 2 218" xfId="3171" hidden="1" xr:uid="{00000000-0005-0000-0000-0000660C0000}"/>
    <cellStyle name="Comma [0] 2 218" xfId="3172" hidden="1" xr:uid="{00000000-0005-0000-0000-0000670C0000}"/>
    <cellStyle name="Comma [0] 2 218" xfId="3175" hidden="1" xr:uid="{00000000-0005-0000-0000-00006A0C0000}"/>
    <cellStyle name="Comma [0] 2 218" xfId="3176" hidden="1" xr:uid="{00000000-0005-0000-0000-00006B0C0000}"/>
    <cellStyle name="Comma [0] 2 218" xfId="3177" hidden="1" xr:uid="{00000000-0005-0000-0000-00006C0C0000}"/>
    <cellStyle name="Comma [0] 2 218" xfId="3179" hidden="1" xr:uid="{00000000-0005-0000-0000-00006E0C0000}"/>
    <cellStyle name="Comma [0] 2 218" xfId="3180" hidden="1" xr:uid="{00000000-0005-0000-0000-00006F0C0000}"/>
    <cellStyle name="Comma [0] 2 218" xfId="3181" hidden="1" xr:uid="{00000000-0005-0000-0000-0000700C0000}"/>
    <cellStyle name="Comma [0] 2 218" xfId="3182" hidden="1" xr:uid="{00000000-0005-0000-0000-0000710C0000}"/>
    <cellStyle name="Comma [0] 2 218" xfId="3183" hidden="1" xr:uid="{00000000-0005-0000-0000-0000720C0000}"/>
    <cellStyle name="Comma [0] 2 218" xfId="3185" hidden="1" xr:uid="{00000000-0005-0000-0000-0000740C0000}"/>
    <cellStyle name="Comma [0] 2 218" xfId="3188" hidden="1" xr:uid="{00000000-0005-0000-0000-0000770C0000}"/>
    <cellStyle name="Comma [0] 2 218" xfId="3189" hidden="1" xr:uid="{00000000-0005-0000-0000-0000780C0000}"/>
    <cellStyle name="Comma [0] 2 218" xfId="3190" hidden="1" xr:uid="{00000000-0005-0000-0000-0000790C0000}"/>
    <cellStyle name="Comma [0] 2 218" xfId="3192" hidden="1" xr:uid="{00000000-0005-0000-0000-00007B0C0000}"/>
    <cellStyle name="Comma [0] 2 218" xfId="3193" hidden="1" xr:uid="{00000000-0005-0000-0000-00007C0C0000}"/>
    <cellStyle name="Comma [0] 2 218" xfId="3194" hidden="1" xr:uid="{00000000-0005-0000-0000-00007D0C0000}"/>
    <cellStyle name="Comma [0] 2 218" xfId="3197" hidden="1" xr:uid="{00000000-0005-0000-0000-0000800C0000}"/>
    <cellStyle name="Comma [0] 2 218" xfId="3198" hidden="1" xr:uid="{00000000-0005-0000-0000-0000810C0000}"/>
    <cellStyle name="Comma [0] 2 218" xfId="3199" hidden="1" xr:uid="{00000000-0005-0000-0000-0000820C0000}"/>
    <cellStyle name="Comma [0] 2 218" xfId="3201" hidden="1" xr:uid="{00000000-0005-0000-0000-0000840C0000}"/>
    <cellStyle name="Comma [0] 2 218" xfId="3203" hidden="1" xr:uid="{00000000-0005-0000-0000-0000860C0000}"/>
    <cellStyle name="Comma [0] 2 218" xfId="3205" hidden="1" xr:uid="{00000000-0005-0000-0000-0000880C0000}"/>
    <cellStyle name="Comma [0] 2 218" xfId="3207" hidden="1" xr:uid="{00000000-0005-0000-0000-00008A0C0000}"/>
    <cellStyle name="Comma [0] 2 218" xfId="3208" hidden="1" xr:uid="{00000000-0005-0000-0000-00008B0C0000}"/>
    <cellStyle name="Comma [0] 2 218" xfId="3210" hidden="1" xr:uid="{00000000-0005-0000-0000-00008D0C0000}"/>
    <cellStyle name="Comma [0] 2 218" xfId="3212" hidden="1" xr:uid="{00000000-0005-0000-0000-00008F0C0000}"/>
    <cellStyle name="Comma [0] 2 218" xfId="3214" hidden="1" xr:uid="{00000000-0005-0000-0000-0000910C0000}"/>
    <cellStyle name="Comma [0] 2 218" xfId="3215" hidden="1" xr:uid="{00000000-0005-0000-0000-0000920C0000}"/>
    <cellStyle name="Comma [0] 2 218" xfId="3216" hidden="1" xr:uid="{00000000-0005-0000-0000-0000930C0000}"/>
    <cellStyle name="Comma [0] 2 218" xfId="3218" hidden="1" xr:uid="{00000000-0005-0000-0000-0000950C0000}"/>
    <cellStyle name="Comma [0] 2 218" xfId="3220" hidden="1" xr:uid="{00000000-0005-0000-0000-0000970C0000}"/>
    <cellStyle name="Comma [0] 2 218" xfId="3222" hidden="1" xr:uid="{00000000-0005-0000-0000-0000990C0000}"/>
    <cellStyle name="Comma [0] 2 218" xfId="3223" hidden="1" xr:uid="{00000000-0005-0000-0000-00009A0C0000}"/>
    <cellStyle name="Comma [0] 2 218" xfId="3225" hidden="1" xr:uid="{00000000-0005-0000-0000-00009C0C0000}"/>
    <cellStyle name="Comma [0] 2 218" xfId="3227" hidden="1" xr:uid="{00000000-0005-0000-0000-00009E0C0000}"/>
    <cellStyle name="Comma [0] 2 218" xfId="3229" hidden="1" xr:uid="{00000000-0005-0000-0000-0000A00C0000}"/>
    <cellStyle name="Comma [0] 2 218" xfId="3230" hidden="1" xr:uid="{00000000-0005-0000-0000-0000A10C0000}"/>
    <cellStyle name="Comma [0] 2 218" xfId="3232" hidden="1" xr:uid="{00000000-0005-0000-0000-0000A30C0000}"/>
    <cellStyle name="Comma [0] 2 218" xfId="3234" hidden="1" xr:uid="{00000000-0005-0000-0000-0000A50C0000}"/>
    <cellStyle name="Comma [0] 2 218" xfId="3236" hidden="1" xr:uid="{00000000-0005-0000-0000-0000A70C0000}"/>
    <cellStyle name="Comma [0] 2 218" xfId="3238" hidden="1" xr:uid="{00000000-0005-0000-0000-0000A90C0000}"/>
    <cellStyle name="Comma [0] 2 218" xfId="3240" hidden="1" xr:uid="{00000000-0005-0000-0000-0000AB0C0000}"/>
    <cellStyle name="Comma [0] 2 218" xfId="3241" hidden="1" xr:uid="{00000000-0005-0000-0000-0000AC0C0000}"/>
    <cellStyle name="Comma [0] 2 218" xfId="3242" hidden="1" xr:uid="{00000000-0005-0000-0000-0000AD0C0000}"/>
    <cellStyle name="Comma [0] 2 218" xfId="3243" hidden="1" xr:uid="{00000000-0005-0000-0000-0000AE0C0000}"/>
    <cellStyle name="Comma [0] 2 218" xfId="3245" hidden="1" xr:uid="{00000000-0005-0000-0000-0000B00C0000}"/>
    <cellStyle name="Comma [0] 2 218" xfId="3247" hidden="1" xr:uid="{00000000-0005-0000-0000-0000B20C0000}"/>
    <cellStyle name="Comma [0] 2 218" xfId="3249" hidden="1" xr:uid="{00000000-0005-0000-0000-0000B40C0000}"/>
    <cellStyle name="Comma [0] 2 218" xfId="3250" hidden="1" xr:uid="{00000000-0005-0000-0000-0000B50C0000}"/>
    <cellStyle name="Comma [0] 2 218" xfId="3252" hidden="1" xr:uid="{00000000-0005-0000-0000-0000B70C0000}"/>
    <cellStyle name="Comma [0] 2 218" xfId="3253" hidden="1" xr:uid="{00000000-0005-0000-0000-0000B80C0000}"/>
    <cellStyle name="Comma [0] 2 218" xfId="3255" hidden="1" xr:uid="{00000000-0005-0000-0000-0000BA0C0000}"/>
    <cellStyle name="Comma [0] 2 218" xfId="3257" hidden="1" xr:uid="{00000000-0005-0000-0000-0000BC0C0000}"/>
    <cellStyle name="Comma [0] 2 218" xfId="3258" hidden="1" xr:uid="{00000000-0005-0000-0000-0000BD0C0000}"/>
    <cellStyle name="Comma [0] 2 218" xfId="3260" hidden="1" xr:uid="{00000000-0005-0000-0000-0000BF0C0000}"/>
    <cellStyle name="Comma [0] 2 218" xfId="3262" hidden="1" xr:uid="{00000000-0005-0000-0000-0000C10C0000}"/>
    <cellStyle name="Comma [0] 2 218" xfId="3264" hidden="1" xr:uid="{00000000-0005-0000-0000-0000C30C0000}"/>
    <cellStyle name="Comma [0] 2 218" xfId="3266" hidden="1" xr:uid="{00000000-0005-0000-0000-0000C50C0000}"/>
    <cellStyle name="Comma [0] 2 218" xfId="3268" hidden="1" xr:uid="{00000000-0005-0000-0000-0000C70C0000}"/>
    <cellStyle name="Comma [0] 2 218" xfId="3269" hidden="1" xr:uid="{00000000-0005-0000-0000-0000C80C0000}"/>
    <cellStyle name="Comma [0] 2 218" xfId="3270" hidden="1" xr:uid="{00000000-0005-0000-0000-0000C90C0000}"/>
    <cellStyle name="Comma [0] 2 218" xfId="3271" hidden="1" xr:uid="{00000000-0005-0000-0000-0000CA0C0000}"/>
    <cellStyle name="Comma [0] 2 218" xfId="3273" hidden="1" xr:uid="{00000000-0005-0000-0000-0000CC0C0000}"/>
    <cellStyle name="Comma [0] 2 218" xfId="3277" hidden="1" xr:uid="{00000000-0005-0000-0000-0000D00C0000}"/>
    <cellStyle name="Comma [0] 2 218" xfId="3278" hidden="1" xr:uid="{00000000-0005-0000-0000-0000D10C0000}"/>
    <cellStyle name="Comma [0] 2 218" xfId="3279" hidden="1" xr:uid="{00000000-0005-0000-0000-0000D20C0000}"/>
    <cellStyle name="Comma [0] 2 218" xfId="3280" hidden="1" xr:uid="{00000000-0005-0000-0000-0000D30C0000}"/>
    <cellStyle name="Comma [0] 2 218" xfId="3281" hidden="1" xr:uid="{00000000-0005-0000-0000-0000D40C0000}"/>
    <cellStyle name="Comma [0] 2 218" xfId="3283" hidden="1" xr:uid="{00000000-0005-0000-0000-0000D60C0000}"/>
    <cellStyle name="Comma [0] 2 218" xfId="3286" hidden="1" xr:uid="{00000000-0005-0000-0000-0000D90C0000}"/>
    <cellStyle name="Comma [0] 2 218" xfId="3287" hidden="1" xr:uid="{00000000-0005-0000-0000-0000DA0C0000}"/>
    <cellStyle name="Comma [0] 2 218" xfId="3288" hidden="1" xr:uid="{00000000-0005-0000-0000-0000DB0C0000}"/>
    <cellStyle name="Comma [0] 2 218" xfId="3291" hidden="1" xr:uid="{00000000-0005-0000-0000-0000DE0C0000}"/>
    <cellStyle name="Comma [0] 2 218" xfId="3293" hidden="1" xr:uid="{00000000-0005-0000-0000-0000E00C0000}"/>
    <cellStyle name="Comma [0] 2 218" xfId="3294" hidden="1" xr:uid="{00000000-0005-0000-0000-0000E10C0000}"/>
    <cellStyle name="Comma [0] 2 218" xfId="3295" hidden="1" xr:uid="{00000000-0005-0000-0000-0000E20C0000}"/>
    <cellStyle name="Comma [0] 2 218" xfId="3296" hidden="1" xr:uid="{00000000-0005-0000-0000-0000E30C0000}"/>
    <cellStyle name="Comma [0] 2 218" xfId="3299" hidden="1" xr:uid="{00000000-0005-0000-0000-0000E60C0000}"/>
    <cellStyle name="Comma [0] 2 218" xfId="3301" hidden="1" xr:uid="{00000000-0005-0000-0000-0000E80C0000}"/>
    <cellStyle name="Comma [0] 2 218" xfId="3305" hidden="1" xr:uid="{00000000-0005-0000-0000-0000EC0C0000}"/>
    <cellStyle name="Comma [0] 2 218" xfId="3306" hidden="1" xr:uid="{00000000-0005-0000-0000-0000ED0C0000}"/>
    <cellStyle name="Comma [0] 2 218" xfId="3307" hidden="1" xr:uid="{00000000-0005-0000-0000-0000EE0C0000}"/>
    <cellStyle name="Comma [0] 2 218" xfId="3308" hidden="1" xr:uid="{00000000-0005-0000-0000-0000EF0C0000}"/>
    <cellStyle name="Comma [0] 2 218" xfId="3309" hidden="1" xr:uid="{00000000-0005-0000-0000-0000F00C0000}"/>
    <cellStyle name="Comma [0] 2 218" xfId="3310" hidden="1" xr:uid="{00000000-0005-0000-0000-0000F10C0000}"/>
    <cellStyle name="Comma [0] 2 218" xfId="3314" hidden="1" xr:uid="{00000000-0005-0000-0000-0000F50C0000}"/>
    <cellStyle name="Comma [0] 2 218" xfId="3315" hidden="1" xr:uid="{00000000-0005-0000-0000-0000F60C0000}"/>
    <cellStyle name="Comma [0] 2 218" xfId="3316" hidden="1" xr:uid="{00000000-0005-0000-0000-0000F70C0000}"/>
    <cellStyle name="Comma [0] 2 218" xfId="3317" hidden="1" xr:uid="{00000000-0005-0000-0000-0000F80C0000}"/>
    <cellStyle name="Comma [0] 2 218" xfId="3318" hidden="1" xr:uid="{00000000-0005-0000-0000-0000F90C0000}"/>
    <cellStyle name="Comma [0] 2 218" xfId="3320" hidden="1" xr:uid="{00000000-0005-0000-0000-0000FB0C0000}"/>
    <cellStyle name="Comma [0] 2 218" xfId="3323" hidden="1" xr:uid="{00000000-0005-0000-0000-0000FE0C0000}"/>
    <cellStyle name="Comma [0] 2 218" xfId="3324" hidden="1" xr:uid="{00000000-0005-0000-0000-0000FF0C0000}"/>
    <cellStyle name="Comma [0] 2 218" xfId="3325" hidden="1" xr:uid="{00000000-0005-0000-0000-0000000D0000}"/>
    <cellStyle name="Comma [0] 2 218" xfId="3327" hidden="1" xr:uid="{00000000-0005-0000-0000-0000020D0000}"/>
    <cellStyle name="Comma [0] 2 218" xfId="3329" hidden="1" xr:uid="{00000000-0005-0000-0000-0000040D0000}"/>
    <cellStyle name="Comma [0] 2 218" xfId="3330" hidden="1" xr:uid="{00000000-0005-0000-0000-0000050D0000}"/>
    <cellStyle name="Comma [0] 2 218" xfId="3331" hidden="1" xr:uid="{00000000-0005-0000-0000-0000060D0000}"/>
    <cellStyle name="Comma [0] 2 218" xfId="3332" hidden="1" xr:uid="{00000000-0005-0000-0000-0000070D0000}"/>
    <cellStyle name="Comma [0] 2 218" xfId="3334" hidden="1" xr:uid="{00000000-0005-0000-0000-0000090D0000}"/>
    <cellStyle name="Comma [0] 2 218" xfId="3335" hidden="1" xr:uid="{00000000-0005-0000-0000-00000A0D0000}"/>
    <cellStyle name="Comma [0] 2 218" xfId="3336" hidden="1" xr:uid="{00000000-0005-0000-0000-00000B0D0000}"/>
    <cellStyle name="Comma [0] 2 218" xfId="3337" hidden="1" xr:uid="{00000000-0005-0000-0000-00000C0D0000}"/>
    <cellStyle name="Comma [0] 2 218" xfId="3340" hidden="1" xr:uid="{00000000-0005-0000-0000-00000F0D0000}"/>
    <cellStyle name="Comma [0] 2 218" xfId="3342" hidden="1" xr:uid="{00000000-0005-0000-0000-0000110D0000}"/>
    <cellStyle name="Comma [0] 2 218" xfId="3343" hidden="1" xr:uid="{00000000-0005-0000-0000-0000120D0000}"/>
    <cellStyle name="Comma [0] 2 218" xfId="3344" hidden="1" xr:uid="{00000000-0005-0000-0000-0000130D0000}"/>
    <cellStyle name="Comma [0] 2 218" xfId="3345" hidden="1" xr:uid="{00000000-0005-0000-0000-0000140D0000}"/>
    <cellStyle name="Comma [0] 2 218" xfId="3347" hidden="1" xr:uid="{00000000-0005-0000-0000-0000160D0000}"/>
    <cellStyle name="Comma [0] 2 218" xfId="3349" hidden="1" xr:uid="{00000000-0005-0000-0000-0000180D0000}"/>
    <cellStyle name="Comma [0] 2 218" xfId="3351" hidden="1" xr:uid="{00000000-0005-0000-0000-00001A0D0000}"/>
    <cellStyle name="Comma [0] 2 218" xfId="3352" hidden="1" xr:uid="{00000000-0005-0000-0000-00001B0D0000}"/>
    <cellStyle name="Comma [0] 2 218" xfId="3353" hidden="1" xr:uid="{00000000-0005-0000-0000-00001C0D0000}"/>
    <cellStyle name="Comma [0] 2 218" xfId="3354" hidden="1" xr:uid="{00000000-0005-0000-0000-00001D0D0000}"/>
    <cellStyle name="Comma [0] 2 218" xfId="3357" hidden="1" xr:uid="{00000000-0005-0000-0000-0000200D0000}"/>
    <cellStyle name="Comma [0] 2 218" xfId="3359" hidden="1" xr:uid="{00000000-0005-0000-0000-0000220D0000}"/>
    <cellStyle name="Comma [0] 2 218" xfId="3360" hidden="1" xr:uid="{00000000-0005-0000-0000-0000230D0000}"/>
    <cellStyle name="Comma [0] 2 218" xfId="3362" hidden="1" xr:uid="{00000000-0005-0000-0000-0000250D0000}"/>
    <cellStyle name="Comma [0] 2 218" xfId="3365" hidden="1" xr:uid="{00000000-0005-0000-0000-0000280D0000}"/>
    <cellStyle name="Comma [0] 2 218" xfId="3366" hidden="1" xr:uid="{00000000-0005-0000-0000-0000290D0000}"/>
    <cellStyle name="Comma [0] 2 218" xfId="3367" hidden="1" xr:uid="{00000000-0005-0000-0000-00002A0D0000}"/>
    <cellStyle name="Comma [0] 2 218" xfId="3369" hidden="1" xr:uid="{00000000-0005-0000-0000-00002C0D0000}"/>
    <cellStyle name="Comma [0] 2 218" xfId="3371" hidden="1" xr:uid="{00000000-0005-0000-0000-00002E0D0000}"/>
    <cellStyle name="Comma [0] 2 218" xfId="3373" hidden="1" xr:uid="{00000000-0005-0000-0000-0000300D0000}"/>
    <cellStyle name="Comma [0] 2 218" xfId="3374" hidden="1" xr:uid="{00000000-0005-0000-0000-0000310D0000}"/>
    <cellStyle name="Comma [0] 2 218" xfId="3375" hidden="1" xr:uid="{00000000-0005-0000-0000-0000320D0000}"/>
    <cellStyle name="Comma [0] 2 218" xfId="3378" hidden="1" xr:uid="{00000000-0005-0000-0000-0000350D0000}"/>
    <cellStyle name="Comma [0] 2 218" xfId="3379" hidden="1" xr:uid="{00000000-0005-0000-0000-0000360D0000}"/>
    <cellStyle name="Comma [0] 2 218" xfId="3381" hidden="1" xr:uid="{00000000-0005-0000-0000-0000380D0000}"/>
    <cellStyle name="Comma [0] 2 218" xfId="3382" hidden="1" xr:uid="{00000000-0005-0000-0000-0000390D0000}"/>
    <cellStyle name="Comma [0] 2 218" xfId="3383" hidden="1" xr:uid="{00000000-0005-0000-0000-00003A0D0000}"/>
    <cellStyle name="Comma [0] 2 218" xfId="3384" hidden="1" xr:uid="{00000000-0005-0000-0000-00003B0D0000}"/>
    <cellStyle name="Comma [0] 2 218" xfId="3385" hidden="1" xr:uid="{00000000-0005-0000-0000-00003C0D0000}"/>
    <cellStyle name="Comma [0] 2 218" xfId="3388" hidden="1" xr:uid="{00000000-0005-0000-0000-00003F0D0000}"/>
    <cellStyle name="Comma [0] 2 218" xfId="3390" hidden="1" xr:uid="{00000000-0005-0000-0000-0000410D0000}"/>
    <cellStyle name="Comma [0] 2 218" xfId="3393" hidden="1" xr:uid="{00000000-0005-0000-0000-0000440D0000}"/>
    <cellStyle name="Comma [0] 2 218" xfId="3394" hidden="1" xr:uid="{00000000-0005-0000-0000-0000450D0000}"/>
    <cellStyle name="Comma [0] 2 218" xfId="3395" hidden="1" xr:uid="{00000000-0005-0000-0000-0000460D0000}"/>
    <cellStyle name="Comma [0] 2 218" xfId="3397" hidden="1" xr:uid="{00000000-0005-0000-0000-0000480D0000}"/>
    <cellStyle name="Comma [0] 2 218" xfId="3398" hidden="1" xr:uid="{00000000-0005-0000-0000-0000490D0000}"/>
    <cellStyle name="Comma [0] 2 218" xfId="3399" hidden="1" xr:uid="{00000000-0005-0000-0000-00004A0D0000}"/>
    <cellStyle name="Comma [0] 2 218" xfId="3402" hidden="1" xr:uid="{00000000-0005-0000-0000-00004D0D0000}"/>
    <cellStyle name="Comma [0] 2 218" xfId="3403" hidden="1" xr:uid="{00000000-0005-0000-0000-00004E0D0000}"/>
    <cellStyle name="Comma [0] 2 218" xfId="3404" hidden="1" xr:uid="{00000000-0005-0000-0000-00004F0D0000}"/>
    <cellStyle name="Comma [0] 2 218" xfId="3406" hidden="1" xr:uid="{00000000-0005-0000-0000-0000510D0000}"/>
    <cellStyle name="Comma [0] 2 218" xfId="3408" hidden="1" xr:uid="{00000000-0005-0000-0000-0000530D0000}"/>
    <cellStyle name="Comma [0] 2 218" xfId="3409" hidden="1" xr:uid="{00000000-0005-0000-0000-0000540D0000}"/>
    <cellStyle name="Comma [0] 2 218" xfId="3411" hidden="1" xr:uid="{00000000-0005-0000-0000-0000560D0000}"/>
    <cellStyle name="Comma [0] 2 218" xfId="3413" hidden="1" xr:uid="{00000000-0005-0000-0000-0000580D0000}"/>
    <cellStyle name="Comma [0] 2 218" xfId="3414" hidden="1" xr:uid="{00000000-0005-0000-0000-0000590D0000}"/>
    <cellStyle name="Comma [0] 2 218" xfId="3417" hidden="1" xr:uid="{00000000-0005-0000-0000-00005C0D0000}"/>
    <cellStyle name="Comma [0] 2 218" xfId="3418" hidden="1" xr:uid="{00000000-0005-0000-0000-00005D0D0000}"/>
    <cellStyle name="Comma [0] 2 218" xfId="3419" hidden="1" xr:uid="{00000000-0005-0000-0000-00005E0D0000}"/>
    <cellStyle name="Comma [0] 2 218" xfId="3421" hidden="1" xr:uid="{00000000-0005-0000-0000-0000600D0000}"/>
    <cellStyle name="Comma [0] 2 218" xfId="3422" hidden="1" xr:uid="{00000000-0005-0000-0000-0000610D0000}"/>
    <cellStyle name="Comma [0] 2 218" xfId="3423" hidden="1" xr:uid="{00000000-0005-0000-0000-0000620D0000}"/>
    <cellStyle name="Comma [0] 2 218" xfId="3425" hidden="1" xr:uid="{00000000-0005-0000-0000-0000640D0000}"/>
    <cellStyle name="Comma [0] 2 218" xfId="3427" hidden="1" xr:uid="{00000000-0005-0000-0000-0000660D0000}"/>
    <cellStyle name="Comma [0] 2 218" xfId="3429" hidden="1" xr:uid="{00000000-0005-0000-0000-0000680D0000}"/>
    <cellStyle name="Comma [0] 2 218" xfId="3430" hidden="1" xr:uid="{00000000-0005-0000-0000-0000690D0000}"/>
    <cellStyle name="Comma [0] 2 218" xfId="3431" hidden="1" xr:uid="{00000000-0005-0000-0000-00006A0D0000}"/>
    <cellStyle name="Comma [0] 2 218" xfId="3433" hidden="1" xr:uid="{00000000-0005-0000-0000-00006C0D0000}"/>
    <cellStyle name="Comma [0] 2 218" xfId="3435" hidden="1" xr:uid="{00000000-0005-0000-0000-00006E0D0000}"/>
    <cellStyle name="Comma [0] 2 218" xfId="3437" hidden="1" xr:uid="{00000000-0005-0000-0000-0000700D0000}"/>
    <cellStyle name="Comma [0] 2 218" xfId="3438" hidden="1" xr:uid="{00000000-0005-0000-0000-0000710D0000}"/>
    <cellStyle name="Comma [0] 2 218" xfId="3440" hidden="1" xr:uid="{00000000-0005-0000-0000-0000730D0000}"/>
    <cellStyle name="Comma [0] 2 218" xfId="3442" hidden="1" xr:uid="{00000000-0005-0000-0000-0000750D0000}"/>
    <cellStyle name="Comma [0] 2 218" xfId="3444" hidden="1" xr:uid="{00000000-0005-0000-0000-0000770D0000}"/>
    <cellStyle name="Comma [0] 2 218" xfId="3445" hidden="1" xr:uid="{00000000-0005-0000-0000-0000780D0000}"/>
    <cellStyle name="Comma [0] 2 218" xfId="3447" hidden="1" xr:uid="{00000000-0005-0000-0000-00007A0D0000}"/>
    <cellStyle name="Comma [0] 2 218" xfId="3448" hidden="1" xr:uid="{00000000-0005-0000-0000-00007B0D0000}"/>
    <cellStyle name="Comma [0] 2 218" xfId="3450" hidden="1" xr:uid="{00000000-0005-0000-0000-00007D0D0000}"/>
    <cellStyle name="Comma [0] 2 218" xfId="3451" hidden="1" xr:uid="{00000000-0005-0000-0000-00007E0D0000}"/>
    <cellStyle name="Comma [0] 2 218" xfId="3454" hidden="1" xr:uid="{00000000-0005-0000-0000-0000810D0000}"/>
    <cellStyle name="Comma [0] 2 218" xfId="3455" hidden="1" xr:uid="{00000000-0005-0000-0000-0000820D0000}"/>
    <cellStyle name="Comma [0] 2 218" xfId="3457" hidden="1" xr:uid="{00000000-0005-0000-0000-0000840D0000}"/>
    <cellStyle name="Comma [0] 2 218" xfId="3458" hidden="1" xr:uid="{00000000-0005-0000-0000-0000850D0000}"/>
    <cellStyle name="Comma [0] 2 218" xfId="3462" hidden="1" xr:uid="{00000000-0005-0000-0000-0000890D0000}"/>
    <cellStyle name="Comma [0] 2 218" xfId="3463" hidden="1" xr:uid="{00000000-0005-0000-0000-00008A0D0000}"/>
    <cellStyle name="Comma [0] 2 218" xfId="3465" hidden="1" xr:uid="{00000000-0005-0000-0000-00008C0D0000}"/>
    <cellStyle name="Comma [0] 2 218" xfId="3466" hidden="1" xr:uid="{00000000-0005-0000-0000-00008D0D0000}"/>
    <cellStyle name="Comma [0] 2 218" xfId="3467" hidden="1" xr:uid="{00000000-0005-0000-0000-00008E0D0000}"/>
    <cellStyle name="Comma [0] 2 218" xfId="3469" hidden="1" xr:uid="{00000000-0005-0000-0000-0000900D0000}"/>
    <cellStyle name="Comma [0] 2 218" xfId="3471" hidden="1" xr:uid="{00000000-0005-0000-0000-0000920D0000}"/>
    <cellStyle name="Comma [0] 2 218" xfId="3472" hidden="1" xr:uid="{00000000-0005-0000-0000-0000930D0000}"/>
    <cellStyle name="Comma [0] 2 218" xfId="3474" hidden="1" xr:uid="{00000000-0005-0000-0000-0000950D0000}"/>
    <cellStyle name="Comma [0] 2 218" xfId="3475" hidden="1" xr:uid="{00000000-0005-0000-0000-0000960D0000}"/>
    <cellStyle name="Comma [0] 2 218" xfId="3476" hidden="1" xr:uid="{00000000-0005-0000-0000-0000970D0000}"/>
    <cellStyle name="Comma [0] 2 218" xfId="3479" hidden="1" xr:uid="{00000000-0005-0000-0000-00009A0D0000}"/>
    <cellStyle name="Comma [0] 2 218" xfId="3481" hidden="1" xr:uid="{00000000-0005-0000-0000-00009C0D0000}"/>
    <cellStyle name="Comma [0] 2 218" xfId="3482" hidden="1" xr:uid="{00000000-0005-0000-0000-00009D0D0000}"/>
    <cellStyle name="Comma [0] 2 218" xfId="3483" hidden="1" xr:uid="{00000000-0005-0000-0000-00009E0D0000}"/>
    <cellStyle name="Comma [0] 2 218" xfId="3484" hidden="1" xr:uid="{00000000-0005-0000-0000-00009F0D0000}"/>
    <cellStyle name="Comma [0] 2 218" xfId="3486" hidden="1" xr:uid="{00000000-0005-0000-0000-0000A10D0000}"/>
    <cellStyle name="Comma [0] 2 218" xfId="3488" hidden="1" xr:uid="{00000000-0005-0000-0000-0000A30D0000}"/>
    <cellStyle name="Comma [0] 2 218" xfId="3489" hidden="1" xr:uid="{00000000-0005-0000-0000-0000A40D0000}"/>
    <cellStyle name="Comma [0] 2 218" xfId="3491" hidden="1" xr:uid="{00000000-0005-0000-0000-0000A60D0000}"/>
    <cellStyle name="Comma [0] 2 218" xfId="3492" hidden="1" xr:uid="{00000000-0005-0000-0000-0000A70D0000}"/>
    <cellStyle name="Comma [0] 2 218" xfId="3493" hidden="1" xr:uid="{00000000-0005-0000-0000-0000A80D0000}"/>
    <cellStyle name="Comma [0] 2 218" xfId="3494" hidden="1" xr:uid="{00000000-0005-0000-0000-0000A90D0000}"/>
    <cellStyle name="Comma [0] 2 218" xfId="3495" hidden="1" xr:uid="{00000000-0005-0000-0000-0000AA0D0000}"/>
    <cellStyle name="Comma [0] 2 218" xfId="3497" hidden="1" xr:uid="{00000000-0005-0000-0000-0000AC0D0000}"/>
    <cellStyle name="Comma [0] 2 218" xfId="3499" hidden="1" xr:uid="{00000000-0005-0000-0000-0000AE0D0000}"/>
    <cellStyle name="Comma [0] 2 218" xfId="3501" hidden="1" xr:uid="{00000000-0005-0000-0000-0000B00D0000}"/>
    <cellStyle name="Comma [0] 2 218" xfId="3502" hidden="1" xr:uid="{00000000-0005-0000-0000-0000B10D0000}"/>
    <cellStyle name="Comma [0] 2 218" xfId="3503" hidden="1" xr:uid="{00000000-0005-0000-0000-0000B20D0000}"/>
    <cellStyle name="Comma [0] 2 218" xfId="3505" hidden="1" xr:uid="{00000000-0005-0000-0000-0000B40D0000}"/>
    <cellStyle name="Comma [0] 2 218" xfId="3507" hidden="1" xr:uid="{00000000-0005-0000-0000-0000B60D0000}"/>
    <cellStyle name="Comma [0] 2 218" xfId="3508" hidden="1" xr:uid="{00000000-0005-0000-0000-0000B70D0000}"/>
    <cellStyle name="Comma [0] 2 218" xfId="3510" hidden="1" xr:uid="{00000000-0005-0000-0000-0000B90D0000}"/>
    <cellStyle name="Comma [0] 2 218" xfId="3511" hidden="1" xr:uid="{00000000-0005-0000-0000-0000BA0D0000}"/>
    <cellStyle name="Comma [0] 2 218" xfId="3513" hidden="1" xr:uid="{00000000-0005-0000-0000-0000BC0D0000}"/>
    <cellStyle name="Comma [0] 2 218" xfId="3515" hidden="1" xr:uid="{00000000-0005-0000-0000-0000BE0D0000}"/>
    <cellStyle name="Comma [0] 2 218" xfId="3517" hidden="1" xr:uid="{00000000-0005-0000-0000-0000C00D0000}"/>
    <cellStyle name="Comma [0] 2 218" xfId="3519" hidden="1" xr:uid="{00000000-0005-0000-0000-0000C20D0000}"/>
    <cellStyle name="Comma [0] 2 218" xfId="3520" hidden="1" xr:uid="{00000000-0005-0000-0000-0000C30D0000}"/>
    <cellStyle name="Comma [0] 2 218" xfId="3522" hidden="1" xr:uid="{00000000-0005-0000-0000-0000C50D0000}"/>
    <cellStyle name="Comma [0] 2 218" xfId="3523" hidden="1" xr:uid="{00000000-0005-0000-0000-0000C60D0000}"/>
    <cellStyle name="Comma [0] 2 218" xfId="3526" hidden="1" xr:uid="{00000000-0005-0000-0000-0000C90D0000}"/>
    <cellStyle name="Comma [0] 2 218" xfId="3527" hidden="1" xr:uid="{00000000-0005-0000-0000-0000CA0D0000}"/>
    <cellStyle name="Comma [0] 2 218" xfId="3529" hidden="1" xr:uid="{00000000-0005-0000-0000-0000CC0D0000}"/>
    <cellStyle name="Comma [0] 2 218" xfId="3530" hidden="1" xr:uid="{00000000-0005-0000-0000-0000CD0D0000}"/>
    <cellStyle name="Comma [0] 2 218" xfId="3531" hidden="1" xr:uid="{00000000-0005-0000-0000-0000CE0D0000}"/>
    <cellStyle name="Comma [0] 2 218" xfId="3534" hidden="1" xr:uid="{00000000-0005-0000-0000-0000D10D0000}"/>
    <cellStyle name="Comma [0] 2 218" xfId="3535" hidden="1" xr:uid="{00000000-0005-0000-0000-0000D20D0000}"/>
    <cellStyle name="Comma [0] 2 218" xfId="3537" hidden="1" xr:uid="{00000000-0005-0000-0000-0000D40D0000}"/>
    <cellStyle name="Comma [0] 2 218" xfId="3538" hidden="1" xr:uid="{00000000-0005-0000-0000-0000D50D0000}"/>
    <cellStyle name="Comma [0] 2 218" xfId="3541" hidden="1" xr:uid="{00000000-0005-0000-0000-0000D80D0000}"/>
    <cellStyle name="Comma [0] 2 218" xfId="3542" hidden="1" xr:uid="{00000000-0005-0000-0000-0000D90D0000}"/>
    <cellStyle name="Comma [0] 2 218" xfId="3544" hidden="1" xr:uid="{00000000-0005-0000-0000-0000DB0D0000}"/>
    <cellStyle name="Comma [0] 2 218" xfId="3546" hidden="1" xr:uid="{00000000-0005-0000-0000-0000DD0D0000}"/>
    <cellStyle name="Comma [0] 2 218" xfId="3548" hidden="1" xr:uid="{00000000-0005-0000-0000-0000DF0D0000}"/>
    <cellStyle name="Comma [0] 2 218" xfId="3549" hidden="1" xr:uid="{00000000-0005-0000-0000-0000E00D0000}"/>
    <cellStyle name="Comma [0] 2 218" xfId="3552" hidden="1" xr:uid="{00000000-0005-0000-0000-0000E30D0000}"/>
    <cellStyle name="Comma [0] 2 218" xfId="3553" hidden="1" xr:uid="{00000000-0005-0000-0000-0000E40D0000}"/>
    <cellStyle name="Comma [0] 2 218" xfId="3554" hidden="1" xr:uid="{00000000-0005-0000-0000-0000E50D0000}"/>
    <cellStyle name="Comma [0] 2 218" xfId="3555" hidden="1" xr:uid="{00000000-0005-0000-0000-0000E60D0000}"/>
    <cellStyle name="Comma [0] 2 218" xfId="3557" hidden="1" xr:uid="{00000000-0005-0000-0000-0000E80D0000}"/>
    <cellStyle name="Comma [0] 2 218" xfId="3558" hidden="1" xr:uid="{00000000-0005-0000-0000-0000E90D0000}"/>
    <cellStyle name="Comma [0] 2 218" xfId="3561" hidden="1" xr:uid="{00000000-0005-0000-0000-0000EC0D0000}"/>
    <cellStyle name="Comma [0] 2 218" xfId="3562" hidden="1" xr:uid="{00000000-0005-0000-0000-0000ED0D0000}"/>
    <cellStyle name="Comma [0] 2 218" xfId="3564" hidden="1" xr:uid="{00000000-0005-0000-0000-0000EF0D0000}"/>
    <cellStyle name="Comma [0] 2 218" xfId="3565" hidden="1" xr:uid="{00000000-0005-0000-0000-0000F00D0000}"/>
    <cellStyle name="Comma [0] 2 218" xfId="3566" hidden="1" xr:uid="{00000000-0005-0000-0000-0000F10D0000}"/>
    <cellStyle name="Comma [0] 2 218" xfId="3569" hidden="1" xr:uid="{00000000-0005-0000-0000-0000F40D0000}"/>
    <cellStyle name="Comma [0] 2 218" xfId="3570" hidden="1" xr:uid="{00000000-0005-0000-0000-0000F50D0000}"/>
    <cellStyle name="Comma [0] 2 218" xfId="3572" hidden="1" xr:uid="{00000000-0005-0000-0000-0000F70D0000}"/>
    <cellStyle name="Comma [0] 2 218" xfId="3573" hidden="1" xr:uid="{00000000-0005-0000-0000-0000F80D0000}"/>
    <cellStyle name="Comma [0] 2 218" xfId="3576" hidden="1" xr:uid="{00000000-0005-0000-0000-0000FB0D0000}"/>
    <cellStyle name="Comma [0] 2 218" xfId="3577" hidden="1" xr:uid="{00000000-0005-0000-0000-0000FC0D0000}"/>
    <cellStyle name="Comma [0] 2 218" xfId="3578" hidden="1" xr:uid="{00000000-0005-0000-0000-0000FD0D0000}"/>
    <cellStyle name="Comma [0] 2 218" xfId="3579" hidden="1" xr:uid="{00000000-0005-0000-0000-0000FE0D0000}"/>
    <cellStyle name="Comma [0] 2 218" xfId="3581" hidden="1" xr:uid="{00000000-0005-0000-0000-0000000E0000}"/>
    <cellStyle name="Comma [0] 2 218" xfId="3582" hidden="1" xr:uid="{00000000-0005-0000-0000-0000010E0000}"/>
    <cellStyle name="Comma [0] 2 218" xfId="3585" hidden="1" xr:uid="{00000000-0005-0000-0000-0000040E0000}"/>
    <cellStyle name="Comma [0] 2 218" xfId="3586" hidden="1" xr:uid="{00000000-0005-0000-0000-0000050E0000}"/>
    <cellStyle name="Comma [0] 2 218" xfId="3587" hidden="1" xr:uid="{00000000-0005-0000-0000-0000060E0000}"/>
    <cellStyle name="Comma [0] 2 218" xfId="3589" hidden="1" xr:uid="{00000000-0005-0000-0000-0000080E0000}"/>
    <cellStyle name="Comma [0] 2 218" xfId="3591" hidden="1" xr:uid="{00000000-0005-0000-0000-00000A0E0000}"/>
    <cellStyle name="Comma [0] 2 218" xfId="3592" hidden="1" xr:uid="{00000000-0005-0000-0000-00000B0E0000}"/>
    <cellStyle name="Comma [0] 2 218" xfId="3594" hidden="1" xr:uid="{00000000-0005-0000-0000-00000D0E0000}"/>
    <cellStyle name="Comma [0] 2 218" xfId="3596" hidden="1" xr:uid="{00000000-0005-0000-0000-00000F0E0000}"/>
    <cellStyle name="Comma [0] 2 218" xfId="3597" hidden="1" xr:uid="{00000000-0005-0000-0000-0000100E0000}"/>
    <cellStyle name="Comma [0] 2 218" xfId="3599" hidden="1" xr:uid="{00000000-0005-0000-0000-0000120E0000}"/>
    <cellStyle name="Comma [0] 2 218" xfId="3600" hidden="1" xr:uid="{00000000-0005-0000-0000-0000130E0000}"/>
    <cellStyle name="Comma [0] 2 218" xfId="3601" hidden="1" xr:uid="{00000000-0005-0000-0000-0000140E0000}"/>
    <cellStyle name="Comma [0] 2 218" xfId="3604" hidden="1" xr:uid="{00000000-0005-0000-0000-0000170E0000}"/>
    <cellStyle name="Comma [0] 2 218" xfId="3606" hidden="1" xr:uid="{00000000-0005-0000-0000-0000190E0000}"/>
    <cellStyle name="Comma [0] 2 218" xfId="3607" hidden="1" xr:uid="{00000000-0005-0000-0000-00001A0E0000}"/>
    <cellStyle name="Comma [0] 2 218" xfId="3608" hidden="1" xr:uid="{00000000-0005-0000-0000-00001B0E0000}"/>
    <cellStyle name="Comma [0] 2 218" xfId="3611" hidden="1" xr:uid="{00000000-0005-0000-0000-00001E0E0000}"/>
    <cellStyle name="Comma [0] 2 218" xfId="3612" hidden="1" xr:uid="{00000000-0005-0000-0000-00001F0E0000}"/>
    <cellStyle name="Comma [0] 2 218" xfId="3614" hidden="1" xr:uid="{00000000-0005-0000-0000-0000210E0000}"/>
    <cellStyle name="Comma [0] 2 218" xfId="3615" hidden="1" xr:uid="{00000000-0005-0000-0000-0000220E0000}"/>
    <cellStyle name="Comma [0] 2 218" xfId="3618" hidden="1" xr:uid="{00000000-0005-0000-0000-0000250E0000}"/>
    <cellStyle name="Comma [0] 2 218" xfId="3620" hidden="1" xr:uid="{00000000-0005-0000-0000-0000270E0000}"/>
    <cellStyle name="Comma [0] 2 218" xfId="3621" hidden="1" xr:uid="{00000000-0005-0000-0000-0000280E0000}"/>
    <cellStyle name="Comma [0] 2 218" xfId="3624" hidden="1" xr:uid="{00000000-0005-0000-0000-00002B0E0000}"/>
    <cellStyle name="Comma [0] 2 218" xfId="3625" hidden="1" xr:uid="{00000000-0005-0000-0000-00002C0E0000}"/>
    <cellStyle name="Comma [0] 2 218" xfId="3626" hidden="1" xr:uid="{00000000-0005-0000-0000-00002D0E0000}"/>
    <cellStyle name="Comma [0] 2 218" xfId="3627" hidden="1" xr:uid="{00000000-0005-0000-0000-00002E0E0000}"/>
    <cellStyle name="Comma [0] 2 218" xfId="3629" hidden="1" xr:uid="{00000000-0005-0000-0000-0000300E0000}"/>
    <cellStyle name="Comma [0] 2 218" xfId="3630" hidden="1" xr:uid="{00000000-0005-0000-0000-0000310E0000}"/>
    <cellStyle name="Comma [0] 2 218" xfId="3633" hidden="1" xr:uid="{00000000-0005-0000-0000-0000340E0000}"/>
    <cellStyle name="Comma [0] 2 218" xfId="3634" hidden="1" xr:uid="{00000000-0005-0000-0000-0000350E0000}"/>
    <cellStyle name="Comma [0] 2 218" xfId="3636" hidden="1" xr:uid="{00000000-0005-0000-0000-0000370E0000}"/>
    <cellStyle name="Comma [0] 2 218" xfId="3637" hidden="1" xr:uid="{00000000-0005-0000-0000-0000380E0000}"/>
    <cellStyle name="Comma [0] 2 218" xfId="3639" hidden="1" xr:uid="{00000000-0005-0000-0000-00003A0E0000}"/>
    <cellStyle name="Comma [0] 2 218" xfId="3640" hidden="1" xr:uid="{00000000-0005-0000-0000-00003B0E0000}"/>
    <cellStyle name="Comma [0] 2 218" xfId="3642" hidden="1" xr:uid="{00000000-0005-0000-0000-00003D0E0000}"/>
    <cellStyle name="Comma [0] 2 218" xfId="3643" hidden="1" xr:uid="{00000000-0005-0000-0000-00003E0E0000}"/>
    <cellStyle name="Comma [0] 2 218" xfId="3644" hidden="1" xr:uid="{00000000-0005-0000-0000-00003F0E0000}"/>
    <cellStyle name="Comma [0] 2 218" xfId="3647" hidden="1" xr:uid="{00000000-0005-0000-0000-0000420E0000}"/>
    <cellStyle name="Comma [0] 2 218" xfId="3648" hidden="1" xr:uid="{00000000-0005-0000-0000-0000430E0000}"/>
    <cellStyle name="Comma [0] 2 218" xfId="3649" hidden="1" xr:uid="{00000000-0005-0000-0000-0000440E0000}"/>
    <cellStyle name="Comma [0] 2 218" xfId="3650" hidden="1" xr:uid="{00000000-0005-0000-0000-0000450E0000}"/>
    <cellStyle name="Comma [0] 2 218" xfId="3651" hidden="1" xr:uid="{00000000-0005-0000-0000-0000460E0000}"/>
    <cellStyle name="Comma [0] 2 218" xfId="3652" hidden="1" xr:uid="{00000000-0005-0000-0000-0000470E0000}"/>
    <cellStyle name="Comma [0] 2 218" xfId="3654" hidden="1" xr:uid="{00000000-0005-0000-0000-0000490E0000}"/>
    <cellStyle name="Comma [0] 2 218" xfId="3656" hidden="1" xr:uid="{00000000-0005-0000-0000-00004B0E0000}"/>
    <cellStyle name="Comma [0] 2 218" xfId="3657" hidden="1" xr:uid="{00000000-0005-0000-0000-00004C0E0000}"/>
    <cellStyle name="Comma [0] 2 218" xfId="3660" hidden="1" xr:uid="{00000000-0005-0000-0000-00004F0E0000}"/>
    <cellStyle name="Comma [0] 2 218" xfId="3661" hidden="1" xr:uid="{00000000-0005-0000-0000-0000500E0000}"/>
    <cellStyle name="Comma [0] 2 218" xfId="3662" hidden="1" xr:uid="{00000000-0005-0000-0000-0000510E0000}"/>
    <cellStyle name="Comma [0] 2 218" xfId="3663" hidden="1" xr:uid="{00000000-0005-0000-0000-0000520E0000}"/>
    <cellStyle name="Comma [0] 2 218" xfId="3665" hidden="1" xr:uid="{00000000-0005-0000-0000-0000540E0000}"/>
    <cellStyle name="Comma [0] 2 218" xfId="3666" hidden="1" xr:uid="{00000000-0005-0000-0000-0000550E0000}"/>
    <cellStyle name="Comma [0] 2 218" xfId="3669" hidden="1" xr:uid="{00000000-0005-0000-0000-0000580E0000}"/>
    <cellStyle name="Comma [0] 2 218" xfId="3671" hidden="1" xr:uid="{00000000-0005-0000-0000-00005A0E0000}"/>
    <cellStyle name="Comma [0] 2 218" xfId="3672" hidden="1" xr:uid="{00000000-0005-0000-0000-00005B0E0000}"/>
    <cellStyle name="Comma [0] 2 218" xfId="3673" hidden="1" xr:uid="{00000000-0005-0000-0000-00005C0E0000}"/>
    <cellStyle name="Comma [0] 2 218" xfId="3676" hidden="1" xr:uid="{00000000-0005-0000-0000-00005F0E0000}"/>
    <cellStyle name="Comma [0] 2 218" xfId="3678" hidden="1" xr:uid="{00000000-0005-0000-0000-0000610E0000}"/>
    <cellStyle name="Comma [0] 2 218" xfId="3679" hidden="1" xr:uid="{00000000-0005-0000-0000-0000620E0000}"/>
    <cellStyle name="Comma [0] 2 218" xfId="3680" hidden="1" xr:uid="{00000000-0005-0000-0000-0000630E0000}"/>
    <cellStyle name="Comma [0] 2 218" xfId="3683" hidden="1" xr:uid="{00000000-0005-0000-0000-0000660E0000}"/>
    <cellStyle name="Comma [0] 2 218" xfId="3685" hidden="1" xr:uid="{00000000-0005-0000-0000-0000680E0000}"/>
    <cellStyle name="Comma [0] 2 218" xfId="3686" hidden="1" xr:uid="{00000000-0005-0000-0000-0000690E0000}"/>
    <cellStyle name="Comma [0] 2 218" xfId="3687" hidden="1" xr:uid="{00000000-0005-0000-0000-00006A0E0000}"/>
    <cellStyle name="Comma [0] 2 218" xfId="3688" hidden="1" xr:uid="{00000000-0005-0000-0000-00006B0E0000}"/>
    <cellStyle name="Comma [0] 2 218" xfId="3691" hidden="1" xr:uid="{00000000-0005-0000-0000-00006E0E0000}"/>
    <cellStyle name="Comma [0] 2 218" xfId="3693" hidden="1" xr:uid="{00000000-0005-0000-0000-0000700E0000}"/>
    <cellStyle name="Comma [0] 2 218" xfId="3694" hidden="1" xr:uid="{00000000-0005-0000-0000-0000710E0000}"/>
    <cellStyle name="Comma [0] 2 218" xfId="3695" hidden="1" xr:uid="{00000000-0005-0000-0000-0000720E0000}"/>
    <cellStyle name="Comma [0] 2 218" xfId="3698" hidden="1" xr:uid="{00000000-0005-0000-0000-0000750E0000}"/>
    <cellStyle name="Comma [0] 2 218" xfId="3700" hidden="1" xr:uid="{00000000-0005-0000-0000-0000770E0000}"/>
    <cellStyle name="Comma [0] 2 218" xfId="3701" hidden="1" xr:uid="{00000000-0005-0000-0000-0000780E0000}"/>
    <cellStyle name="Comma [0] 2 218" xfId="3702" hidden="1" xr:uid="{00000000-0005-0000-0000-0000790E0000}"/>
    <cellStyle name="Comma [0] 2 218" xfId="3705" hidden="1" xr:uid="{00000000-0005-0000-0000-00007C0E0000}"/>
    <cellStyle name="Comma [0] 2 218" xfId="3706" hidden="1" xr:uid="{00000000-0005-0000-0000-00007D0E0000}"/>
    <cellStyle name="Comma [0] 2 218" xfId="3709" hidden="1" xr:uid="{00000000-0005-0000-0000-0000800E0000}"/>
    <cellStyle name="Comma [0] 2 218" xfId="3710" hidden="1" xr:uid="{00000000-0005-0000-0000-0000810E0000}"/>
    <cellStyle name="Comma [0] 2 218" xfId="3711" hidden="1" xr:uid="{00000000-0005-0000-0000-0000820E0000}"/>
    <cellStyle name="Comma [0] 2 218" xfId="3712" hidden="1" xr:uid="{00000000-0005-0000-0000-0000830E0000}"/>
    <cellStyle name="Comma [0] 2 218" xfId="3715" hidden="1" xr:uid="{00000000-0005-0000-0000-0000860E0000}"/>
    <cellStyle name="Comma [0] 2 218" xfId="3716" hidden="1" xr:uid="{00000000-0005-0000-0000-0000870E0000}"/>
    <cellStyle name="Comma [0] 2 218" xfId="3718" hidden="1" xr:uid="{00000000-0005-0000-0000-0000890E0000}"/>
    <cellStyle name="Comma [0] 2 218" xfId="3720" hidden="1" xr:uid="{00000000-0005-0000-0000-00008B0E0000}"/>
    <cellStyle name="Comma [0] 2 218" xfId="3722" hidden="1" xr:uid="{00000000-0005-0000-0000-00008D0E0000}"/>
    <cellStyle name="Comma [0] 2 218" xfId="3723" hidden="1" xr:uid="{00000000-0005-0000-0000-00008E0E0000}"/>
    <cellStyle name="Comma [0] 2 218" xfId="3724" hidden="1" xr:uid="{00000000-0005-0000-0000-00008F0E0000}"/>
    <cellStyle name="Comma [0] 2 218" xfId="3726" hidden="1" xr:uid="{00000000-0005-0000-0000-0000910E0000}"/>
    <cellStyle name="Comma [0] 2 218" xfId="3729" hidden="1" xr:uid="{00000000-0005-0000-0000-0000940E0000}"/>
    <cellStyle name="Comma [0] 2 218" xfId="3730" hidden="1" xr:uid="{00000000-0005-0000-0000-0000950E0000}"/>
    <cellStyle name="Comma [0] 2 218" xfId="3732" hidden="1" xr:uid="{00000000-0005-0000-0000-0000970E0000}"/>
    <cellStyle name="Comma [0] 2 218" xfId="3733" hidden="1" xr:uid="{00000000-0005-0000-0000-0000980E0000}"/>
    <cellStyle name="Comma [0] 2 218" xfId="3734" hidden="1" xr:uid="{00000000-0005-0000-0000-0000990E0000}"/>
    <cellStyle name="Comma [0] 2 218" xfId="3735" hidden="1" xr:uid="{00000000-0005-0000-0000-00009A0E0000}"/>
    <cellStyle name="Comma [0] 2 218" xfId="3736" hidden="1" xr:uid="{00000000-0005-0000-0000-00009B0E0000}"/>
    <cellStyle name="Comma [0] 2 218" xfId="3739" hidden="1" xr:uid="{00000000-0005-0000-0000-00009E0E0000}"/>
    <cellStyle name="Comma [0] 2 218" xfId="3742" hidden="1" xr:uid="{00000000-0005-0000-0000-0000A10E0000}"/>
    <cellStyle name="Comma [0] 2 218" xfId="3743" hidden="1" xr:uid="{00000000-0005-0000-0000-0000A20E0000}"/>
    <cellStyle name="Comma [0] 2 218" xfId="3744" hidden="1" xr:uid="{00000000-0005-0000-0000-0000A30E0000}"/>
    <cellStyle name="Comma [0] 2 218" xfId="3745" hidden="1" xr:uid="{00000000-0005-0000-0000-0000A40E0000}"/>
    <cellStyle name="Comma [0] 2 218" xfId="3746" hidden="1" xr:uid="{00000000-0005-0000-0000-0000A50E0000}"/>
    <cellStyle name="Comma [0] 2 218" xfId="3749" hidden="1" xr:uid="{00000000-0005-0000-0000-0000A80E0000}"/>
    <cellStyle name="Comma [0] 2 218" xfId="3750" hidden="1" xr:uid="{00000000-0005-0000-0000-0000A90E0000}"/>
    <cellStyle name="Comma [0] 2 218" xfId="3753" hidden="1" xr:uid="{00000000-0005-0000-0000-0000AC0E0000}"/>
    <cellStyle name="Comma [0] 2 218" xfId="3754" hidden="1" xr:uid="{00000000-0005-0000-0000-0000AD0E0000}"/>
    <cellStyle name="Comma [0] 2 218" xfId="3756" hidden="1" xr:uid="{00000000-0005-0000-0000-0000AF0E0000}"/>
    <cellStyle name="Comma [0] 2 218" xfId="3757" hidden="1" xr:uid="{00000000-0005-0000-0000-0000B00E0000}"/>
    <cellStyle name="Comma [0] 2 218" xfId="3758" hidden="1" xr:uid="{00000000-0005-0000-0000-0000B10E0000}"/>
    <cellStyle name="Comma [0] 2 218" xfId="3759" hidden="1" xr:uid="{00000000-0005-0000-0000-0000B20E0000}"/>
    <cellStyle name="Comma [0] 2 218" xfId="3763" hidden="1" xr:uid="{00000000-0005-0000-0000-0000B60E0000}"/>
    <cellStyle name="Comma [0] 2 218" xfId="3764" hidden="1" xr:uid="{00000000-0005-0000-0000-0000B70E0000}"/>
    <cellStyle name="Comma [0] 2 218" xfId="3765" hidden="1" xr:uid="{00000000-0005-0000-0000-0000B80E0000}"/>
    <cellStyle name="Comma [0] 2 218" xfId="3768" hidden="1" xr:uid="{00000000-0005-0000-0000-0000BB0E0000}"/>
    <cellStyle name="Comma [0] 2 218" xfId="3769" hidden="1" xr:uid="{00000000-0005-0000-0000-0000BC0E0000}"/>
    <cellStyle name="Comma [0] 2 218" xfId="3771" hidden="1" xr:uid="{00000000-0005-0000-0000-0000BE0E0000}"/>
    <cellStyle name="Comma [0] 2 218" xfId="3772" hidden="1" xr:uid="{00000000-0005-0000-0000-0000BF0E0000}"/>
    <cellStyle name="Comma [0] 2 218" xfId="3773" hidden="1" xr:uid="{00000000-0005-0000-0000-0000C00E0000}"/>
    <cellStyle name="Comma [0] 2 218" xfId="3777" hidden="1" xr:uid="{00000000-0005-0000-0000-0000C40E0000}"/>
    <cellStyle name="Comma [0] 2 218" xfId="3779" hidden="1" xr:uid="{00000000-0005-0000-0000-0000C60E0000}"/>
    <cellStyle name="Comma [0] 2 218" xfId="3780" hidden="1" xr:uid="{00000000-0005-0000-0000-0000C70E0000}"/>
    <cellStyle name="Comma [0] 2 218" xfId="3781" hidden="1" xr:uid="{00000000-0005-0000-0000-0000C80E0000}"/>
    <cellStyle name="Comma [0] 2 218" xfId="3782" hidden="1" xr:uid="{00000000-0005-0000-0000-0000C90E0000}"/>
    <cellStyle name="Comma [0] 2 218" xfId="3783" hidden="1" xr:uid="{00000000-0005-0000-0000-0000CA0E0000}"/>
    <cellStyle name="Comma [0] 2 218" xfId="3786" hidden="1" xr:uid="{00000000-0005-0000-0000-0000CD0E0000}"/>
    <cellStyle name="Comma [0] 2 218" xfId="3788" hidden="1" xr:uid="{00000000-0005-0000-0000-0000CF0E0000}"/>
    <cellStyle name="Comma [0] 2 218" xfId="3789" hidden="1" xr:uid="{00000000-0005-0000-0000-0000D00E0000}"/>
    <cellStyle name="Comma [0] 2 218" xfId="3791" hidden="1" xr:uid="{00000000-0005-0000-0000-0000D20E0000}"/>
    <cellStyle name="Comma [0] 2 218" xfId="3792" hidden="1" xr:uid="{00000000-0005-0000-0000-0000D30E0000}"/>
    <cellStyle name="Comma [0] 2 218" xfId="3793" hidden="1" xr:uid="{00000000-0005-0000-0000-0000D40E0000}"/>
    <cellStyle name="Comma [0] 2 218" xfId="3794" hidden="1" xr:uid="{00000000-0005-0000-0000-0000D50E0000}"/>
    <cellStyle name="Comma [0] 2 218" xfId="3795" hidden="1" xr:uid="{00000000-0005-0000-0000-0000D60E0000}"/>
    <cellStyle name="Comma [0] 2 218" xfId="3799" hidden="1" xr:uid="{00000000-0005-0000-0000-0000DA0E0000}"/>
    <cellStyle name="Comma [0] 2 218" xfId="3800" hidden="1" xr:uid="{00000000-0005-0000-0000-0000DB0E0000}"/>
    <cellStyle name="Comma [0] 2 218" xfId="3801" hidden="1" xr:uid="{00000000-0005-0000-0000-0000DC0E0000}"/>
    <cellStyle name="Comma [0] 2 218" xfId="3803" hidden="1" xr:uid="{00000000-0005-0000-0000-0000DE0E0000}"/>
    <cellStyle name="Comma [0] 2 218" xfId="3805" hidden="1" xr:uid="{00000000-0005-0000-0000-0000E00E0000}"/>
    <cellStyle name="Comma [0] 2 218" xfId="3806" hidden="1" xr:uid="{00000000-0005-0000-0000-0000E10E0000}"/>
    <cellStyle name="Comma [0] 2 218" xfId="3807" hidden="1" xr:uid="{00000000-0005-0000-0000-0000E20E0000}"/>
    <cellStyle name="Comma [0] 2 218" xfId="3808" hidden="1" xr:uid="{00000000-0005-0000-0000-0000E30E0000}"/>
    <cellStyle name="Comma [0] 2 218" xfId="3809" hidden="1" xr:uid="{00000000-0005-0000-0000-0000E40E0000}"/>
    <cellStyle name="Comma [0] 2 218" xfId="3812" hidden="1" xr:uid="{00000000-0005-0000-0000-0000E70E0000}"/>
    <cellStyle name="Comma [0] 2 218" xfId="3813" hidden="1" xr:uid="{00000000-0005-0000-0000-0000E80E0000}"/>
    <cellStyle name="Comma [0] 2 218" xfId="3815" hidden="1" xr:uid="{00000000-0005-0000-0000-0000EA0E0000}"/>
    <cellStyle name="Comma [0] 2 218" xfId="3816" hidden="1" xr:uid="{00000000-0005-0000-0000-0000EB0E0000}"/>
    <cellStyle name="Comma [0] 2 218" xfId="3817" hidden="1" xr:uid="{00000000-0005-0000-0000-0000EC0E0000}"/>
    <cellStyle name="Comma [0] 2 218" xfId="3818" hidden="1" xr:uid="{00000000-0005-0000-0000-0000ED0E0000}"/>
    <cellStyle name="Comma [0] 2 218" xfId="3819" hidden="1" xr:uid="{00000000-0005-0000-0000-0000EE0E0000}"/>
    <cellStyle name="Comma [0] 2 218" xfId="3822" hidden="1" xr:uid="{00000000-0005-0000-0000-0000F10E0000}"/>
    <cellStyle name="Comma [0] 2 218" xfId="3825" hidden="1" xr:uid="{00000000-0005-0000-0000-0000F40E0000}"/>
    <cellStyle name="Comma [0] 2 218" xfId="3826" hidden="1" xr:uid="{00000000-0005-0000-0000-0000F50E0000}"/>
    <cellStyle name="Comma [0] 2 218" xfId="3828" hidden="1" xr:uid="{00000000-0005-0000-0000-0000F70E0000}"/>
    <cellStyle name="Comma [0] 2 218" xfId="3829" hidden="1" xr:uid="{00000000-0005-0000-0000-0000F80E0000}"/>
    <cellStyle name="Comma [0] 2 218" xfId="3830" hidden="1" xr:uid="{00000000-0005-0000-0000-0000F90E0000}"/>
    <cellStyle name="Comma [0] 2 218" xfId="3831" hidden="1" xr:uid="{00000000-0005-0000-0000-0000FA0E0000}"/>
    <cellStyle name="Comma [0] 2 218" xfId="3835" hidden="1" xr:uid="{00000000-0005-0000-0000-0000FE0E0000}"/>
    <cellStyle name="Comma [0] 2 218" xfId="3836" hidden="1" xr:uid="{00000000-0005-0000-0000-0000FF0E0000}"/>
    <cellStyle name="Comma [0] 2 218" xfId="3837" hidden="1" xr:uid="{00000000-0005-0000-0000-0000000F0000}"/>
    <cellStyle name="Comma [0] 2 218" xfId="3840" hidden="1" xr:uid="{00000000-0005-0000-0000-0000030F0000}"/>
    <cellStyle name="Comma [0] 2 218" xfId="3841" hidden="1" xr:uid="{00000000-0005-0000-0000-0000040F0000}"/>
    <cellStyle name="Comma [0] 2 218" xfId="3843" hidden="1" xr:uid="{00000000-0005-0000-0000-0000060F0000}"/>
    <cellStyle name="Comma [0] 2 218" xfId="3844" hidden="1" xr:uid="{00000000-0005-0000-0000-0000070F0000}"/>
    <cellStyle name="Comma [0] 2 218" xfId="3845" hidden="1" xr:uid="{00000000-0005-0000-0000-0000080F0000}"/>
    <cellStyle name="Comma [0] 2 218" xfId="3846" hidden="1" xr:uid="{00000000-0005-0000-0000-0000090F0000}"/>
    <cellStyle name="Comma [0] 2 218" xfId="3850" hidden="1" xr:uid="{00000000-0005-0000-0000-00000D0F0000}"/>
    <cellStyle name="Comma [0] 2 218" xfId="3851" hidden="1" xr:uid="{00000000-0005-0000-0000-00000E0F0000}"/>
    <cellStyle name="Comma [0] 2 218" xfId="3852" hidden="1" xr:uid="{00000000-0005-0000-0000-00000F0F0000}"/>
    <cellStyle name="Comma [0] 2 218" xfId="3854" hidden="1" xr:uid="{00000000-0005-0000-0000-0000110F0000}"/>
    <cellStyle name="Comma [0] 2 218" xfId="3856" hidden="1" xr:uid="{00000000-0005-0000-0000-0000130F0000}"/>
    <cellStyle name="Comma [0] 2 218" xfId="3857" hidden="1" xr:uid="{00000000-0005-0000-0000-0000140F0000}"/>
    <cellStyle name="Comma [0] 2 218" xfId="3859" hidden="1" xr:uid="{00000000-0005-0000-0000-0000160F0000}"/>
    <cellStyle name="Comma [0] 2 218" xfId="3862" hidden="1" xr:uid="{00000000-0005-0000-0000-0000190F0000}"/>
    <cellStyle name="Comma [0] 2 218" xfId="3863" hidden="1" xr:uid="{00000000-0005-0000-0000-00001A0F0000}"/>
    <cellStyle name="Comma [0] 2 218" xfId="3865" hidden="1" xr:uid="{00000000-0005-0000-0000-00001C0F0000}"/>
    <cellStyle name="Comma [0] 2 218" xfId="3866" hidden="1" xr:uid="{00000000-0005-0000-0000-00001D0F0000}"/>
    <cellStyle name="Comma [0] 2 218" xfId="3867" hidden="1" xr:uid="{00000000-0005-0000-0000-00001E0F0000}"/>
    <cellStyle name="Comma [0] 2 218" xfId="3870" hidden="1" xr:uid="{00000000-0005-0000-0000-0000210F0000}"/>
    <cellStyle name="Comma [0] 2 218" xfId="3871" hidden="1" xr:uid="{00000000-0005-0000-0000-0000220F0000}"/>
    <cellStyle name="Comma [0] 2 218" xfId="3872" hidden="1" xr:uid="{00000000-0005-0000-0000-0000230F0000}"/>
    <cellStyle name="Comma [0] 2 218" xfId="3874" hidden="1" xr:uid="{00000000-0005-0000-0000-0000250F0000}"/>
    <cellStyle name="Comma [0] 2 218" xfId="3876" hidden="1" xr:uid="{00000000-0005-0000-0000-0000270F0000}"/>
    <cellStyle name="Comma [0] 2 218" xfId="3878" hidden="1" xr:uid="{00000000-0005-0000-0000-0000290F0000}"/>
    <cellStyle name="Comma [0] 2 218" xfId="3879" hidden="1" xr:uid="{00000000-0005-0000-0000-00002A0F0000}"/>
    <cellStyle name="Comma [0] 2 218" xfId="3880" hidden="1" xr:uid="{00000000-0005-0000-0000-00002B0F0000}"/>
    <cellStyle name="Comma [0] 2 218" xfId="3882" hidden="1" xr:uid="{00000000-0005-0000-0000-00002D0F0000}"/>
    <cellStyle name="Comma [0] 2 218" xfId="3885" hidden="1" xr:uid="{00000000-0005-0000-0000-0000300F0000}"/>
    <cellStyle name="Comma [0] 2 218" xfId="3886" hidden="1" xr:uid="{00000000-0005-0000-0000-0000310F0000}"/>
    <cellStyle name="Comma [0] 2 218" xfId="3887" hidden="1" xr:uid="{00000000-0005-0000-0000-0000320F0000}"/>
    <cellStyle name="Comma [0] 2 218" xfId="3889" hidden="1" xr:uid="{00000000-0005-0000-0000-0000340F0000}"/>
    <cellStyle name="Comma [0] 2 218" xfId="3890" hidden="1" xr:uid="{00000000-0005-0000-0000-0000350F0000}"/>
    <cellStyle name="Comma [0] 2 218" xfId="3891" hidden="1" xr:uid="{00000000-0005-0000-0000-0000360F0000}"/>
    <cellStyle name="Comma [0] 2 218" xfId="3893" hidden="1" xr:uid="{00000000-0005-0000-0000-0000380F0000}"/>
    <cellStyle name="Comma [0] 2 218" xfId="3896" hidden="1" xr:uid="{00000000-0005-0000-0000-00003B0F0000}"/>
    <cellStyle name="Comma [0] 2 218" xfId="3897" hidden="1" xr:uid="{00000000-0005-0000-0000-00003C0F0000}"/>
    <cellStyle name="Comma [0] 2 218" xfId="3899" hidden="1" xr:uid="{00000000-0005-0000-0000-00003E0F0000}"/>
    <cellStyle name="Comma [0] 2 218" xfId="3900" hidden="1" xr:uid="{00000000-0005-0000-0000-00003F0F0000}"/>
    <cellStyle name="Comma [0] 2 218" xfId="3901" hidden="1" xr:uid="{00000000-0005-0000-0000-0000400F0000}"/>
    <cellStyle name="Comma [0] 2 218" xfId="3904" hidden="1" xr:uid="{00000000-0005-0000-0000-0000430F0000}"/>
    <cellStyle name="Comma [0] 2 218" xfId="3905" hidden="1" xr:uid="{00000000-0005-0000-0000-0000440F0000}"/>
    <cellStyle name="Comma [0] 2 218" xfId="3906" hidden="1" xr:uid="{00000000-0005-0000-0000-0000450F0000}"/>
    <cellStyle name="Comma [0] 2 218" xfId="3908" hidden="1" xr:uid="{00000000-0005-0000-0000-0000470F0000}"/>
    <cellStyle name="Comma [0] 2 218" xfId="3910" hidden="1" xr:uid="{00000000-0005-0000-0000-0000490F0000}"/>
    <cellStyle name="Comma [0] 2 218" xfId="3912" hidden="1" xr:uid="{00000000-0005-0000-0000-00004B0F0000}"/>
    <cellStyle name="Comma [0] 2 218" xfId="3913" hidden="1" xr:uid="{00000000-0005-0000-0000-00004C0F0000}"/>
    <cellStyle name="Comma [0] 2 218" xfId="3915" hidden="1" xr:uid="{00000000-0005-0000-0000-00004E0F0000}"/>
    <cellStyle name="Comma [0] 2 218" xfId="3916" hidden="1" xr:uid="{00000000-0005-0000-0000-00004F0F0000}"/>
    <cellStyle name="Comma [0] 2 218" xfId="3918" hidden="1" xr:uid="{00000000-0005-0000-0000-0000510F0000}"/>
    <cellStyle name="Comma [0] 2 218" xfId="3920" hidden="1" xr:uid="{00000000-0005-0000-0000-0000530F0000}"/>
    <cellStyle name="Comma [0] 2 218" xfId="3921" hidden="1" xr:uid="{00000000-0005-0000-0000-0000540F0000}"/>
    <cellStyle name="Comma [0] 2 218" xfId="3923" hidden="1" xr:uid="{00000000-0005-0000-0000-0000560F0000}"/>
    <cellStyle name="Comma [0] 2 218" xfId="3925" hidden="1" xr:uid="{00000000-0005-0000-0000-0000580F0000}"/>
    <cellStyle name="Comma [0] 2 218" xfId="3927" hidden="1" xr:uid="{00000000-0005-0000-0000-00005A0F0000}"/>
    <cellStyle name="Comma [0] 2 218" xfId="3928" hidden="1" xr:uid="{00000000-0005-0000-0000-00005B0F0000}"/>
    <cellStyle name="Comma [0] 2 218" xfId="3931" hidden="1" xr:uid="{00000000-0005-0000-0000-00005E0F0000}"/>
    <cellStyle name="Comma [0] 2 218" xfId="3933" hidden="1" xr:uid="{00000000-0005-0000-0000-0000600F0000}"/>
    <cellStyle name="Comma [0] 2 218" xfId="3934" hidden="1" xr:uid="{00000000-0005-0000-0000-0000610F0000}"/>
    <cellStyle name="Comma [0] 2 218" xfId="3936" hidden="1" xr:uid="{00000000-0005-0000-0000-0000630F0000}"/>
    <cellStyle name="Comma [0] 2 218" xfId="3937" hidden="1" xr:uid="{00000000-0005-0000-0000-0000640F0000}"/>
    <cellStyle name="Comma [0] 2 218" xfId="3938" hidden="1" xr:uid="{00000000-0005-0000-0000-0000650F0000}"/>
    <cellStyle name="Comma [0] 2 218" xfId="3941" hidden="1" xr:uid="{00000000-0005-0000-0000-0000680F0000}"/>
    <cellStyle name="Comma [0] 2 218" xfId="3942" hidden="1" xr:uid="{00000000-0005-0000-0000-0000690F0000}"/>
    <cellStyle name="Comma [0] 2 218" xfId="3943" hidden="1" xr:uid="{00000000-0005-0000-0000-00006A0F0000}"/>
    <cellStyle name="Comma [0] 2 218" xfId="3945" hidden="1" xr:uid="{00000000-0005-0000-0000-00006C0F0000}"/>
    <cellStyle name="Comma [0] 2 218" xfId="3947" hidden="1" xr:uid="{00000000-0005-0000-0000-00006E0F0000}"/>
    <cellStyle name="Comma [0] 2 218" xfId="3948" hidden="1" xr:uid="{00000000-0005-0000-0000-00006F0F0000}"/>
    <cellStyle name="Comma [0] 2 218" xfId="3949" hidden="1" xr:uid="{00000000-0005-0000-0000-0000700F0000}"/>
    <cellStyle name="Comma [0] 2 218" xfId="3951" hidden="1" xr:uid="{00000000-0005-0000-0000-0000720F0000}"/>
    <cellStyle name="Comma [0] 2 218" xfId="3954" hidden="1" xr:uid="{00000000-0005-0000-0000-0000750F0000}"/>
    <cellStyle name="Comma [0] 2 218" xfId="3955" hidden="1" xr:uid="{00000000-0005-0000-0000-0000760F0000}"/>
    <cellStyle name="Comma [0] 2 218" xfId="3956" hidden="1" xr:uid="{00000000-0005-0000-0000-0000770F0000}"/>
    <cellStyle name="Comma [0] 2 218" xfId="3958" hidden="1" xr:uid="{00000000-0005-0000-0000-0000790F0000}"/>
    <cellStyle name="Comma [0] 2 218" xfId="3960" hidden="1" xr:uid="{00000000-0005-0000-0000-00007B0F0000}"/>
    <cellStyle name="Comma [0] 2 218" xfId="3961" hidden="1" xr:uid="{00000000-0005-0000-0000-00007C0F0000}"/>
    <cellStyle name="Comma [0] 2 218" xfId="3962" hidden="1" xr:uid="{00000000-0005-0000-0000-00007D0F0000}"/>
    <cellStyle name="Comma [0] 2 218" xfId="3963" hidden="1" xr:uid="{00000000-0005-0000-0000-00007E0F0000}"/>
    <cellStyle name="Comma [0] 2 218" xfId="3965" hidden="1" xr:uid="{00000000-0005-0000-0000-0000800F0000}"/>
    <cellStyle name="Comma [0] 2 218" xfId="3967" hidden="1" xr:uid="{00000000-0005-0000-0000-0000820F0000}"/>
    <cellStyle name="Comma [0] 2 218" xfId="3968" hidden="1" xr:uid="{00000000-0005-0000-0000-0000830F0000}"/>
    <cellStyle name="Comma [0] 2 218" xfId="3969" hidden="1" xr:uid="{00000000-0005-0000-0000-0000840F0000}"/>
    <cellStyle name="Comma [0] 2 218" xfId="3971" hidden="1" xr:uid="{00000000-0005-0000-0000-0000860F0000}"/>
    <cellStyle name="Comma [0] 2 218" xfId="3972" hidden="1" xr:uid="{00000000-0005-0000-0000-0000870F0000}"/>
    <cellStyle name="Comma [0] 2 218" xfId="3973" hidden="1" xr:uid="{00000000-0005-0000-0000-0000880F0000}"/>
    <cellStyle name="Comma [0] 2 218" xfId="3976" hidden="1" xr:uid="{00000000-0005-0000-0000-00008B0F0000}"/>
    <cellStyle name="Comma [0] 2 218" xfId="3977" hidden="1" xr:uid="{00000000-0005-0000-0000-00008C0F0000}"/>
    <cellStyle name="Comma [0] 2 218" xfId="3979" hidden="1" xr:uid="{00000000-0005-0000-0000-00008E0F0000}"/>
    <cellStyle name="Comma [0] 2 218" xfId="3981" hidden="1" xr:uid="{00000000-0005-0000-0000-0000900F0000}"/>
    <cellStyle name="Comma [0] 2 218" xfId="3982" hidden="1" xr:uid="{00000000-0005-0000-0000-0000910F0000}"/>
    <cellStyle name="Comma [0] 2 218" xfId="3984" hidden="1" xr:uid="{00000000-0005-0000-0000-0000930F0000}"/>
    <cellStyle name="Comma [0] 2 218" xfId="3986" hidden="1" xr:uid="{00000000-0005-0000-0000-0000950F0000}"/>
    <cellStyle name="Comma [0] 2 218" xfId="3987" hidden="1" xr:uid="{00000000-0005-0000-0000-0000960F0000}"/>
    <cellStyle name="Comma [0] 2 218" xfId="3988" hidden="1" xr:uid="{00000000-0005-0000-0000-0000970F0000}"/>
    <cellStyle name="Comma [0] 2 218" xfId="3992" hidden="1" xr:uid="{00000000-0005-0000-0000-00009B0F0000}"/>
    <cellStyle name="Comma [0] 2 218" xfId="3993" hidden="1" xr:uid="{00000000-0005-0000-0000-00009C0F0000}"/>
    <cellStyle name="Comma [0] 2 218" xfId="3994" hidden="1" xr:uid="{00000000-0005-0000-0000-00009D0F0000}"/>
    <cellStyle name="Comma [0] 2 218" xfId="3996" hidden="1" xr:uid="{00000000-0005-0000-0000-00009F0F0000}"/>
    <cellStyle name="Comma [0] 2 218" xfId="3997" hidden="1" xr:uid="{00000000-0005-0000-0000-0000A00F0000}"/>
    <cellStyle name="Comma [0] 2 218" xfId="3999" hidden="1" xr:uid="{00000000-0005-0000-0000-0000A20F0000}"/>
    <cellStyle name="Comma [0] 2 218" xfId="4001" hidden="1" xr:uid="{00000000-0005-0000-0000-0000A40F0000}"/>
    <cellStyle name="Comma [0] 2 218" xfId="4003" hidden="1" xr:uid="{00000000-0005-0000-0000-0000A60F0000}"/>
    <cellStyle name="Comma [0] 2 218" xfId="4005" hidden="1" xr:uid="{00000000-0005-0000-0000-0000A80F0000}"/>
    <cellStyle name="Comma [0] 2 218" xfId="4006" hidden="1" xr:uid="{00000000-0005-0000-0000-0000A90F0000}"/>
    <cellStyle name="Comma [0] 2 218" xfId="4007" hidden="1" xr:uid="{00000000-0005-0000-0000-0000AA0F0000}"/>
    <cellStyle name="Comma [0] 2 218" xfId="4008" hidden="1" xr:uid="{00000000-0005-0000-0000-0000AB0F0000}"/>
    <cellStyle name="Comma [0] 2 218" xfId="4009" hidden="1" xr:uid="{00000000-0005-0000-0000-0000AC0F0000}"/>
    <cellStyle name="Comma [0] 2 218" xfId="4012" hidden="1" xr:uid="{00000000-0005-0000-0000-0000AF0F0000}"/>
    <cellStyle name="Comma [0] 2 218" xfId="4013" hidden="1" xr:uid="{00000000-0005-0000-0000-0000B00F0000}"/>
    <cellStyle name="Comma [0] 2 218" xfId="4018" hidden="1" xr:uid="{00000000-0005-0000-0000-0000B50F0000}"/>
    <cellStyle name="Comma [0] 2 218" xfId="4019" hidden="1" xr:uid="{00000000-0005-0000-0000-0000B60F0000}"/>
    <cellStyle name="Comma [0] 2 218" xfId="4169" hidden="1" xr:uid="{00000000-0005-0000-0000-00004C100000}"/>
    <cellStyle name="Comma [0] 2 218" xfId="4170" hidden="1" xr:uid="{00000000-0005-0000-0000-00004D100000}"/>
    <cellStyle name="Comma [0] 2 218" xfId="4175" hidden="1" xr:uid="{00000000-0005-0000-0000-000052100000}"/>
    <cellStyle name="Comma [0] 2 218" xfId="4177" hidden="1" xr:uid="{00000000-0005-0000-0000-000054100000}"/>
    <cellStyle name="Comma [0] 2 218" xfId="4179" hidden="1" xr:uid="{00000000-0005-0000-0000-000056100000}"/>
    <cellStyle name="Comma [0] 2 218" xfId="4182" hidden="1" xr:uid="{00000000-0005-0000-0000-000059100000}"/>
    <cellStyle name="Comma [0] 2 218" xfId="4185" hidden="1" xr:uid="{00000000-0005-0000-0000-00005C100000}"/>
    <cellStyle name="Comma [0] 2 218" xfId="4186" hidden="1" xr:uid="{00000000-0005-0000-0000-00005D100000}"/>
    <cellStyle name="Comma [0] 2 218" xfId="4190" hidden="1" xr:uid="{00000000-0005-0000-0000-000061100000}"/>
    <cellStyle name="Comma [0] 2 218" xfId="4191" hidden="1" xr:uid="{00000000-0005-0000-0000-000062100000}"/>
    <cellStyle name="Comma [0] 2 218" xfId="4195" hidden="1" xr:uid="{00000000-0005-0000-0000-000066100000}"/>
    <cellStyle name="Comma [0] 2 218" xfId="4197" hidden="1" xr:uid="{00000000-0005-0000-0000-000068100000}"/>
    <cellStyle name="Comma [0] 2 218" xfId="4198" hidden="1" xr:uid="{00000000-0005-0000-0000-000069100000}"/>
    <cellStyle name="Comma [0] 2 218" xfId="4202" hidden="1" xr:uid="{00000000-0005-0000-0000-00006D100000}"/>
    <cellStyle name="Comma [0] 2 218" xfId="4204" hidden="1" xr:uid="{00000000-0005-0000-0000-00006F100000}"/>
    <cellStyle name="Comma [0] 2 218" xfId="4205" hidden="1" xr:uid="{00000000-0005-0000-0000-000070100000}"/>
    <cellStyle name="Comma [0] 2 218" xfId="4209" hidden="1" xr:uid="{00000000-0005-0000-0000-000074100000}"/>
    <cellStyle name="Comma [0] 2 218" xfId="4210" hidden="1" xr:uid="{00000000-0005-0000-0000-000075100000}"/>
    <cellStyle name="Comma [0] 2 218" xfId="4215" hidden="1" xr:uid="{00000000-0005-0000-0000-00007A100000}"/>
    <cellStyle name="Comma [0] 2 218" xfId="4217" hidden="1" xr:uid="{00000000-0005-0000-0000-00007C100000}"/>
    <cellStyle name="Comma [0] 2 218" xfId="4220" hidden="1" xr:uid="{00000000-0005-0000-0000-00007F100000}"/>
    <cellStyle name="Comma [0] 2 218" xfId="4223" hidden="1" xr:uid="{00000000-0005-0000-0000-000082100000}"/>
    <cellStyle name="Comma [0] 2 218" xfId="4225" hidden="1" xr:uid="{00000000-0005-0000-0000-000084100000}"/>
    <cellStyle name="Comma [0] 2 218" xfId="4229" hidden="1" xr:uid="{00000000-0005-0000-0000-000088100000}"/>
    <cellStyle name="Comma [0] 2 218" xfId="4230" hidden="1" xr:uid="{00000000-0005-0000-0000-000089100000}"/>
    <cellStyle name="Comma [0] 2 218" xfId="4234" hidden="1" xr:uid="{00000000-0005-0000-0000-00008D100000}"/>
    <cellStyle name="Comma [0] 2 218" xfId="4235" hidden="1" xr:uid="{00000000-0005-0000-0000-00008E100000}"/>
    <cellStyle name="Comma [0] 2 218" xfId="4239" hidden="1" xr:uid="{00000000-0005-0000-0000-000092100000}"/>
    <cellStyle name="Comma [0] 2 218" xfId="4242" hidden="1" xr:uid="{00000000-0005-0000-0000-000095100000}"/>
    <cellStyle name="Comma [0] 2 218" xfId="4243" hidden="1" xr:uid="{00000000-0005-0000-0000-000096100000}"/>
    <cellStyle name="Comma [0] 2 218" xfId="4247" hidden="1" xr:uid="{00000000-0005-0000-0000-00009A100000}"/>
    <cellStyle name="Comma [0] 2 218" xfId="4248" hidden="1" xr:uid="{00000000-0005-0000-0000-00009B100000}"/>
    <cellStyle name="Comma [0] 2 218" xfId="4253" hidden="1" xr:uid="{00000000-0005-0000-0000-0000A0100000}"/>
    <cellStyle name="Comma [0] 2 218" xfId="4254" hidden="1" xr:uid="{00000000-0005-0000-0000-0000A1100000}"/>
    <cellStyle name="Comma [0] 2 218" xfId="4258" hidden="1" xr:uid="{00000000-0005-0000-0000-0000A5100000}"/>
    <cellStyle name="Comma [0] 2 218" xfId="4261" hidden="1" xr:uid="{00000000-0005-0000-0000-0000A8100000}"/>
    <cellStyle name="Comma [0] 2 218" xfId="4262" hidden="1" xr:uid="{00000000-0005-0000-0000-0000A9100000}"/>
    <cellStyle name="Comma [0] 2 218" xfId="4266" hidden="1" xr:uid="{00000000-0005-0000-0000-0000AD100000}"/>
    <cellStyle name="Comma [0] 2 218" xfId="4268" hidden="1" xr:uid="{00000000-0005-0000-0000-0000AF100000}"/>
    <cellStyle name="Comma [0] 2 218" xfId="4269" hidden="1" xr:uid="{00000000-0005-0000-0000-0000B0100000}"/>
    <cellStyle name="Comma [0] 2 218" xfId="4273" hidden="1" xr:uid="{00000000-0005-0000-0000-0000B4100000}"/>
    <cellStyle name="Comma [0] 2 218" xfId="4274" hidden="1" xr:uid="{00000000-0005-0000-0000-0000B5100000}"/>
    <cellStyle name="Comma [0] 2 218" xfId="4278" hidden="1" xr:uid="{00000000-0005-0000-0000-0000B9100000}"/>
    <cellStyle name="Comma [0] 2 218" xfId="4280" hidden="1" xr:uid="{00000000-0005-0000-0000-0000BB100000}"/>
    <cellStyle name="Comma [0] 2 218" xfId="4281" hidden="1" xr:uid="{00000000-0005-0000-0000-0000BC100000}"/>
    <cellStyle name="Comma [0] 2 218" xfId="4285" hidden="1" xr:uid="{00000000-0005-0000-0000-0000C0100000}"/>
    <cellStyle name="Comma [0] 2 218" xfId="4288" hidden="1" xr:uid="{00000000-0005-0000-0000-0000C3100000}"/>
    <cellStyle name="Comma [0] 2 218" xfId="4289" hidden="1" xr:uid="{00000000-0005-0000-0000-0000C4100000}"/>
    <cellStyle name="Comma [0] 2 218" xfId="4293" hidden="1" xr:uid="{00000000-0005-0000-0000-0000C8100000}"/>
    <cellStyle name="Comma [0] 2 218" xfId="4294" hidden="1" xr:uid="{00000000-0005-0000-0000-0000C9100000}"/>
    <cellStyle name="Comma [0] 2 218" xfId="4300" hidden="1" xr:uid="{00000000-0005-0000-0000-0000CF100000}"/>
    <cellStyle name="Comma [0] 2 218" xfId="4301" hidden="1" xr:uid="{00000000-0005-0000-0000-0000D0100000}"/>
    <cellStyle name="Comma [0] 2 218" xfId="4304" hidden="1" xr:uid="{00000000-0005-0000-0000-0000D3100000}"/>
    <cellStyle name="Comma [0] 2 218" xfId="4308" hidden="1" xr:uid="{00000000-0005-0000-0000-0000D7100000}"/>
    <cellStyle name="Comma [0] 2 218" xfId="4309" hidden="1" xr:uid="{00000000-0005-0000-0000-0000D8100000}"/>
    <cellStyle name="Comma [0] 2 218" xfId="4313" hidden="1" xr:uid="{00000000-0005-0000-0000-0000DC100000}"/>
    <cellStyle name="Comma [0] 2 218" xfId="4314" hidden="1" xr:uid="{00000000-0005-0000-0000-0000DD100000}"/>
    <cellStyle name="Comma [0] 2 218" xfId="4318" hidden="1" xr:uid="{00000000-0005-0000-0000-0000E1100000}"/>
    <cellStyle name="Comma [0] 2 218" xfId="4319" hidden="1" xr:uid="{00000000-0005-0000-0000-0000E2100000}"/>
    <cellStyle name="Comma [0] 2 218" xfId="4323" hidden="1" xr:uid="{00000000-0005-0000-0000-0000E6100000}"/>
    <cellStyle name="Comma [0] 2 218" xfId="4326" hidden="1" xr:uid="{00000000-0005-0000-0000-0000E9100000}"/>
    <cellStyle name="Comma [0] 2 218" xfId="4327" hidden="1" xr:uid="{00000000-0005-0000-0000-0000EA100000}"/>
    <cellStyle name="Comma [0] 2 218" xfId="4330" hidden="1" xr:uid="{00000000-0005-0000-0000-0000ED100000}"/>
    <cellStyle name="Comma [0] 2 218" xfId="4332" hidden="1" xr:uid="{00000000-0005-0000-0000-0000EF100000}"/>
    <cellStyle name="Comma [0] 2 218" xfId="4336" hidden="1" xr:uid="{00000000-0005-0000-0000-0000F3100000}"/>
    <cellStyle name="Comma [0] 2 218" xfId="4338" hidden="1" xr:uid="{00000000-0005-0000-0000-0000F5100000}"/>
    <cellStyle name="Comma [0] 2 218" xfId="4342" hidden="1" xr:uid="{00000000-0005-0000-0000-0000F9100000}"/>
    <cellStyle name="Comma [0] 2 218" xfId="4344" hidden="1" xr:uid="{00000000-0005-0000-0000-0000FB100000}"/>
    <cellStyle name="Comma [0] 2 218" xfId="4346" hidden="1" xr:uid="{00000000-0005-0000-0000-0000FD100000}"/>
    <cellStyle name="Comma [0] 2 218" xfId="4349" hidden="1" xr:uid="{00000000-0005-0000-0000-000000110000}"/>
    <cellStyle name="Comma [0] 2 218" xfId="4351" hidden="1" xr:uid="{00000000-0005-0000-0000-000002110000}"/>
    <cellStyle name="Comma [0] 2 218" xfId="4353" hidden="1" xr:uid="{00000000-0005-0000-0000-000004110000}"/>
    <cellStyle name="Comma [0] 2 218" xfId="4356" hidden="1" xr:uid="{00000000-0005-0000-0000-000007110000}"/>
    <cellStyle name="Comma [0] 2 218" xfId="4358" hidden="1" xr:uid="{00000000-0005-0000-0000-000009110000}"/>
    <cellStyle name="Comma [0] 2 218" xfId="4362" hidden="1" xr:uid="{00000000-0005-0000-0000-00000D110000}"/>
    <cellStyle name="Comma [0] 2 218" xfId="4363" hidden="1" xr:uid="{00000000-0005-0000-0000-00000E110000}"/>
    <cellStyle name="Comma [0] 2 218" xfId="4365" hidden="1" xr:uid="{00000000-0005-0000-0000-000010110000}"/>
    <cellStyle name="Comma [0] 2 218" xfId="4369" hidden="1" xr:uid="{00000000-0005-0000-0000-000014110000}"/>
    <cellStyle name="Comma [0] 2 218" xfId="4371" hidden="1" xr:uid="{00000000-0005-0000-0000-000016110000}"/>
    <cellStyle name="Comma [0] 2 218" xfId="4373" hidden="1" xr:uid="{00000000-0005-0000-0000-000018110000}"/>
    <cellStyle name="Comma [0] 2 218" xfId="4376" hidden="1" xr:uid="{00000000-0005-0000-0000-00001B110000}"/>
    <cellStyle name="Comma [0] 2 218" xfId="4378" hidden="1" xr:uid="{00000000-0005-0000-0000-00001D110000}"/>
    <cellStyle name="Comma [0] 2 218" xfId="4383" hidden="1" xr:uid="{00000000-0005-0000-0000-000022110000}"/>
    <cellStyle name="Comma [0] 2 218" xfId="4385" hidden="1" xr:uid="{00000000-0005-0000-0000-000024110000}"/>
    <cellStyle name="Comma [0] 2 218" xfId="4389" hidden="1" xr:uid="{00000000-0005-0000-0000-000028110000}"/>
    <cellStyle name="Comma [0] 2 218" xfId="4391" hidden="1" xr:uid="{00000000-0005-0000-0000-00002A110000}"/>
    <cellStyle name="Comma [0] 2 218" xfId="4394" hidden="1" xr:uid="{00000000-0005-0000-0000-00002D110000}"/>
    <cellStyle name="Comma [0] 2 218" xfId="4397" hidden="1" xr:uid="{00000000-0005-0000-0000-000030110000}"/>
    <cellStyle name="Comma [0] 2 218" xfId="4399" hidden="1" xr:uid="{00000000-0005-0000-0000-000032110000}"/>
    <cellStyle name="Comma [0] 2 218" xfId="4402" hidden="1" xr:uid="{00000000-0005-0000-0000-000035110000}"/>
    <cellStyle name="Comma [0] 2 218" xfId="4404" hidden="1" xr:uid="{00000000-0005-0000-0000-000037110000}"/>
    <cellStyle name="Comma [0] 2 218" xfId="4407" hidden="1" xr:uid="{00000000-0005-0000-0000-00003A110000}"/>
    <cellStyle name="Comma [0] 2 218" xfId="4410" hidden="1" xr:uid="{00000000-0005-0000-0000-00003D110000}"/>
    <cellStyle name="Comma [0] 2 218" xfId="4412" hidden="1" xr:uid="{00000000-0005-0000-0000-00003F110000}"/>
    <cellStyle name="Comma [0] 2 218" xfId="4415" hidden="1" xr:uid="{00000000-0005-0000-0000-000042110000}"/>
    <cellStyle name="Comma [0] 2 218" xfId="4416" hidden="1" xr:uid="{00000000-0005-0000-0000-000043110000}"/>
    <cellStyle name="Comma [0] 2 218" xfId="4421" hidden="1" xr:uid="{00000000-0005-0000-0000-000048110000}"/>
    <cellStyle name="Comma [0] 2 218" xfId="4423" hidden="1" xr:uid="{00000000-0005-0000-0000-00004A110000}"/>
    <cellStyle name="Comma [0] 2 218" xfId="4426" hidden="1" xr:uid="{00000000-0005-0000-0000-00004D110000}"/>
    <cellStyle name="Comma [0] 2 218" xfId="4429" hidden="1" xr:uid="{00000000-0005-0000-0000-000050110000}"/>
    <cellStyle name="Comma [0] 2 218" xfId="4431" hidden="1" xr:uid="{00000000-0005-0000-0000-000052110000}"/>
    <cellStyle name="Comma [0] 2 218" xfId="4434" hidden="1" xr:uid="{00000000-0005-0000-0000-000055110000}"/>
    <cellStyle name="Comma [0] 2 218" xfId="4436" hidden="1" xr:uid="{00000000-0005-0000-0000-000057110000}"/>
    <cellStyle name="Comma [0] 2 218" xfId="4438" hidden="1" xr:uid="{00000000-0005-0000-0000-000059110000}"/>
    <cellStyle name="Comma [0] 2 218" xfId="4441" hidden="1" xr:uid="{00000000-0005-0000-0000-00005C110000}"/>
    <cellStyle name="Comma [0] 2 218" xfId="4443" hidden="1" xr:uid="{00000000-0005-0000-0000-00005E110000}"/>
    <cellStyle name="Comma [0] 2 218" xfId="4447" hidden="1" xr:uid="{00000000-0005-0000-0000-000062110000}"/>
    <cellStyle name="Comma [0] 2 218" xfId="4448" hidden="1" xr:uid="{00000000-0005-0000-0000-000063110000}"/>
    <cellStyle name="Comma [0] 2 218" xfId="4450" hidden="1" xr:uid="{00000000-0005-0000-0000-000065110000}"/>
    <cellStyle name="Comma [0] 2 218" xfId="4454" hidden="1" xr:uid="{00000000-0005-0000-0000-000069110000}"/>
    <cellStyle name="Comma [0] 2 218" xfId="4456" hidden="1" xr:uid="{00000000-0005-0000-0000-00006B110000}"/>
    <cellStyle name="Comma [0] 2 218" xfId="4458" hidden="1" xr:uid="{00000000-0005-0000-0000-00006D110000}"/>
    <cellStyle name="Comma [0] 2 218" xfId="4461" hidden="1" xr:uid="{00000000-0005-0000-0000-000070110000}"/>
    <cellStyle name="Comma [0] 2 218" xfId="4463" hidden="1" xr:uid="{00000000-0005-0000-0000-000072110000}"/>
    <cellStyle name="Comma [0] 2 218" xfId="4468" hidden="1" xr:uid="{00000000-0005-0000-0000-000077110000}"/>
    <cellStyle name="Comma [0] 2 218" xfId="4469" hidden="1" xr:uid="{00000000-0005-0000-0000-000078110000}"/>
    <cellStyle name="Comma [0] 2 218" xfId="4473" hidden="1" xr:uid="{00000000-0005-0000-0000-00007C110000}"/>
    <cellStyle name="Comma [0] 2 218" xfId="4476" hidden="1" xr:uid="{00000000-0005-0000-0000-00007F110000}"/>
    <cellStyle name="Comma [0] 2 218" xfId="4478" hidden="1" xr:uid="{00000000-0005-0000-0000-000081110000}"/>
    <cellStyle name="Comma [0] 2 218" xfId="4481" hidden="1" xr:uid="{00000000-0005-0000-0000-000084110000}"/>
    <cellStyle name="Comma [0] 2 218" xfId="4482" hidden="1" xr:uid="{00000000-0005-0000-0000-000085110000}"/>
    <cellStyle name="Comma [0] 2 218" xfId="4486" hidden="1" xr:uid="{00000000-0005-0000-0000-000089110000}"/>
    <cellStyle name="Comma [0] 2 218" xfId="4487" hidden="1" xr:uid="{00000000-0005-0000-0000-00008A110000}"/>
    <cellStyle name="Comma [0] 2 218" xfId="4491" hidden="1" xr:uid="{00000000-0005-0000-0000-00008E110000}"/>
    <cellStyle name="Comma [0] 2 218" xfId="4494" hidden="1" xr:uid="{00000000-0005-0000-0000-000091110000}"/>
    <cellStyle name="Comma [0] 2 218" xfId="4495" hidden="1" xr:uid="{00000000-0005-0000-0000-000092110000}"/>
    <cellStyle name="Comma [0] 2 218" xfId="4499" hidden="1" xr:uid="{00000000-0005-0000-0000-000096110000}"/>
    <cellStyle name="Comma [0] 2 218" xfId="4500" hidden="1" xr:uid="{00000000-0005-0000-0000-000097110000}"/>
    <cellStyle name="Comma [0] 2 218" xfId="4505" hidden="1" xr:uid="{00000000-0005-0000-0000-00009C110000}"/>
    <cellStyle name="Comma [0] 2 218" xfId="4507" hidden="1" xr:uid="{00000000-0005-0000-0000-00009E110000}"/>
    <cellStyle name="Comma [0] 2 218" xfId="4508" hidden="1" xr:uid="{00000000-0005-0000-0000-00009F110000}"/>
    <cellStyle name="Comma [0] 2 218" xfId="4511" hidden="1" xr:uid="{00000000-0005-0000-0000-0000A2110000}"/>
    <cellStyle name="Comma [0] 2 218" xfId="4514" hidden="1" xr:uid="{00000000-0005-0000-0000-0000A5110000}"/>
    <cellStyle name="Comma [0] 2 218" xfId="4515" hidden="1" xr:uid="{00000000-0005-0000-0000-0000A6110000}"/>
    <cellStyle name="Comma [0] 2 218" xfId="4519" hidden="1" xr:uid="{00000000-0005-0000-0000-0000AA110000}"/>
    <cellStyle name="Comma [0] 2 218" xfId="4521" hidden="1" xr:uid="{00000000-0005-0000-0000-0000AC110000}"/>
    <cellStyle name="Comma [0] 2 218" xfId="4523" hidden="1" xr:uid="{00000000-0005-0000-0000-0000AE110000}"/>
    <cellStyle name="Comma [0] 2 218" xfId="4526" hidden="1" xr:uid="{00000000-0005-0000-0000-0000B1110000}"/>
    <cellStyle name="Comma [0] 2 218" xfId="4528" hidden="1" xr:uid="{00000000-0005-0000-0000-0000B3110000}"/>
    <cellStyle name="Comma [0] 2 218" xfId="4532" hidden="1" xr:uid="{00000000-0005-0000-0000-0000B7110000}"/>
    <cellStyle name="Comma [0] 2 218" xfId="4533" hidden="1" xr:uid="{00000000-0005-0000-0000-0000B8110000}"/>
    <cellStyle name="Comma [0] 2 218" xfId="4535" hidden="1" xr:uid="{00000000-0005-0000-0000-0000BA110000}"/>
    <cellStyle name="Comma [0] 2 218" xfId="4539" hidden="1" xr:uid="{00000000-0005-0000-0000-0000BE110000}"/>
    <cellStyle name="Comma [0] 2 218" xfId="4541" hidden="1" xr:uid="{00000000-0005-0000-0000-0000C0110000}"/>
    <cellStyle name="Comma [0] 2 218" xfId="4543" hidden="1" xr:uid="{00000000-0005-0000-0000-0000C2110000}"/>
    <cellStyle name="Comma [0] 2 218" xfId="4546" hidden="1" xr:uid="{00000000-0005-0000-0000-0000C5110000}"/>
    <cellStyle name="Comma [0] 2 218" xfId="4548" hidden="1" xr:uid="{00000000-0005-0000-0000-0000C7110000}"/>
    <cellStyle name="Comma [0] 2 218" xfId="4553" hidden="1" xr:uid="{00000000-0005-0000-0000-0000CC110000}"/>
    <cellStyle name="Comma [0] 2 218" xfId="4554" hidden="1" xr:uid="{00000000-0005-0000-0000-0000CD110000}"/>
    <cellStyle name="Comma [0] 2 218" xfId="4558" hidden="1" xr:uid="{00000000-0005-0000-0000-0000D1110000}"/>
    <cellStyle name="Comma [0] 2 218" xfId="4561" hidden="1" xr:uid="{00000000-0005-0000-0000-0000D4110000}"/>
    <cellStyle name="Comma [0] 2 218" xfId="4563" hidden="1" xr:uid="{00000000-0005-0000-0000-0000D6110000}"/>
    <cellStyle name="Comma [0] 2 218" xfId="4566" hidden="1" xr:uid="{00000000-0005-0000-0000-0000D9110000}"/>
    <cellStyle name="Comma [0] 2 218" xfId="4567" hidden="1" xr:uid="{00000000-0005-0000-0000-0000DA110000}"/>
    <cellStyle name="Comma [0] 2 218" xfId="4571" hidden="1" xr:uid="{00000000-0005-0000-0000-0000DE110000}"/>
    <cellStyle name="Comma [0] 2 218" xfId="4574" hidden="1" xr:uid="{00000000-0005-0000-0000-0000E1110000}"/>
    <cellStyle name="Comma [0] 2 218" xfId="4577" hidden="1" xr:uid="{00000000-0005-0000-0000-0000E4110000}"/>
    <cellStyle name="Comma [0] 2 218" xfId="4579" hidden="1" xr:uid="{00000000-0005-0000-0000-0000E6110000}"/>
    <cellStyle name="Comma [0] 2 218" xfId="4582" hidden="1" xr:uid="{00000000-0005-0000-0000-0000E9110000}"/>
    <cellStyle name="Comma [0] 2 218" xfId="4584" hidden="1" xr:uid="{00000000-0005-0000-0000-0000EB110000}"/>
    <cellStyle name="Comma [0] 2 218" xfId="4588" hidden="1" xr:uid="{00000000-0005-0000-0000-0000EF110000}"/>
    <cellStyle name="Comma [0] 2 218" xfId="4590" hidden="1" xr:uid="{00000000-0005-0000-0000-0000F1110000}"/>
    <cellStyle name="Comma [0] 2 218" xfId="4593" hidden="1" xr:uid="{00000000-0005-0000-0000-0000F4110000}"/>
    <cellStyle name="Comma [0] 2 218" xfId="4595" hidden="1" xr:uid="{00000000-0005-0000-0000-0000F6110000}"/>
    <cellStyle name="Comma [0] 2 218" xfId="4598" hidden="1" xr:uid="{00000000-0005-0000-0000-0000F9110000}"/>
    <cellStyle name="Comma [0] 2 218" xfId="4601" hidden="1" xr:uid="{00000000-0005-0000-0000-0000FC110000}"/>
    <cellStyle name="Comma [0] 2 218" xfId="4603" hidden="1" xr:uid="{00000000-0005-0000-0000-0000FE110000}"/>
    <cellStyle name="Comma [0] 2 218" xfId="4605" hidden="1" xr:uid="{00000000-0005-0000-0000-000000120000}"/>
    <cellStyle name="Comma [0] 2 218" xfId="4608" hidden="1" xr:uid="{00000000-0005-0000-0000-000003120000}"/>
    <cellStyle name="Comma [0] 2 218" xfId="4610" hidden="1" xr:uid="{00000000-0005-0000-0000-000005120000}"/>
    <cellStyle name="Comma [0] 2 218" xfId="4613" hidden="1" xr:uid="{00000000-0005-0000-0000-000008120000}"/>
    <cellStyle name="Comma [0] 2 218" xfId="4615" hidden="1" xr:uid="{00000000-0005-0000-0000-00000A120000}"/>
    <cellStyle name="Comma [0] 2 218" xfId="4617" hidden="1" xr:uid="{00000000-0005-0000-0000-00000C120000}"/>
    <cellStyle name="Comma [0] 2 218" xfId="4620" hidden="1" xr:uid="{00000000-0005-0000-0000-00000F120000}"/>
    <cellStyle name="Comma [0] 2 218" xfId="4623" hidden="1" xr:uid="{00000000-0005-0000-0000-000012120000}"/>
    <cellStyle name="Comma [0] 2 218" xfId="4625" hidden="1" xr:uid="{00000000-0005-0000-0000-000014120000}"/>
    <cellStyle name="Comma [0] 2 218" xfId="4628" hidden="1" xr:uid="{00000000-0005-0000-0000-000017120000}"/>
    <cellStyle name="Comma [0] 2 218" xfId="4630" hidden="1" xr:uid="{00000000-0005-0000-0000-000019120000}"/>
    <cellStyle name="Comma [0] 2 218" xfId="4634" hidden="1" xr:uid="{00000000-0005-0000-0000-00001D120000}"/>
    <cellStyle name="Comma [0] 2 218" xfId="4636" hidden="1" xr:uid="{00000000-0005-0000-0000-00001F120000}"/>
    <cellStyle name="Comma [0] 2 218" xfId="4639" hidden="1" xr:uid="{00000000-0005-0000-0000-000022120000}"/>
    <cellStyle name="Comma [0] 2 218" xfId="4642" hidden="1" xr:uid="{00000000-0005-0000-0000-000025120000}"/>
    <cellStyle name="Comma [0] 2 218" xfId="4645" hidden="1" xr:uid="{00000000-0005-0000-0000-000028120000}"/>
    <cellStyle name="Comma [0] 2 218" xfId="4648" hidden="1" xr:uid="{00000000-0005-0000-0000-00002B120000}"/>
    <cellStyle name="Comma [0] 2 218" xfId="4650" hidden="1" xr:uid="{00000000-0005-0000-0000-00002D120000}"/>
    <cellStyle name="Comma [0] 2 218" xfId="4653" hidden="1" xr:uid="{00000000-0005-0000-0000-000030120000}"/>
    <cellStyle name="Comma [0] 2 218" xfId="4655" hidden="1" xr:uid="{00000000-0005-0000-0000-000032120000}"/>
    <cellStyle name="Comma [0] 2 218" xfId="4657" hidden="1" xr:uid="{00000000-0005-0000-0000-000034120000}"/>
    <cellStyle name="Comma [0] 2 218" xfId="4660" hidden="1" xr:uid="{00000000-0005-0000-0000-000037120000}"/>
    <cellStyle name="Comma [0] 2 218" xfId="4662" hidden="1" xr:uid="{00000000-0005-0000-0000-000039120000}"/>
    <cellStyle name="Comma [0] 2 218" xfId="4666" hidden="1" xr:uid="{00000000-0005-0000-0000-00003D120000}"/>
    <cellStyle name="Comma [0] 2 218" xfId="4668" hidden="1" xr:uid="{00000000-0005-0000-0000-00003F120000}"/>
    <cellStyle name="Comma [0] 2 218" xfId="4671" hidden="1" xr:uid="{00000000-0005-0000-0000-000042120000}"/>
    <cellStyle name="Comma [0] 2 218" xfId="4673" hidden="1" xr:uid="{00000000-0005-0000-0000-000044120000}"/>
    <cellStyle name="Comma [0] 2 218" xfId="4676" hidden="1" xr:uid="{00000000-0005-0000-0000-000047120000}"/>
    <cellStyle name="Comma [0] 2 218" xfId="4679" hidden="1" xr:uid="{00000000-0005-0000-0000-00004A120000}"/>
    <cellStyle name="Comma [0] 2 218" xfId="4681" hidden="1" xr:uid="{00000000-0005-0000-0000-00004C120000}"/>
    <cellStyle name="Comma [0] 2 218" xfId="4684" hidden="1" xr:uid="{00000000-0005-0000-0000-00004F120000}"/>
    <cellStyle name="Comma [0] 2 218" xfId="4687" hidden="1" xr:uid="{00000000-0005-0000-0000-000052120000}"/>
    <cellStyle name="Comma [0] 2 218" xfId="4689" hidden="1" xr:uid="{00000000-0005-0000-0000-000054120000}"/>
    <cellStyle name="Comma [0] 2 218" xfId="4692" hidden="1" xr:uid="{00000000-0005-0000-0000-000057120000}"/>
    <cellStyle name="Comma [0] 2 218" xfId="4694" hidden="1" xr:uid="{00000000-0005-0000-0000-000059120000}"/>
    <cellStyle name="Comma [0] 2 218" xfId="4697" hidden="1" xr:uid="{00000000-0005-0000-0000-00005C120000}"/>
    <cellStyle name="Comma [0] 2 218" xfId="4699" hidden="1" xr:uid="{00000000-0005-0000-0000-00005E120000}"/>
    <cellStyle name="Comma [0] 2 218" xfId="4702" hidden="1" xr:uid="{00000000-0005-0000-0000-000061120000}"/>
    <cellStyle name="Comma [0] 2 218" xfId="4705" hidden="1" xr:uid="{00000000-0005-0000-0000-000064120000}"/>
    <cellStyle name="Comma [0] 2 218" xfId="4707" hidden="1" xr:uid="{00000000-0005-0000-0000-000066120000}"/>
    <cellStyle name="Comma [0] 2 218" xfId="4710" hidden="1" xr:uid="{00000000-0005-0000-0000-000069120000}"/>
    <cellStyle name="Comma [0] 2 218" xfId="4712" hidden="1" xr:uid="{00000000-0005-0000-0000-00006B120000}"/>
    <cellStyle name="Comma [0] 2 218" xfId="4717" hidden="1" xr:uid="{00000000-0005-0000-0000-000070120000}"/>
    <cellStyle name="Comma [0] 2 218" xfId="4718" hidden="1" xr:uid="{00000000-0005-0000-0000-000071120000}"/>
    <cellStyle name="Comma [0] 2 218" xfId="4722" hidden="1" xr:uid="{00000000-0005-0000-0000-000075120000}"/>
    <cellStyle name="Comma [0] 2 218" xfId="4724" hidden="1" xr:uid="{00000000-0005-0000-0000-000077120000}"/>
    <cellStyle name="Comma [0] 2 218" xfId="4726" hidden="1" xr:uid="{00000000-0005-0000-0000-000079120000}"/>
    <cellStyle name="Comma [0] 2 218" xfId="4730" hidden="1" xr:uid="{00000000-0005-0000-0000-00007D120000}"/>
    <cellStyle name="Comma [0] 2 218" xfId="4732" hidden="1" xr:uid="{00000000-0005-0000-0000-00007F120000}"/>
    <cellStyle name="Comma [0] 2 218" xfId="4830" hidden="1" xr:uid="{00000000-0005-0000-0000-0000E1120000}"/>
    <cellStyle name="Comma [0] 2 218" xfId="4831" hidden="1" xr:uid="{00000000-0005-0000-0000-0000E2120000}"/>
    <cellStyle name="Comma [0] 2 218" xfId="4836" hidden="1" xr:uid="{00000000-0005-0000-0000-0000E7120000}"/>
    <cellStyle name="Comma [0] 2 218" xfId="4838" hidden="1" xr:uid="{00000000-0005-0000-0000-0000E9120000}"/>
    <cellStyle name="Comma [0] 2 218" xfId="4840" hidden="1" xr:uid="{00000000-0005-0000-0000-0000EB120000}"/>
    <cellStyle name="Comma [0] 2 218" xfId="4843" hidden="1" xr:uid="{00000000-0005-0000-0000-0000EE120000}"/>
    <cellStyle name="Comma [0] 2 218" xfId="4846" hidden="1" xr:uid="{00000000-0005-0000-0000-0000F1120000}"/>
    <cellStyle name="Comma [0] 2 218" xfId="4847" hidden="1" xr:uid="{00000000-0005-0000-0000-0000F2120000}"/>
    <cellStyle name="Comma [0] 2 218" xfId="4851" hidden="1" xr:uid="{00000000-0005-0000-0000-0000F6120000}"/>
    <cellStyle name="Comma [0] 2 218" xfId="4852" hidden="1" xr:uid="{00000000-0005-0000-0000-0000F7120000}"/>
    <cellStyle name="Comma [0] 2 218" xfId="4856" hidden="1" xr:uid="{00000000-0005-0000-0000-0000FB120000}"/>
    <cellStyle name="Comma [0] 2 218" xfId="4858" hidden="1" xr:uid="{00000000-0005-0000-0000-0000FD120000}"/>
    <cellStyle name="Comma [0] 2 218" xfId="4859" hidden="1" xr:uid="{00000000-0005-0000-0000-0000FE120000}"/>
    <cellStyle name="Comma [0] 2 218" xfId="4863" hidden="1" xr:uid="{00000000-0005-0000-0000-000002130000}"/>
    <cellStyle name="Comma [0] 2 218" xfId="4865" hidden="1" xr:uid="{00000000-0005-0000-0000-000004130000}"/>
    <cellStyle name="Comma [0] 2 218" xfId="4866" hidden="1" xr:uid="{00000000-0005-0000-0000-000005130000}"/>
    <cellStyle name="Comma [0] 2 218" xfId="4870" hidden="1" xr:uid="{00000000-0005-0000-0000-000009130000}"/>
    <cellStyle name="Comma [0] 2 218" xfId="4871" hidden="1" xr:uid="{00000000-0005-0000-0000-00000A130000}"/>
    <cellStyle name="Comma [0] 2 218" xfId="4876" hidden="1" xr:uid="{00000000-0005-0000-0000-00000F130000}"/>
    <cellStyle name="Comma [0] 2 218" xfId="4878" hidden="1" xr:uid="{00000000-0005-0000-0000-000011130000}"/>
    <cellStyle name="Comma [0] 2 218" xfId="4881" hidden="1" xr:uid="{00000000-0005-0000-0000-000014130000}"/>
    <cellStyle name="Comma [0] 2 218" xfId="4884" hidden="1" xr:uid="{00000000-0005-0000-0000-000017130000}"/>
    <cellStyle name="Comma [0] 2 218" xfId="4886" hidden="1" xr:uid="{00000000-0005-0000-0000-000019130000}"/>
    <cellStyle name="Comma [0] 2 218" xfId="4890" hidden="1" xr:uid="{00000000-0005-0000-0000-00001D130000}"/>
    <cellStyle name="Comma [0] 2 218" xfId="4891" hidden="1" xr:uid="{00000000-0005-0000-0000-00001E130000}"/>
    <cellStyle name="Comma [0] 2 218" xfId="4895" hidden="1" xr:uid="{00000000-0005-0000-0000-000022130000}"/>
    <cellStyle name="Comma [0] 2 218" xfId="4896" hidden="1" xr:uid="{00000000-0005-0000-0000-000023130000}"/>
    <cellStyle name="Comma [0] 2 218" xfId="4900" hidden="1" xr:uid="{00000000-0005-0000-0000-000027130000}"/>
    <cellStyle name="Comma [0] 2 218" xfId="4903" hidden="1" xr:uid="{00000000-0005-0000-0000-00002A130000}"/>
    <cellStyle name="Comma [0] 2 218" xfId="4904" hidden="1" xr:uid="{00000000-0005-0000-0000-00002B130000}"/>
    <cellStyle name="Comma [0] 2 218" xfId="4908" hidden="1" xr:uid="{00000000-0005-0000-0000-00002F130000}"/>
    <cellStyle name="Comma [0] 2 218" xfId="4909" hidden="1" xr:uid="{00000000-0005-0000-0000-000030130000}"/>
    <cellStyle name="Comma [0] 2 218" xfId="4914" hidden="1" xr:uid="{00000000-0005-0000-0000-000035130000}"/>
    <cellStyle name="Comma [0] 2 218" xfId="4915" hidden="1" xr:uid="{00000000-0005-0000-0000-000036130000}"/>
    <cellStyle name="Comma [0] 2 218" xfId="4919" hidden="1" xr:uid="{00000000-0005-0000-0000-00003A130000}"/>
    <cellStyle name="Comma [0] 2 218" xfId="4922" hidden="1" xr:uid="{00000000-0005-0000-0000-00003D130000}"/>
    <cellStyle name="Comma [0] 2 218" xfId="4923" hidden="1" xr:uid="{00000000-0005-0000-0000-00003E130000}"/>
    <cellStyle name="Comma [0] 2 218" xfId="4927" hidden="1" xr:uid="{00000000-0005-0000-0000-000042130000}"/>
    <cellStyle name="Comma [0] 2 218" xfId="4929" hidden="1" xr:uid="{00000000-0005-0000-0000-000044130000}"/>
    <cellStyle name="Comma [0] 2 218" xfId="4930" hidden="1" xr:uid="{00000000-0005-0000-0000-000045130000}"/>
    <cellStyle name="Comma [0] 2 218" xfId="4934" hidden="1" xr:uid="{00000000-0005-0000-0000-000049130000}"/>
    <cellStyle name="Comma [0] 2 218" xfId="4935" hidden="1" xr:uid="{00000000-0005-0000-0000-00004A130000}"/>
    <cellStyle name="Comma [0] 2 218" xfId="4939" hidden="1" xr:uid="{00000000-0005-0000-0000-00004E130000}"/>
    <cellStyle name="Comma [0] 2 218" xfId="4941" hidden="1" xr:uid="{00000000-0005-0000-0000-000050130000}"/>
    <cellStyle name="Comma [0] 2 218" xfId="4942" hidden="1" xr:uid="{00000000-0005-0000-0000-000051130000}"/>
    <cellStyle name="Comma [0] 2 218" xfId="4946" hidden="1" xr:uid="{00000000-0005-0000-0000-000055130000}"/>
    <cellStyle name="Comma [0] 2 218" xfId="4949" hidden="1" xr:uid="{00000000-0005-0000-0000-000058130000}"/>
    <cellStyle name="Comma [0] 2 218" xfId="4950" hidden="1" xr:uid="{00000000-0005-0000-0000-000059130000}"/>
    <cellStyle name="Comma [0] 2 218" xfId="4954" hidden="1" xr:uid="{00000000-0005-0000-0000-00005D130000}"/>
    <cellStyle name="Comma [0] 2 218" xfId="4955" hidden="1" xr:uid="{00000000-0005-0000-0000-00005E130000}"/>
    <cellStyle name="Comma [0] 2 218" xfId="4961" hidden="1" xr:uid="{00000000-0005-0000-0000-000064130000}"/>
    <cellStyle name="Comma [0] 2 218" xfId="4962" hidden="1" xr:uid="{00000000-0005-0000-0000-000065130000}"/>
    <cellStyle name="Comma [0] 2 218" xfId="4965" hidden="1" xr:uid="{00000000-0005-0000-0000-000068130000}"/>
    <cellStyle name="Comma [0] 2 218" xfId="4969" hidden="1" xr:uid="{00000000-0005-0000-0000-00006C130000}"/>
    <cellStyle name="Comma [0] 2 218" xfId="4970" hidden="1" xr:uid="{00000000-0005-0000-0000-00006D130000}"/>
    <cellStyle name="Comma [0] 2 218" xfId="4974" hidden="1" xr:uid="{00000000-0005-0000-0000-000071130000}"/>
    <cellStyle name="Comma [0] 2 218" xfId="4975" hidden="1" xr:uid="{00000000-0005-0000-0000-000072130000}"/>
    <cellStyle name="Comma [0] 2 218" xfId="4979" hidden="1" xr:uid="{00000000-0005-0000-0000-000076130000}"/>
    <cellStyle name="Comma [0] 2 218" xfId="4980" hidden="1" xr:uid="{00000000-0005-0000-0000-000077130000}"/>
    <cellStyle name="Comma [0] 2 218" xfId="4984" hidden="1" xr:uid="{00000000-0005-0000-0000-00007B130000}"/>
    <cellStyle name="Comma [0] 2 218" xfId="4987" hidden="1" xr:uid="{00000000-0005-0000-0000-00007E130000}"/>
    <cellStyle name="Comma [0] 2 218" xfId="4988" hidden="1" xr:uid="{00000000-0005-0000-0000-00007F130000}"/>
    <cellStyle name="Comma [0] 2 218" xfId="4991" hidden="1" xr:uid="{00000000-0005-0000-0000-000082130000}"/>
    <cellStyle name="Comma [0] 2 218" xfId="4993" hidden="1" xr:uid="{00000000-0005-0000-0000-000084130000}"/>
    <cellStyle name="Comma [0] 2 218" xfId="4997" hidden="1" xr:uid="{00000000-0005-0000-0000-000088130000}"/>
    <cellStyle name="Comma [0] 2 218" xfId="4999" hidden="1" xr:uid="{00000000-0005-0000-0000-00008A130000}"/>
    <cellStyle name="Comma [0] 2 218" xfId="5003" hidden="1" xr:uid="{00000000-0005-0000-0000-00008E130000}"/>
    <cellStyle name="Comma [0] 2 218" xfId="5005" hidden="1" xr:uid="{00000000-0005-0000-0000-000090130000}"/>
    <cellStyle name="Comma [0] 2 218" xfId="5007" hidden="1" xr:uid="{00000000-0005-0000-0000-000092130000}"/>
    <cellStyle name="Comma [0] 2 218" xfId="5010" hidden="1" xr:uid="{00000000-0005-0000-0000-000095130000}"/>
    <cellStyle name="Comma [0] 2 218" xfId="5012" hidden="1" xr:uid="{00000000-0005-0000-0000-000097130000}"/>
    <cellStyle name="Comma [0] 2 218" xfId="5014" hidden="1" xr:uid="{00000000-0005-0000-0000-000099130000}"/>
    <cellStyle name="Comma [0] 2 218" xfId="5017" hidden="1" xr:uid="{00000000-0005-0000-0000-00009C130000}"/>
    <cellStyle name="Comma [0] 2 218" xfId="5019" hidden="1" xr:uid="{00000000-0005-0000-0000-00009E130000}"/>
    <cellStyle name="Comma [0] 2 218" xfId="5023" hidden="1" xr:uid="{00000000-0005-0000-0000-0000A2130000}"/>
    <cellStyle name="Comma [0] 2 218" xfId="5024" hidden="1" xr:uid="{00000000-0005-0000-0000-0000A3130000}"/>
    <cellStyle name="Comma [0] 2 218" xfId="5026" hidden="1" xr:uid="{00000000-0005-0000-0000-0000A5130000}"/>
    <cellStyle name="Comma [0] 2 218" xfId="5030" hidden="1" xr:uid="{00000000-0005-0000-0000-0000A9130000}"/>
    <cellStyle name="Comma [0] 2 218" xfId="5032" hidden="1" xr:uid="{00000000-0005-0000-0000-0000AB130000}"/>
    <cellStyle name="Comma [0] 2 218" xfId="5034" hidden="1" xr:uid="{00000000-0005-0000-0000-0000AD130000}"/>
    <cellStyle name="Comma [0] 2 218" xfId="5037" hidden="1" xr:uid="{00000000-0005-0000-0000-0000B0130000}"/>
    <cellStyle name="Comma [0] 2 218" xfId="5039" hidden="1" xr:uid="{00000000-0005-0000-0000-0000B2130000}"/>
    <cellStyle name="Comma [0] 2 218" xfId="5044" hidden="1" xr:uid="{00000000-0005-0000-0000-0000B7130000}"/>
    <cellStyle name="Comma [0] 2 218" xfId="5046" hidden="1" xr:uid="{00000000-0005-0000-0000-0000B9130000}"/>
    <cellStyle name="Comma [0] 2 218" xfId="5050" hidden="1" xr:uid="{00000000-0005-0000-0000-0000BD130000}"/>
    <cellStyle name="Comma [0] 2 218" xfId="5052" hidden="1" xr:uid="{00000000-0005-0000-0000-0000BF130000}"/>
    <cellStyle name="Comma [0] 2 218" xfId="5055" hidden="1" xr:uid="{00000000-0005-0000-0000-0000C2130000}"/>
    <cellStyle name="Comma [0] 2 218" xfId="5058" hidden="1" xr:uid="{00000000-0005-0000-0000-0000C5130000}"/>
    <cellStyle name="Comma [0] 2 218" xfId="5060" hidden="1" xr:uid="{00000000-0005-0000-0000-0000C7130000}"/>
    <cellStyle name="Comma [0] 2 218" xfId="5063" hidden="1" xr:uid="{00000000-0005-0000-0000-0000CA130000}"/>
    <cellStyle name="Comma [0] 2 218" xfId="5065" hidden="1" xr:uid="{00000000-0005-0000-0000-0000CC130000}"/>
    <cellStyle name="Comma [0] 2 218" xfId="5068" hidden="1" xr:uid="{00000000-0005-0000-0000-0000CF130000}"/>
    <cellStyle name="Comma [0] 2 218" xfId="5071" hidden="1" xr:uid="{00000000-0005-0000-0000-0000D2130000}"/>
    <cellStyle name="Comma [0] 2 218" xfId="5073" hidden="1" xr:uid="{00000000-0005-0000-0000-0000D4130000}"/>
    <cellStyle name="Comma [0] 2 218" xfId="5076" hidden="1" xr:uid="{00000000-0005-0000-0000-0000D7130000}"/>
    <cellStyle name="Comma [0] 2 218" xfId="5077" hidden="1" xr:uid="{00000000-0005-0000-0000-0000D8130000}"/>
    <cellStyle name="Comma [0] 2 218" xfId="5082" hidden="1" xr:uid="{00000000-0005-0000-0000-0000DD130000}"/>
    <cellStyle name="Comma [0] 2 218" xfId="5084" hidden="1" xr:uid="{00000000-0005-0000-0000-0000DF130000}"/>
    <cellStyle name="Comma [0] 2 218" xfId="5087" hidden="1" xr:uid="{00000000-0005-0000-0000-0000E2130000}"/>
    <cellStyle name="Comma [0] 2 218" xfId="5090" hidden="1" xr:uid="{00000000-0005-0000-0000-0000E5130000}"/>
    <cellStyle name="Comma [0] 2 218" xfId="5092" hidden="1" xr:uid="{00000000-0005-0000-0000-0000E7130000}"/>
    <cellStyle name="Comma [0] 2 218" xfId="5095" hidden="1" xr:uid="{00000000-0005-0000-0000-0000EA130000}"/>
    <cellStyle name="Comma [0] 2 218" xfId="5097" hidden="1" xr:uid="{00000000-0005-0000-0000-0000EC130000}"/>
    <cellStyle name="Comma [0] 2 218" xfId="5099" hidden="1" xr:uid="{00000000-0005-0000-0000-0000EE130000}"/>
    <cellStyle name="Comma [0] 2 218" xfId="5102" hidden="1" xr:uid="{00000000-0005-0000-0000-0000F1130000}"/>
    <cellStyle name="Comma [0] 2 218" xfId="5104" hidden="1" xr:uid="{00000000-0005-0000-0000-0000F3130000}"/>
    <cellStyle name="Comma [0] 2 218" xfId="5108" hidden="1" xr:uid="{00000000-0005-0000-0000-0000F7130000}"/>
    <cellStyle name="Comma [0] 2 218" xfId="5109" hidden="1" xr:uid="{00000000-0005-0000-0000-0000F8130000}"/>
    <cellStyle name="Comma [0] 2 218" xfId="5111" hidden="1" xr:uid="{00000000-0005-0000-0000-0000FA130000}"/>
    <cellStyle name="Comma [0] 2 218" xfId="5115" hidden="1" xr:uid="{00000000-0005-0000-0000-0000FE130000}"/>
    <cellStyle name="Comma [0] 2 218" xfId="5117" hidden="1" xr:uid="{00000000-0005-0000-0000-000000140000}"/>
    <cellStyle name="Comma [0] 2 218" xfId="5119" hidden="1" xr:uid="{00000000-0005-0000-0000-000002140000}"/>
    <cellStyle name="Comma [0] 2 218" xfId="5122" hidden="1" xr:uid="{00000000-0005-0000-0000-000005140000}"/>
    <cellStyle name="Comma [0] 2 218" xfId="5124" hidden="1" xr:uid="{00000000-0005-0000-0000-000007140000}"/>
    <cellStyle name="Comma [0] 2 218" xfId="5129" hidden="1" xr:uid="{00000000-0005-0000-0000-00000C140000}"/>
    <cellStyle name="Comma [0] 2 218" xfId="5130" hidden="1" xr:uid="{00000000-0005-0000-0000-00000D140000}"/>
    <cellStyle name="Comma [0] 2 218" xfId="5134" hidden="1" xr:uid="{00000000-0005-0000-0000-000011140000}"/>
    <cellStyle name="Comma [0] 2 218" xfId="5137" hidden="1" xr:uid="{00000000-0005-0000-0000-000014140000}"/>
    <cellStyle name="Comma [0] 2 218" xfId="5139" hidden="1" xr:uid="{00000000-0005-0000-0000-000016140000}"/>
    <cellStyle name="Comma [0] 2 218" xfId="5142" hidden="1" xr:uid="{00000000-0005-0000-0000-000019140000}"/>
    <cellStyle name="Comma [0] 2 218" xfId="5143" hidden="1" xr:uid="{00000000-0005-0000-0000-00001A140000}"/>
    <cellStyle name="Comma [0] 2 218" xfId="5147" hidden="1" xr:uid="{00000000-0005-0000-0000-00001E140000}"/>
    <cellStyle name="Comma [0] 2 218" xfId="5148" hidden="1" xr:uid="{00000000-0005-0000-0000-00001F140000}"/>
    <cellStyle name="Comma [0] 2 218" xfId="5152" hidden="1" xr:uid="{00000000-0005-0000-0000-000023140000}"/>
    <cellStyle name="Comma [0] 2 218" xfId="5155" hidden="1" xr:uid="{00000000-0005-0000-0000-000026140000}"/>
    <cellStyle name="Comma [0] 2 218" xfId="5156" hidden="1" xr:uid="{00000000-0005-0000-0000-000027140000}"/>
    <cellStyle name="Comma [0] 2 218" xfId="5160" hidden="1" xr:uid="{00000000-0005-0000-0000-00002B140000}"/>
    <cellStyle name="Comma [0] 2 218" xfId="5161" hidden="1" xr:uid="{00000000-0005-0000-0000-00002C140000}"/>
    <cellStyle name="Comma [0] 2 218" xfId="5166" hidden="1" xr:uid="{00000000-0005-0000-0000-000031140000}"/>
    <cellStyle name="Comma [0] 2 218" xfId="5168" hidden="1" xr:uid="{00000000-0005-0000-0000-000033140000}"/>
    <cellStyle name="Comma [0] 2 218" xfId="5169" hidden="1" xr:uid="{00000000-0005-0000-0000-000034140000}"/>
    <cellStyle name="Comma [0] 2 218" xfId="5172" hidden="1" xr:uid="{00000000-0005-0000-0000-000037140000}"/>
    <cellStyle name="Comma [0] 2 218" xfId="5175" hidden="1" xr:uid="{00000000-0005-0000-0000-00003A140000}"/>
    <cellStyle name="Comma [0] 2 218" xfId="5176" hidden="1" xr:uid="{00000000-0005-0000-0000-00003B140000}"/>
    <cellStyle name="Comma [0] 2 218" xfId="5180" hidden="1" xr:uid="{00000000-0005-0000-0000-00003F140000}"/>
    <cellStyle name="Comma [0] 2 218" xfId="5182" hidden="1" xr:uid="{00000000-0005-0000-0000-000041140000}"/>
    <cellStyle name="Comma [0] 2 218" xfId="5184" hidden="1" xr:uid="{00000000-0005-0000-0000-000043140000}"/>
    <cellStyle name="Comma [0] 2 218" xfId="5187" hidden="1" xr:uid="{00000000-0005-0000-0000-000046140000}"/>
    <cellStyle name="Comma [0] 2 218" xfId="5189" hidden="1" xr:uid="{00000000-0005-0000-0000-000048140000}"/>
    <cellStyle name="Comma [0] 2 218" xfId="5193" hidden="1" xr:uid="{00000000-0005-0000-0000-00004C140000}"/>
    <cellStyle name="Comma [0] 2 218" xfId="5194" hidden="1" xr:uid="{00000000-0005-0000-0000-00004D140000}"/>
    <cellStyle name="Comma [0] 2 218" xfId="5196" hidden="1" xr:uid="{00000000-0005-0000-0000-00004F140000}"/>
    <cellStyle name="Comma [0] 2 218" xfId="5200" hidden="1" xr:uid="{00000000-0005-0000-0000-000053140000}"/>
    <cellStyle name="Comma [0] 2 218" xfId="5202" hidden="1" xr:uid="{00000000-0005-0000-0000-000055140000}"/>
    <cellStyle name="Comma [0] 2 218" xfId="5204" hidden="1" xr:uid="{00000000-0005-0000-0000-000057140000}"/>
    <cellStyle name="Comma [0] 2 218" xfId="5207" hidden="1" xr:uid="{00000000-0005-0000-0000-00005A140000}"/>
    <cellStyle name="Comma [0] 2 218" xfId="5209" hidden="1" xr:uid="{00000000-0005-0000-0000-00005C140000}"/>
    <cellStyle name="Comma [0] 2 218" xfId="5214" hidden="1" xr:uid="{00000000-0005-0000-0000-000061140000}"/>
    <cellStyle name="Comma [0] 2 218" xfId="5215" hidden="1" xr:uid="{00000000-0005-0000-0000-000062140000}"/>
    <cellStyle name="Comma [0] 2 218" xfId="5219" hidden="1" xr:uid="{00000000-0005-0000-0000-000066140000}"/>
    <cellStyle name="Comma [0] 2 218" xfId="5222" hidden="1" xr:uid="{00000000-0005-0000-0000-000069140000}"/>
    <cellStyle name="Comma [0] 2 218" xfId="5224" hidden="1" xr:uid="{00000000-0005-0000-0000-00006B140000}"/>
    <cellStyle name="Comma [0] 2 218" xfId="5227" hidden="1" xr:uid="{00000000-0005-0000-0000-00006E140000}"/>
    <cellStyle name="Comma [0] 2 218" xfId="5228" hidden="1" xr:uid="{00000000-0005-0000-0000-00006F140000}"/>
    <cellStyle name="Comma [0] 2 218" xfId="5232" hidden="1" xr:uid="{00000000-0005-0000-0000-000073140000}"/>
    <cellStyle name="Comma [0] 2 218" xfId="5235" hidden="1" xr:uid="{00000000-0005-0000-0000-000076140000}"/>
    <cellStyle name="Comma [0] 2 218" xfId="5238" hidden="1" xr:uid="{00000000-0005-0000-0000-000079140000}"/>
    <cellStyle name="Comma [0] 2 218" xfId="5240" hidden="1" xr:uid="{00000000-0005-0000-0000-00007B140000}"/>
    <cellStyle name="Comma [0] 2 218" xfId="5243" hidden="1" xr:uid="{00000000-0005-0000-0000-00007E140000}"/>
    <cellStyle name="Comma [0] 2 218" xfId="5245" hidden="1" xr:uid="{00000000-0005-0000-0000-000080140000}"/>
    <cellStyle name="Comma [0] 2 218" xfId="5249" hidden="1" xr:uid="{00000000-0005-0000-0000-000084140000}"/>
    <cellStyle name="Comma [0] 2 218" xfId="5251" hidden="1" xr:uid="{00000000-0005-0000-0000-000086140000}"/>
    <cellStyle name="Comma [0] 2 218" xfId="5254" hidden="1" xr:uid="{00000000-0005-0000-0000-000089140000}"/>
    <cellStyle name="Comma [0] 2 218" xfId="5256" hidden="1" xr:uid="{00000000-0005-0000-0000-00008B140000}"/>
    <cellStyle name="Comma [0] 2 218" xfId="5259" hidden="1" xr:uid="{00000000-0005-0000-0000-00008E140000}"/>
    <cellStyle name="Comma [0] 2 218" xfId="5262" hidden="1" xr:uid="{00000000-0005-0000-0000-000091140000}"/>
    <cellStyle name="Comma [0] 2 218" xfId="5264" hidden="1" xr:uid="{00000000-0005-0000-0000-000093140000}"/>
    <cellStyle name="Comma [0] 2 218" xfId="5266" hidden="1" xr:uid="{00000000-0005-0000-0000-000095140000}"/>
    <cellStyle name="Comma [0] 2 218" xfId="5269" hidden="1" xr:uid="{00000000-0005-0000-0000-000098140000}"/>
    <cellStyle name="Comma [0] 2 218" xfId="5271" hidden="1" xr:uid="{00000000-0005-0000-0000-00009A140000}"/>
    <cellStyle name="Comma [0] 2 218" xfId="5274" hidden="1" xr:uid="{00000000-0005-0000-0000-00009D140000}"/>
    <cellStyle name="Comma [0] 2 218" xfId="5276" hidden="1" xr:uid="{00000000-0005-0000-0000-00009F140000}"/>
    <cellStyle name="Comma [0] 2 218" xfId="5278" hidden="1" xr:uid="{00000000-0005-0000-0000-0000A1140000}"/>
    <cellStyle name="Comma [0] 2 218" xfId="5281" hidden="1" xr:uid="{00000000-0005-0000-0000-0000A4140000}"/>
    <cellStyle name="Comma [0] 2 218" xfId="5284" hidden="1" xr:uid="{00000000-0005-0000-0000-0000A7140000}"/>
    <cellStyle name="Comma [0] 2 218" xfId="5286" hidden="1" xr:uid="{00000000-0005-0000-0000-0000A9140000}"/>
    <cellStyle name="Comma [0] 2 218" xfId="5289" hidden="1" xr:uid="{00000000-0005-0000-0000-0000AC140000}"/>
    <cellStyle name="Comma [0] 2 218" xfId="5291" hidden="1" xr:uid="{00000000-0005-0000-0000-0000AE140000}"/>
    <cellStyle name="Comma [0] 2 218" xfId="5295" hidden="1" xr:uid="{00000000-0005-0000-0000-0000B2140000}"/>
    <cellStyle name="Comma [0] 2 218" xfId="5297" hidden="1" xr:uid="{00000000-0005-0000-0000-0000B4140000}"/>
    <cellStyle name="Comma [0] 2 218" xfId="5300" hidden="1" xr:uid="{00000000-0005-0000-0000-0000B7140000}"/>
    <cellStyle name="Comma [0] 2 218" xfId="5303" hidden="1" xr:uid="{00000000-0005-0000-0000-0000BA140000}"/>
    <cellStyle name="Comma [0] 2 218" xfId="5306" hidden="1" xr:uid="{00000000-0005-0000-0000-0000BD140000}"/>
    <cellStyle name="Comma [0] 2 218" xfId="5309" hidden="1" xr:uid="{00000000-0005-0000-0000-0000C0140000}"/>
    <cellStyle name="Comma [0] 2 218" xfId="5311" hidden="1" xr:uid="{00000000-0005-0000-0000-0000C2140000}"/>
    <cellStyle name="Comma [0] 2 218" xfId="5314" hidden="1" xr:uid="{00000000-0005-0000-0000-0000C5140000}"/>
    <cellStyle name="Comma [0] 2 218" xfId="5316" hidden="1" xr:uid="{00000000-0005-0000-0000-0000C7140000}"/>
    <cellStyle name="Comma [0] 2 218" xfId="5318" hidden="1" xr:uid="{00000000-0005-0000-0000-0000C9140000}"/>
    <cellStyle name="Comma [0] 2 218" xfId="5321" hidden="1" xr:uid="{00000000-0005-0000-0000-0000CC140000}"/>
    <cellStyle name="Comma [0] 2 218" xfId="5323" hidden="1" xr:uid="{00000000-0005-0000-0000-0000CE140000}"/>
    <cellStyle name="Comma [0] 2 218" xfId="5327" hidden="1" xr:uid="{00000000-0005-0000-0000-0000D2140000}"/>
    <cellStyle name="Comma [0] 2 218" xfId="5329" hidden="1" xr:uid="{00000000-0005-0000-0000-0000D4140000}"/>
    <cellStyle name="Comma [0] 2 218" xfId="5332" hidden="1" xr:uid="{00000000-0005-0000-0000-0000D7140000}"/>
    <cellStyle name="Comma [0] 2 218" xfId="5334" hidden="1" xr:uid="{00000000-0005-0000-0000-0000D9140000}"/>
    <cellStyle name="Comma [0] 2 218" xfId="5337" hidden="1" xr:uid="{00000000-0005-0000-0000-0000DC140000}"/>
    <cellStyle name="Comma [0] 2 218" xfId="5340" hidden="1" xr:uid="{00000000-0005-0000-0000-0000DF140000}"/>
    <cellStyle name="Comma [0] 2 218" xfId="5342" hidden="1" xr:uid="{00000000-0005-0000-0000-0000E1140000}"/>
    <cellStyle name="Comma [0] 2 218" xfId="5345" hidden="1" xr:uid="{00000000-0005-0000-0000-0000E4140000}"/>
    <cellStyle name="Comma [0] 2 218" xfId="5348" hidden="1" xr:uid="{00000000-0005-0000-0000-0000E7140000}"/>
    <cellStyle name="Comma [0] 2 218" xfId="5350" hidden="1" xr:uid="{00000000-0005-0000-0000-0000E9140000}"/>
    <cellStyle name="Comma [0] 2 218" xfId="5353" hidden="1" xr:uid="{00000000-0005-0000-0000-0000EC140000}"/>
    <cellStyle name="Comma [0] 2 218" xfId="5355" hidden="1" xr:uid="{00000000-0005-0000-0000-0000EE140000}"/>
    <cellStyle name="Comma [0] 2 218" xfId="5358" hidden="1" xr:uid="{00000000-0005-0000-0000-0000F1140000}"/>
    <cellStyle name="Comma [0] 2 218" xfId="5360" hidden="1" xr:uid="{00000000-0005-0000-0000-0000F3140000}"/>
    <cellStyle name="Comma [0] 2 218" xfId="5363" hidden="1" xr:uid="{00000000-0005-0000-0000-0000F6140000}"/>
    <cellStyle name="Comma [0] 2 218" xfId="5366" hidden="1" xr:uid="{00000000-0005-0000-0000-0000F9140000}"/>
    <cellStyle name="Comma [0] 2 218" xfId="5368" hidden="1" xr:uid="{00000000-0005-0000-0000-0000FB140000}"/>
    <cellStyle name="Comma [0] 2 218" xfId="5371" hidden="1" xr:uid="{00000000-0005-0000-0000-0000FE140000}"/>
    <cellStyle name="Comma [0] 2 218" xfId="5373" hidden="1" xr:uid="{00000000-0005-0000-0000-000000150000}"/>
    <cellStyle name="Comma [0] 2 218" xfId="5378" hidden="1" xr:uid="{00000000-0005-0000-0000-000005150000}"/>
    <cellStyle name="Comma [0] 2 218" xfId="5379" hidden="1" xr:uid="{00000000-0005-0000-0000-000006150000}"/>
    <cellStyle name="Comma [0] 2 218" xfId="5383" hidden="1" xr:uid="{00000000-0005-0000-0000-00000A150000}"/>
    <cellStyle name="Comma [0] 2 218" xfId="5385" hidden="1" xr:uid="{00000000-0005-0000-0000-00000C150000}"/>
    <cellStyle name="Comma [0] 2 218" xfId="5387" hidden="1" xr:uid="{00000000-0005-0000-0000-00000E150000}"/>
    <cellStyle name="Comma [0] 2 218" xfId="5391" hidden="1" xr:uid="{00000000-0005-0000-0000-000012150000}"/>
    <cellStyle name="Comma [0] 2 218" xfId="5393" hidden="1" xr:uid="{00000000-0005-0000-0000-000014150000}"/>
    <cellStyle name="Comma [0] 2 218" xfId="7049" hidden="1" xr:uid="{00000000-0005-0000-0000-00008C1B0000}"/>
    <cellStyle name="Comma [0] 2 218" xfId="7050" hidden="1" xr:uid="{00000000-0005-0000-0000-00008D1B0000}"/>
    <cellStyle name="Comma [0] 2 218" xfId="7055" hidden="1" xr:uid="{00000000-0005-0000-0000-0000921B0000}"/>
    <cellStyle name="Comma [0] 2 218" xfId="7057" hidden="1" xr:uid="{00000000-0005-0000-0000-0000941B0000}"/>
    <cellStyle name="Comma [0] 2 218" xfId="7059" hidden="1" xr:uid="{00000000-0005-0000-0000-0000961B0000}"/>
    <cellStyle name="Comma [0] 2 218" xfId="7062" hidden="1" xr:uid="{00000000-0005-0000-0000-0000991B0000}"/>
    <cellStyle name="Comma [0] 2 218" xfId="7065" hidden="1" xr:uid="{00000000-0005-0000-0000-00009C1B0000}"/>
    <cellStyle name="Comma [0] 2 218" xfId="7066" hidden="1" xr:uid="{00000000-0005-0000-0000-00009D1B0000}"/>
    <cellStyle name="Comma [0] 2 218" xfId="7070" hidden="1" xr:uid="{00000000-0005-0000-0000-0000A11B0000}"/>
    <cellStyle name="Comma [0] 2 218" xfId="7071" hidden="1" xr:uid="{00000000-0005-0000-0000-0000A21B0000}"/>
    <cellStyle name="Comma [0] 2 218" xfId="7075" hidden="1" xr:uid="{00000000-0005-0000-0000-0000A61B0000}"/>
    <cellStyle name="Comma [0] 2 218" xfId="7077" hidden="1" xr:uid="{00000000-0005-0000-0000-0000A81B0000}"/>
    <cellStyle name="Comma [0] 2 218" xfId="7078" hidden="1" xr:uid="{00000000-0005-0000-0000-0000A91B0000}"/>
    <cellStyle name="Comma [0] 2 218" xfId="7082" hidden="1" xr:uid="{00000000-0005-0000-0000-0000AD1B0000}"/>
    <cellStyle name="Comma [0] 2 218" xfId="7084" hidden="1" xr:uid="{00000000-0005-0000-0000-0000AF1B0000}"/>
    <cellStyle name="Comma [0] 2 218" xfId="7085" hidden="1" xr:uid="{00000000-0005-0000-0000-0000B01B0000}"/>
    <cellStyle name="Comma [0] 2 218" xfId="7089" hidden="1" xr:uid="{00000000-0005-0000-0000-0000B41B0000}"/>
    <cellStyle name="Comma [0] 2 218" xfId="7090" hidden="1" xr:uid="{00000000-0005-0000-0000-0000B51B0000}"/>
    <cellStyle name="Comma [0] 2 218" xfId="7095" hidden="1" xr:uid="{00000000-0005-0000-0000-0000BA1B0000}"/>
    <cellStyle name="Comma [0] 2 218" xfId="7097" hidden="1" xr:uid="{00000000-0005-0000-0000-0000BC1B0000}"/>
    <cellStyle name="Comma [0] 2 218" xfId="7100" hidden="1" xr:uid="{00000000-0005-0000-0000-0000BF1B0000}"/>
    <cellStyle name="Comma [0] 2 218" xfId="7103" hidden="1" xr:uid="{00000000-0005-0000-0000-0000C21B0000}"/>
    <cellStyle name="Comma [0] 2 218" xfId="7105" hidden="1" xr:uid="{00000000-0005-0000-0000-0000C41B0000}"/>
    <cellStyle name="Comma [0] 2 218" xfId="7109" hidden="1" xr:uid="{00000000-0005-0000-0000-0000C81B0000}"/>
    <cellStyle name="Comma [0] 2 218" xfId="7110" hidden="1" xr:uid="{00000000-0005-0000-0000-0000C91B0000}"/>
    <cellStyle name="Comma [0] 2 218" xfId="7114" hidden="1" xr:uid="{00000000-0005-0000-0000-0000CD1B0000}"/>
    <cellStyle name="Comma [0] 2 218" xfId="7115" hidden="1" xr:uid="{00000000-0005-0000-0000-0000CE1B0000}"/>
    <cellStyle name="Comma [0] 2 218" xfId="7119" hidden="1" xr:uid="{00000000-0005-0000-0000-0000D21B0000}"/>
    <cellStyle name="Comma [0] 2 218" xfId="7122" hidden="1" xr:uid="{00000000-0005-0000-0000-0000D51B0000}"/>
    <cellStyle name="Comma [0] 2 218" xfId="7123" hidden="1" xr:uid="{00000000-0005-0000-0000-0000D61B0000}"/>
    <cellStyle name="Comma [0] 2 218" xfId="7127" hidden="1" xr:uid="{00000000-0005-0000-0000-0000DA1B0000}"/>
    <cellStyle name="Comma [0] 2 218" xfId="7128" hidden="1" xr:uid="{00000000-0005-0000-0000-0000DB1B0000}"/>
    <cellStyle name="Comma [0] 2 218" xfId="7133" hidden="1" xr:uid="{00000000-0005-0000-0000-0000E01B0000}"/>
    <cellStyle name="Comma [0] 2 218" xfId="7134" hidden="1" xr:uid="{00000000-0005-0000-0000-0000E11B0000}"/>
    <cellStyle name="Comma [0] 2 218" xfId="7138" hidden="1" xr:uid="{00000000-0005-0000-0000-0000E51B0000}"/>
    <cellStyle name="Comma [0] 2 218" xfId="7141" hidden="1" xr:uid="{00000000-0005-0000-0000-0000E81B0000}"/>
    <cellStyle name="Comma [0] 2 218" xfId="7142" hidden="1" xr:uid="{00000000-0005-0000-0000-0000E91B0000}"/>
    <cellStyle name="Comma [0] 2 218" xfId="7146" hidden="1" xr:uid="{00000000-0005-0000-0000-0000ED1B0000}"/>
    <cellStyle name="Comma [0] 2 218" xfId="7148" hidden="1" xr:uid="{00000000-0005-0000-0000-0000EF1B0000}"/>
    <cellStyle name="Comma [0] 2 218" xfId="7149" hidden="1" xr:uid="{00000000-0005-0000-0000-0000F01B0000}"/>
    <cellStyle name="Comma [0] 2 218" xfId="7153" hidden="1" xr:uid="{00000000-0005-0000-0000-0000F41B0000}"/>
    <cellStyle name="Comma [0] 2 218" xfId="7154" hidden="1" xr:uid="{00000000-0005-0000-0000-0000F51B0000}"/>
    <cellStyle name="Comma [0] 2 218" xfId="7158" hidden="1" xr:uid="{00000000-0005-0000-0000-0000F91B0000}"/>
    <cellStyle name="Comma [0] 2 218" xfId="7160" hidden="1" xr:uid="{00000000-0005-0000-0000-0000FB1B0000}"/>
    <cellStyle name="Comma [0] 2 218" xfId="7161" hidden="1" xr:uid="{00000000-0005-0000-0000-0000FC1B0000}"/>
    <cellStyle name="Comma [0] 2 218" xfId="7165" hidden="1" xr:uid="{00000000-0005-0000-0000-0000001C0000}"/>
    <cellStyle name="Comma [0] 2 218" xfId="7168" hidden="1" xr:uid="{00000000-0005-0000-0000-0000031C0000}"/>
    <cellStyle name="Comma [0] 2 218" xfId="7169" hidden="1" xr:uid="{00000000-0005-0000-0000-0000041C0000}"/>
    <cellStyle name="Comma [0] 2 218" xfId="7173" hidden="1" xr:uid="{00000000-0005-0000-0000-0000081C0000}"/>
    <cellStyle name="Comma [0] 2 218" xfId="7174" hidden="1" xr:uid="{00000000-0005-0000-0000-0000091C0000}"/>
    <cellStyle name="Comma [0] 2 218" xfId="7180" hidden="1" xr:uid="{00000000-0005-0000-0000-00000F1C0000}"/>
    <cellStyle name="Comma [0] 2 218" xfId="7181" hidden="1" xr:uid="{00000000-0005-0000-0000-0000101C0000}"/>
    <cellStyle name="Comma [0] 2 218" xfId="7184" hidden="1" xr:uid="{00000000-0005-0000-0000-0000131C0000}"/>
    <cellStyle name="Comma [0] 2 218" xfId="7188" hidden="1" xr:uid="{00000000-0005-0000-0000-0000171C0000}"/>
    <cellStyle name="Comma [0] 2 218" xfId="7189" hidden="1" xr:uid="{00000000-0005-0000-0000-0000181C0000}"/>
    <cellStyle name="Comma [0] 2 218" xfId="7193" hidden="1" xr:uid="{00000000-0005-0000-0000-00001C1C0000}"/>
    <cellStyle name="Comma [0] 2 218" xfId="7194" hidden="1" xr:uid="{00000000-0005-0000-0000-00001D1C0000}"/>
    <cellStyle name="Comma [0] 2 218" xfId="7198" hidden="1" xr:uid="{00000000-0005-0000-0000-0000211C0000}"/>
    <cellStyle name="Comma [0] 2 218" xfId="7199" hidden="1" xr:uid="{00000000-0005-0000-0000-0000221C0000}"/>
    <cellStyle name="Comma [0] 2 218" xfId="7203" hidden="1" xr:uid="{00000000-0005-0000-0000-0000261C0000}"/>
    <cellStyle name="Comma [0] 2 218" xfId="7206" hidden="1" xr:uid="{00000000-0005-0000-0000-0000291C0000}"/>
    <cellStyle name="Comma [0] 2 218" xfId="7207" hidden="1" xr:uid="{00000000-0005-0000-0000-00002A1C0000}"/>
    <cellStyle name="Comma [0] 2 218" xfId="7210" hidden="1" xr:uid="{00000000-0005-0000-0000-00002D1C0000}"/>
    <cellStyle name="Comma [0] 2 218" xfId="7212" hidden="1" xr:uid="{00000000-0005-0000-0000-00002F1C0000}"/>
    <cellStyle name="Comma [0] 2 218" xfId="7216" hidden="1" xr:uid="{00000000-0005-0000-0000-0000331C0000}"/>
    <cellStyle name="Comma [0] 2 218" xfId="7218" hidden="1" xr:uid="{00000000-0005-0000-0000-0000351C0000}"/>
    <cellStyle name="Comma [0] 2 218" xfId="7222" hidden="1" xr:uid="{00000000-0005-0000-0000-0000391C0000}"/>
    <cellStyle name="Comma [0] 2 218" xfId="7224" hidden="1" xr:uid="{00000000-0005-0000-0000-00003B1C0000}"/>
    <cellStyle name="Comma [0] 2 218" xfId="7226" hidden="1" xr:uid="{00000000-0005-0000-0000-00003D1C0000}"/>
    <cellStyle name="Comma [0] 2 218" xfId="7229" hidden="1" xr:uid="{00000000-0005-0000-0000-0000401C0000}"/>
    <cellStyle name="Comma [0] 2 218" xfId="7231" hidden="1" xr:uid="{00000000-0005-0000-0000-0000421C0000}"/>
    <cellStyle name="Comma [0] 2 218" xfId="7233" hidden="1" xr:uid="{00000000-0005-0000-0000-0000441C0000}"/>
    <cellStyle name="Comma [0] 2 218" xfId="7236" hidden="1" xr:uid="{00000000-0005-0000-0000-0000471C0000}"/>
    <cellStyle name="Comma [0] 2 218" xfId="7238" hidden="1" xr:uid="{00000000-0005-0000-0000-0000491C0000}"/>
    <cellStyle name="Comma [0] 2 218" xfId="7242" hidden="1" xr:uid="{00000000-0005-0000-0000-00004D1C0000}"/>
    <cellStyle name="Comma [0] 2 218" xfId="7243" hidden="1" xr:uid="{00000000-0005-0000-0000-00004E1C0000}"/>
    <cellStyle name="Comma [0] 2 218" xfId="7245" hidden="1" xr:uid="{00000000-0005-0000-0000-0000501C0000}"/>
    <cellStyle name="Comma [0] 2 218" xfId="7249" hidden="1" xr:uid="{00000000-0005-0000-0000-0000541C0000}"/>
    <cellStyle name="Comma [0] 2 218" xfId="7251" hidden="1" xr:uid="{00000000-0005-0000-0000-0000561C0000}"/>
    <cellStyle name="Comma [0] 2 218" xfId="7253" hidden="1" xr:uid="{00000000-0005-0000-0000-0000581C0000}"/>
    <cellStyle name="Comma [0] 2 218" xfId="7256" hidden="1" xr:uid="{00000000-0005-0000-0000-00005B1C0000}"/>
    <cellStyle name="Comma [0] 2 218" xfId="7258" hidden="1" xr:uid="{00000000-0005-0000-0000-00005D1C0000}"/>
    <cellStyle name="Comma [0] 2 218" xfId="7263" hidden="1" xr:uid="{00000000-0005-0000-0000-0000621C0000}"/>
    <cellStyle name="Comma [0] 2 218" xfId="7265" hidden="1" xr:uid="{00000000-0005-0000-0000-0000641C0000}"/>
    <cellStyle name="Comma [0] 2 218" xfId="7269" hidden="1" xr:uid="{00000000-0005-0000-0000-0000681C0000}"/>
    <cellStyle name="Comma [0] 2 218" xfId="7271" hidden="1" xr:uid="{00000000-0005-0000-0000-00006A1C0000}"/>
    <cellStyle name="Comma [0] 2 218" xfId="7274" hidden="1" xr:uid="{00000000-0005-0000-0000-00006D1C0000}"/>
    <cellStyle name="Comma [0] 2 218" xfId="7277" hidden="1" xr:uid="{00000000-0005-0000-0000-0000701C0000}"/>
    <cellStyle name="Comma [0] 2 218" xfId="7279" hidden="1" xr:uid="{00000000-0005-0000-0000-0000721C0000}"/>
    <cellStyle name="Comma [0] 2 218" xfId="7282" hidden="1" xr:uid="{00000000-0005-0000-0000-0000751C0000}"/>
    <cellStyle name="Comma [0] 2 218" xfId="7284" hidden="1" xr:uid="{00000000-0005-0000-0000-0000771C0000}"/>
    <cellStyle name="Comma [0] 2 218" xfId="7287" hidden="1" xr:uid="{00000000-0005-0000-0000-00007A1C0000}"/>
    <cellStyle name="Comma [0] 2 218" xfId="7290" hidden="1" xr:uid="{00000000-0005-0000-0000-00007D1C0000}"/>
    <cellStyle name="Comma [0] 2 218" xfId="7292" hidden="1" xr:uid="{00000000-0005-0000-0000-00007F1C0000}"/>
    <cellStyle name="Comma [0] 2 218" xfId="7295" hidden="1" xr:uid="{00000000-0005-0000-0000-0000821C0000}"/>
    <cellStyle name="Comma [0] 2 218" xfId="7296" hidden="1" xr:uid="{00000000-0005-0000-0000-0000831C0000}"/>
    <cellStyle name="Comma [0] 2 218" xfId="7301" hidden="1" xr:uid="{00000000-0005-0000-0000-0000881C0000}"/>
    <cellStyle name="Comma [0] 2 218" xfId="7303" hidden="1" xr:uid="{00000000-0005-0000-0000-00008A1C0000}"/>
    <cellStyle name="Comma [0] 2 218" xfId="7306" hidden="1" xr:uid="{00000000-0005-0000-0000-00008D1C0000}"/>
    <cellStyle name="Comma [0] 2 218" xfId="7309" hidden="1" xr:uid="{00000000-0005-0000-0000-0000901C0000}"/>
    <cellStyle name="Comma [0] 2 218" xfId="7311" hidden="1" xr:uid="{00000000-0005-0000-0000-0000921C0000}"/>
    <cellStyle name="Comma [0] 2 218" xfId="7314" hidden="1" xr:uid="{00000000-0005-0000-0000-0000951C0000}"/>
    <cellStyle name="Comma [0] 2 218" xfId="7316" hidden="1" xr:uid="{00000000-0005-0000-0000-0000971C0000}"/>
    <cellStyle name="Comma [0] 2 218" xfId="7318" hidden="1" xr:uid="{00000000-0005-0000-0000-0000991C0000}"/>
    <cellStyle name="Comma [0] 2 218" xfId="7321" hidden="1" xr:uid="{00000000-0005-0000-0000-00009C1C0000}"/>
    <cellStyle name="Comma [0] 2 218" xfId="7323" hidden="1" xr:uid="{00000000-0005-0000-0000-00009E1C0000}"/>
    <cellStyle name="Comma [0] 2 218" xfId="7327" hidden="1" xr:uid="{00000000-0005-0000-0000-0000A21C0000}"/>
    <cellStyle name="Comma [0] 2 218" xfId="7328" hidden="1" xr:uid="{00000000-0005-0000-0000-0000A31C0000}"/>
    <cellStyle name="Comma [0] 2 218" xfId="7330" hidden="1" xr:uid="{00000000-0005-0000-0000-0000A51C0000}"/>
    <cellStyle name="Comma [0] 2 218" xfId="7334" hidden="1" xr:uid="{00000000-0005-0000-0000-0000A91C0000}"/>
    <cellStyle name="Comma [0] 2 218" xfId="7336" hidden="1" xr:uid="{00000000-0005-0000-0000-0000AB1C0000}"/>
    <cellStyle name="Comma [0] 2 218" xfId="7338" hidden="1" xr:uid="{00000000-0005-0000-0000-0000AD1C0000}"/>
    <cellStyle name="Comma [0] 2 218" xfId="7341" hidden="1" xr:uid="{00000000-0005-0000-0000-0000B01C0000}"/>
    <cellStyle name="Comma [0] 2 218" xfId="7343" hidden="1" xr:uid="{00000000-0005-0000-0000-0000B21C0000}"/>
    <cellStyle name="Comma [0] 2 218" xfId="7348" hidden="1" xr:uid="{00000000-0005-0000-0000-0000B71C0000}"/>
    <cellStyle name="Comma [0] 2 218" xfId="7349" hidden="1" xr:uid="{00000000-0005-0000-0000-0000B81C0000}"/>
    <cellStyle name="Comma [0] 2 218" xfId="7353" hidden="1" xr:uid="{00000000-0005-0000-0000-0000BC1C0000}"/>
    <cellStyle name="Comma [0] 2 218" xfId="7356" hidden="1" xr:uid="{00000000-0005-0000-0000-0000BF1C0000}"/>
    <cellStyle name="Comma [0] 2 218" xfId="7358" hidden="1" xr:uid="{00000000-0005-0000-0000-0000C11C0000}"/>
    <cellStyle name="Comma [0] 2 218" xfId="7361" hidden="1" xr:uid="{00000000-0005-0000-0000-0000C41C0000}"/>
    <cellStyle name="Comma [0] 2 218" xfId="7362" hidden="1" xr:uid="{00000000-0005-0000-0000-0000C51C0000}"/>
    <cellStyle name="Comma [0] 2 218" xfId="7366" hidden="1" xr:uid="{00000000-0005-0000-0000-0000C91C0000}"/>
    <cellStyle name="Comma [0] 2 218" xfId="7367" hidden="1" xr:uid="{00000000-0005-0000-0000-0000CA1C0000}"/>
    <cellStyle name="Comma [0] 2 218" xfId="7371" hidden="1" xr:uid="{00000000-0005-0000-0000-0000CE1C0000}"/>
    <cellStyle name="Comma [0] 2 218" xfId="7374" hidden="1" xr:uid="{00000000-0005-0000-0000-0000D11C0000}"/>
    <cellStyle name="Comma [0] 2 218" xfId="7375" hidden="1" xr:uid="{00000000-0005-0000-0000-0000D21C0000}"/>
    <cellStyle name="Comma [0] 2 218" xfId="7379" hidden="1" xr:uid="{00000000-0005-0000-0000-0000D61C0000}"/>
    <cellStyle name="Comma [0] 2 218" xfId="7380" hidden="1" xr:uid="{00000000-0005-0000-0000-0000D71C0000}"/>
    <cellStyle name="Comma [0] 2 218" xfId="7385" hidden="1" xr:uid="{00000000-0005-0000-0000-0000DC1C0000}"/>
    <cellStyle name="Comma [0] 2 218" xfId="7387" hidden="1" xr:uid="{00000000-0005-0000-0000-0000DE1C0000}"/>
    <cellStyle name="Comma [0] 2 218" xfId="7388" hidden="1" xr:uid="{00000000-0005-0000-0000-0000DF1C0000}"/>
    <cellStyle name="Comma [0] 2 218" xfId="7391" hidden="1" xr:uid="{00000000-0005-0000-0000-0000E21C0000}"/>
    <cellStyle name="Comma [0] 2 218" xfId="7394" hidden="1" xr:uid="{00000000-0005-0000-0000-0000E51C0000}"/>
    <cellStyle name="Comma [0] 2 218" xfId="7395" hidden="1" xr:uid="{00000000-0005-0000-0000-0000E61C0000}"/>
    <cellStyle name="Comma [0] 2 218" xfId="7399" hidden="1" xr:uid="{00000000-0005-0000-0000-0000EA1C0000}"/>
    <cellStyle name="Comma [0] 2 218" xfId="7401" hidden="1" xr:uid="{00000000-0005-0000-0000-0000EC1C0000}"/>
    <cellStyle name="Comma [0] 2 218" xfId="7403" hidden="1" xr:uid="{00000000-0005-0000-0000-0000EE1C0000}"/>
    <cellStyle name="Comma [0] 2 218" xfId="7406" hidden="1" xr:uid="{00000000-0005-0000-0000-0000F11C0000}"/>
    <cellStyle name="Comma [0] 2 218" xfId="7408" hidden="1" xr:uid="{00000000-0005-0000-0000-0000F31C0000}"/>
    <cellStyle name="Comma [0] 2 218" xfId="7412" hidden="1" xr:uid="{00000000-0005-0000-0000-0000F71C0000}"/>
    <cellStyle name="Comma [0] 2 218" xfId="7413" hidden="1" xr:uid="{00000000-0005-0000-0000-0000F81C0000}"/>
    <cellStyle name="Comma [0] 2 218" xfId="7415" hidden="1" xr:uid="{00000000-0005-0000-0000-0000FA1C0000}"/>
    <cellStyle name="Comma [0] 2 218" xfId="7419" hidden="1" xr:uid="{00000000-0005-0000-0000-0000FE1C0000}"/>
    <cellStyle name="Comma [0] 2 218" xfId="7421" hidden="1" xr:uid="{00000000-0005-0000-0000-0000001D0000}"/>
    <cellStyle name="Comma [0] 2 218" xfId="7423" hidden="1" xr:uid="{00000000-0005-0000-0000-0000021D0000}"/>
    <cellStyle name="Comma [0] 2 218" xfId="7426" hidden="1" xr:uid="{00000000-0005-0000-0000-0000051D0000}"/>
    <cellStyle name="Comma [0] 2 218" xfId="7428" hidden="1" xr:uid="{00000000-0005-0000-0000-0000071D0000}"/>
    <cellStyle name="Comma [0] 2 218" xfId="7433" hidden="1" xr:uid="{00000000-0005-0000-0000-00000C1D0000}"/>
    <cellStyle name="Comma [0] 2 218" xfId="7434" hidden="1" xr:uid="{00000000-0005-0000-0000-00000D1D0000}"/>
    <cellStyle name="Comma [0] 2 218" xfId="7438" hidden="1" xr:uid="{00000000-0005-0000-0000-0000111D0000}"/>
    <cellStyle name="Comma [0] 2 218" xfId="7441" hidden="1" xr:uid="{00000000-0005-0000-0000-0000141D0000}"/>
    <cellStyle name="Comma [0] 2 218" xfId="7443" hidden="1" xr:uid="{00000000-0005-0000-0000-0000161D0000}"/>
    <cellStyle name="Comma [0] 2 218" xfId="7446" hidden="1" xr:uid="{00000000-0005-0000-0000-0000191D0000}"/>
    <cellStyle name="Comma [0] 2 218" xfId="7447" hidden="1" xr:uid="{00000000-0005-0000-0000-00001A1D0000}"/>
    <cellStyle name="Comma [0] 2 218" xfId="7451" hidden="1" xr:uid="{00000000-0005-0000-0000-00001E1D0000}"/>
    <cellStyle name="Comma [0] 2 218" xfId="7454" hidden="1" xr:uid="{00000000-0005-0000-0000-0000211D0000}"/>
    <cellStyle name="Comma [0] 2 218" xfId="7457" hidden="1" xr:uid="{00000000-0005-0000-0000-0000241D0000}"/>
    <cellStyle name="Comma [0] 2 218" xfId="7459" hidden="1" xr:uid="{00000000-0005-0000-0000-0000261D0000}"/>
    <cellStyle name="Comma [0] 2 218" xfId="7462" hidden="1" xr:uid="{00000000-0005-0000-0000-0000291D0000}"/>
    <cellStyle name="Comma [0] 2 218" xfId="7464" hidden="1" xr:uid="{00000000-0005-0000-0000-00002B1D0000}"/>
    <cellStyle name="Comma [0] 2 218" xfId="7468" hidden="1" xr:uid="{00000000-0005-0000-0000-00002F1D0000}"/>
    <cellStyle name="Comma [0] 2 218" xfId="7470" hidden="1" xr:uid="{00000000-0005-0000-0000-0000311D0000}"/>
    <cellStyle name="Comma [0] 2 218" xfId="7473" hidden="1" xr:uid="{00000000-0005-0000-0000-0000341D0000}"/>
    <cellStyle name="Comma [0] 2 218" xfId="7475" hidden="1" xr:uid="{00000000-0005-0000-0000-0000361D0000}"/>
    <cellStyle name="Comma [0] 2 218" xfId="7478" hidden="1" xr:uid="{00000000-0005-0000-0000-0000391D0000}"/>
    <cellStyle name="Comma [0] 2 218" xfId="7481" hidden="1" xr:uid="{00000000-0005-0000-0000-00003C1D0000}"/>
    <cellStyle name="Comma [0] 2 218" xfId="7483" hidden="1" xr:uid="{00000000-0005-0000-0000-00003E1D0000}"/>
    <cellStyle name="Comma [0] 2 218" xfId="7485" hidden="1" xr:uid="{00000000-0005-0000-0000-0000401D0000}"/>
    <cellStyle name="Comma [0] 2 218" xfId="7488" hidden="1" xr:uid="{00000000-0005-0000-0000-0000431D0000}"/>
    <cellStyle name="Comma [0] 2 218" xfId="7490" hidden="1" xr:uid="{00000000-0005-0000-0000-0000451D0000}"/>
    <cellStyle name="Comma [0] 2 218" xfId="7493" hidden="1" xr:uid="{00000000-0005-0000-0000-0000481D0000}"/>
    <cellStyle name="Comma [0] 2 218" xfId="7495" hidden="1" xr:uid="{00000000-0005-0000-0000-00004A1D0000}"/>
    <cellStyle name="Comma [0] 2 218" xfId="7497" hidden="1" xr:uid="{00000000-0005-0000-0000-00004C1D0000}"/>
    <cellStyle name="Comma [0] 2 218" xfId="7500" hidden="1" xr:uid="{00000000-0005-0000-0000-00004F1D0000}"/>
    <cellStyle name="Comma [0] 2 218" xfId="7503" hidden="1" xr:uid="{00000000-0005-0000-0000-0000521D0000}"/>
    <cellStyle name="Comma [0] 2 218" xfId="7505" hidden="1" xr:uid="{00000000-0005-0000-0000-0000541D0000}"/>
    <cellStyle name="Comma [0] 2 218" xfId="7508" hidden="1" xr:uid="{00000000-0005-0000-0000-0000571D0000}"/>
    <cellStyle name="Comma [0] 2 218" xfId="7510" hidden="1" xr:uid="{00000000-0005-0000-0000-0000591D0000}"/>
    <cellStyle name="Comma [0] 2 218" xfId="7514" hidden="1" xr:uid="{00000000-0005-0000-0000-00005D1D0000}"/>
    <cellStyle name="Comma [0] 2 218" xfId="7516" hidden="1" xr:uid="{00000000-0005-0000-0000-00005F1D0000}"/>
    <cellStyle name="Comma [0] 2 218" xfId="7519" hidden="1" xr:uid="{00000000-0005-0000-0000-0000621D0000}"/>
    <cellStyle name="Comma [0] 2 218" xfId="7522" hidden="1" xr:uid="{00000000-0005-0000-0000-0000651D0000}"/>
    <cellStyle name="Comma [0] 2 218" xfId="7525" hidden="1" xr:uid="{00000000-0005-0000-0000-0000681D0000}"/>
    <cellStyle name="Comma [0] 2 218" xfId="7528" hidden="1" xr:uid="{00000000-0005-0000-0000-00006B1D0000}"/>
    <cellStyle name="Comma [0] 2 218" xfId="7530" hidden="1" xr:uid="{00000000-0005-0000-0000-00006D1D0000}"/>
    <cellStyle name="Comma [0] 2 218" xfId="7533" hidden="1" xr:uid="{00000000-0005-0000-0000-0000701D0000}"/>
    <cellStyle name="Comma [0] 2 218" xfId="7535" hidden="1" xr:uid="{00000000-0005-0000-0000-0000721D0000}"/>
    <cellStyle name="Comma [0] 2 218" xfId="7537" hidden="1" xr:uid="{00000000-0005-0000-0000-0000741D0000}"/>
    <cellStyle name="Comma [0] 2 218" xfId="7540" hidden="1" xr:uid="{00000000-0005-0000-0000-0000771D0000}"/>
    <cellStyle name="Comma [0] 2 218" xfId="7542" hidden="1" xr:uid="{00000000-0005-0000-0000-0000791D0000}"/>
    <cellStyle name="Comma [0] 2 218" xfId="7546" hidden="1" xr:uid="{00000000-0005-0000-0000-00007D1D0000}"/>
    <cellStyle name="Comma [0] 2 218" xfId="7548" hidden="1" xr:uid="{00000000-0005-0000-0000-00007F1D0000}"/>
    <cellStyle name="Comma [0] 2 218" xfId="7551" hidden="1" xr:uid="{00000000-0005-0000-0000-0000821D0000}"/>
    <cellStyle name="Comma [0] 2 218" xfId="7553" hidden="1" xr:uid="{00000000-0005-0000-0000-0000841D0000}"/>
    <cellStyle name="Comma [0] 2 218" xfId="7556" hidden="1" xr:uid="{00000000-0005-0000-0000-0000871D0000}"/>
    <cellStyle name="Comma [0] 2 218" xfId="7559" hidden="1" xr:uid="{00000000-0005-0000-0000-00008A1D0000}"/>
    <cellStyle name="Comma [0] 2 218" xfId="7561" hidden="1" xr:uid="{00000000-0005-0000-0000-00008C1D0000}"/>
    <cellStyle name="Comma [0] 2 218" xfId="7564" hidden="1" xr:uid="{00000000-0005-0000-0000-00008F1D0000}"/>
    <cellStyle name="Comma [0] 2 218" xfId="7567" hidden="1" xr:uid="{00000000-0005-0000-0000-0000921D0000}"/>
    <cellStyle name="Comma [0] 2 218" xfId="7569" hidden="1" xr:uid="{00000000-0005-0000-0000-0000941D0000}"/>
    <cellStyle name="Comma [0] 2 218" xfId="7572" hidden="1" xr:uid="{00000000-0005-0000-0000-0000971D0000}"/>
    <cellStyle name="Comma [0] 2 218" xfId="7574" hidden="1" xr:uid="{00000000-0005-0000-0000-0000991D0000}"/>
    <cellStyle name="Comma [0] 2 218" xfId="7577" hidden="1" xr:uid="{00000000-0005-0000-0000-00009C1D0000}"/>
    <cellStyle name="Comma [0] 2 218" xfId="7579" hidden="1" xr:uid="{00000000-0005-0000-0000-00009E1D0000}"/>
    <cellStyle name="Comma [0] 2 218" xfId="7582" hidden="1" xr:uid="{00000000-0005-0000-0000-0000A11D0000}"/>
    <cellStyle name="Comma [0] 2 218" xfId="7585" hidden="1" xr:uid="{00000000-0005-0000-0000-0000A41D0000}"/>
    <cellStyle name="Comma [0] 2 218" xfId="7587" hidden="1" xr:uid="{00000000-0005-0000-0000-0000A61D0000}"/>
    <cellStyle name="Comma [0] 2 218" xfId="7590" hidden="1" xr:uid="{00000000-0005-0000-0000-0000A91D0000}"/>
    <cellStyle name="Comma [0] 2 218" xfId="7592" hidden="1" xr:uid="{00000000-0005-0000-0000-0000AB1D0000}"/>
    <cellStyle name="Comma [0] 2 218" xfId="7597" hidden="1" xr:uid="{00000000-0005-0000-0000-0000B01D0000}"/>
    <cellStyle name="Comma [0] 2 218" xfId="7598" hidden="1" xr:uid="{00000000-0005-0000-0000-0000B11D0000}"/>
    <cellStyle name="Comma [0] 2 218" xfId="7602" hidden="1" xr:uid="{00000000-0005-0000-0000-0000B51D0000}"/>
    <cellStyle name="Comma [0] 2 218" xfId="7604" hidden="1" xr:uid="{00000000-0005-0000-0000-0000B71D0000}"/>
    <cellStyle name="Comma [0] 2 218" xfId="7606" hidden="1" xr:uid="{00000000-0005-0000-0000-0000B91D0000}"/>
    <cellStyle name="Comma [0] 2 218" xfId="7610" hidden="1" xr:uid="{00000000-0005-0000-0000-0000BD1D0000}"/>
    <cellStyle name="Comma [0] 2 218" xfId="7612" hidden="1" xr:uid="{00000000-0005-0000-0000-0000BF1D0000}"/>
    <cellStyle name="Comma [0] 2 218" xfId="8805" hidden="1" xr:uid="{00000000-0005-0000-0000-000068220000}"/>
    <cellStyle name="Comma [0] 2 218" xfId="8806" hidden="1" xr:uid="{00000000-0005-0000-0000-000069220000}"/>
    <cellStyle name="Comma [0] 2 218" xfId="8811" hidden="1" xr:uid="{00000000-0005-0000-0000-00006E220000}"/>
    <cellStyle name="Comma [0] 2 218" xfId="8813" hidden="1" xr:uid="{00000000-0005-0000-0000-000070220000}"/>
    <cellStyle name="Comma [0] 2 218" xfId="8815" hidden="1" xr:uid="{00000000-0005-0000-0000-000072220000}"/>
    <cellStyle name="Comma [0] 2 218" xfId="8818" hidden="1" xr:uid="{00000000-0005-0000-0000-000075220000}"/>
    <cellStyle name="Comma [0] 2 218" xfId="8821" hidden="1" xr:uid="{00000000-0005-0000-0000-000078220000}"/>
    <cellStyle name="Comma [0] 2 218" xfId="8822" hidden="1" xr:uid="{00000000-0005-0000-0000-000079220000}"/>
    <cellStyle name="Comma [0] 2 218" xfId="8826" hidden="1" xr:uid="{00000000-0005-0000-0000-00007D220000}"/>
    <cellStyle name="Comma [0] 2 218" xfId="8827" hidden="1" xr:uid="{00000000-0005-0000-0000-00007E220000}"/>
    <cellStyle name="Comma [0] 2 218" xfId="8831" hidden="1" xr:uid="{00000000-0005-0000-0000-000082220000}"/>
    <cellStyle name="Comma [0] 2 218" xfId="8833" hidden="1" xr:uid="{00000000-0005-0000-0000-000084220000}"/>
    <cellStyle name="Comma [0] 2 218" xfId="8834" hidden="1" xr:uid="{00000000-0005-0000-0000-000085220000}"/>
    <cellStyle name="Comma [0] 2 218" xfId="8838" hidden="1" xr:uid="{00000000-0005-0000-0000-000089220000}"/>
    <cellStyle name="Comma [0] 2 218" xfId="8840" hidden="1" xr:uid="{00000000-0005-0000-0000-00008B220000}"/>
    <cellStyle name="Comma [0] 2 218" xfId="8841" hidden="1" xr:uid="{00000000-0005-0000-0000-00008C220000}"/>
    <cellStyle name="Comma [0] 2 218" xfId="8845" hidden="1" xr:uid="{00000000-0005-0000-0000-000090220000}"/>
    <cellStyle name="Comma [0] 2 218" xfId="8846" hidden="1" xr:uid="{00000000-0005-0000-0000-000091220000}"/>
    <cellStyle name="Comma [0] 2 218" xfId="8851" hidden="1" xr:uid="{00000000-0005-0000-0000-000096220000}"/>
    <cellStyle name="Comma [0] 2 218" xfId="8853" hidden="1" xr:uid="{00000000-0005-0000-0000-000098220000}"/>
    <cellStyle name="Comma [0] 2 218" xfId="8856" hidden="1" xr:uid="{00000000-0005-0000-0000-00009B220000}"/>
    <cellStyle name="Comma [0] 2 218" xfId="8859" hidden="1" xr:uid="{00000000-0005-0000-0000-00009E220000}"/>
    <cellStyle name="Comma [0] 2 218" xfId="8861" hidden="1" xr:uid="{00000000-0005-0000-0000-0000A0220000}"/>
    <cellStyle name="Comma [0] 2 218" xfId="8865" hidden="1" xr:uid="{00000000-0005-0000-0000-0000A4220000}"/>
    <cellStyle name="Comma [0] 2 218" xfId="8866" hidden="1" xr:uid="{00000000-0005-0000-0000-0000A5220000}"/>
    <cellStyle name="Comma [0] 2 218" xfId="8870" hidden="1" xr:uid="{00000000-0005-0000-0000-0000A9220000}"/>
    <cellStyle name="Comma [0] 2 218" xfId="8871" hidden="1" xr:uid="{00000000-0005-0000-0000-0000AA220000}"/>
    <cellStyle name="Comma [0] 2 218" xfId="8875" hidden="1" xr:uid="{00000000-0005-0000-0000-0000AE220000}"/>
    <cellStyle name="Comma [0] 2 218" xfId="8878" hidden="1" xr:uid="{00000000-0005-0000-0000-0000B1220000}"/>
    <cellStyle name="Comma [0] 2 218" xfId="8879" hidden="1" xr:uid="{00000000-0005-0000-0000-0000B2220000}"/>
    <cellStyle name="Comma [0] 2 218" xfId="8883" hidden="1" xr:uid="{00000000-0005-0000-0000-0000B6220000}"/>
    <cellStyle name="Comma [0] 2 218" xfId="8884" hidden="1" xr:uid="{00000000-0005-0000-0000-0000B7220000}"/>
    <cellStyle name="Comma [0] 2 218" xfId="8889" hidden="1" xr:uid="{00000000-0005-0000-0000-0000BC220000}"/>
    <cellStyle name="Comma [0] 2 218" xfId="8890" hidden="1" xr:uid="{00000000-0005-0000-0000-0000BD220000}"/>
    <cellStyle name="Comma [0] 2 218" xfId="8894" hidden="1" xr:uid="{00000000-0005-0000-0000-0000C1220000}"/>
    <cellStyle name="Comma [0] 2 218" xfId="8897" hidden="1" xr:uid="{00000000-0005-0000-0000-0000C4220000}"/>
    <cellStyle name="Comma [0] 2 218" xfId="8898" hidden="1" xr:uid="{00000000-0005-0000-0000-0000C5220000}"/>
    <cellStyle name="Comma [0] 2 218" xfId="8902" hidden="1" xr:uid="{00000000-0005-0000-0000-0000C9220000}"/>
    <cellStyle name="Comma [0] 2 218" xfId="8904" hidden="1" xr:uid="{00000000-0005-0000-0000-0000CB220000}"/>
    <cellStyle name="Comma [0] 2 218" xfId="8905" hidden="1" xr:uid="{00000000-0005-0000-0000-0000CC220000}"/>
    <cellStyle name="Comma [0] 2 218" xfId="8909" hidden="1" xr:uid="{00000000-0005-0000-0000-0000D0220000}"/>
    <cellStyle name="Comma [0] 2 218" xfId="8910" hidden="1" xr:uid="{00000000-0005-0000-0000-0000D1220000}"/>
    <cellStyle name="Comma [0] 2 218" xfId="8914" hidden="1" xr:uid="{00000000-0005-0000-0000-0000D5220000}"/>
    <cellStyle name="Comma [0] 2 218" xfId="8916" hidden="1" xr:uid="{00000000-0005-0000-0000-0000D7220000}"/>
    <cellStyle name="Comma [0] 2 218" xfId="8917" hidden="1" xr:uid="{00000000-0005-0000-0000-0000D8220000}"/>
    <cellStyle name="Comma [0] 2 218" xfId="8921" hidden="1" xr:uid="{00000000-0005-0000-0000-0000DC220000}"/>
    <cellStyle name="Comma [0] 2 218" xfId="8924" hidden="1" xr:uid="{00000000-0005-0000-0000-0000DF220000}"/>
    <cellStyle name="Comma [0] 2 218" xfId="8925" hidden="1" xr:uid="{00000000-0005-0000-0000-0000E0220000}"/>
    <cellStyle name="Comma [0] 2 218" xfId="8929" hidden="1" xr:uid="{00000000-0005-0000-0000-0000E4220000}"/>
    <cellStyle name="Comma [0] 2 218" xfId="8930" hidden="1" xr:uid="{00000000-0005-0000-0000-0000E5220000}"/>
    <cellStyle name="Comma [0] 2 218" xfId="8936" hidden="1" xr:uid="{00000000-0005-0000-0000-0000EB220000}"/>
    <cellStyle name="Comma [0] 2 218" xfId="8937" hidden="1" xr:uid="{00000000-0005-0000-0000-0000EC220000}"/>
    <cellStyle name="Comma [0] 2 218" xfId="8940" hidden="1" xr:uid="{00000000-0005-0000-0000-0000EF220000}"/>
    <cellStyle name="Comma [0] 2 218" xfId="8944" hidden="1" xr:uid="{00000000-0005-0000-0000-0000F3220000}"/>
    <cellStyle name="Comma [0] 2 218" xfId="8945" hidden="1" xr:uid="{00000000-0005-0000-0000-0000F4220000}"/>
    <cellStyle name="Comma [0] 2 218" xfId="8949" hidden="1" xr:uid="{00000000-0005-0000-0000-0000F8220000}"/>
    <cellStyle name="Comma [0] 2 218" xfId="8950" hidden="1" xr:uid="{00000000-0005-0000-0000-0000F9220000}"/>
    <cellStyle name="Comma [0] 2 218" xfId="8954" hidden="1" xr:uid="{00000000-0005-0000-0000-0000FD220000}"/>
    <cellStyle name="Comma [0] 2 218" xfId="8955" hidden="1" xr:uid="{00000000-0005-0000-0000-0000FE220000}"/>
    <cellStyle name="Comma [0] 2 218" xfId="8959" hidden="1" xr:uid="{00000000-0005-0000-0000-000002230000}"/>
    <cellStyle name="Comma [0] 2 218" xfId="8962" hidden="1" xr:uid="{00000000-0005-0000-0000-000005230000}"/>
    <cellStyle name="Comma [0] 2 218" xfId="8963" hidden="1" xr:uid="{00000000-0005-0000-0000-000006230000}"/>
    <cellStyle name="Comma [0] 2 218" xfId="8966" hidden="1" xr:uid="{00000000-0005-0000-0000-000009230000}"/>
    <cellStyle name="Comma [0] 2 218" xfId="8968" hidden="1" xr:uid="{00000000-0005-0000-0000-00000B230000}"/>
    <cellStyle name="Comma [0] 2 218" xfId="8972" hidden="1" xr:uid="{00000000-0005-0000-0000-00000F230000}"/>
    <cellStyle name="Comma [0] 2 218" xfId="8974" hidden="1" xr:uid="{00000000-0005-0000-0000-000011230000}"/>
    <cellStyle name="Comma [0] 2 218" xfId="8978" hidden="1" xr:uid="{00000000-0005-0000-0000-000015230000}"/>
    <cellStyle name="Comma [0] 2 218" xfId="8980" hidden="1" xr:uid="{00000000-0005-0000-0000-000017230000}"/>
    <cellStyle name="Comma [0] 2 218" xfId="8982" hidden="1" xr:uid="{00000000-0005-0000-0000-000019230000}"/>
    <cellStyle name="Comma [0] 2 218" xfId="8985" hidden="1" xr:uid="{00000000-0005-0000-0000-00001C230000}"/>
    <cellStyle name="Comma [0] 2 218" xfId="8987" hidden="1" xr:uid="{00000000-0005-0000-0000-00001E230000}"/>
    <cellStyle name="Comma [0] 2 218" xfId="8989" hidden="1" xr:uid="{00000000-0005-0000-0000-000020230000}"/>
    <cellStyle name="Comma [0] 2 218" xfId="8992" hidden="1" xr:uid="{00000000-0005-0000-0000-000023230000}"/>
    <cellStyle name="Comma [0] 2 218" xfId="8994" hidden="1" xr:uid="{00000000-0005-0000-0000-000025230000}"/>
    <cellStyle name="Comma [0] 2 218" xfId="8998" hidden="1" xr:uid="{00000000-0005-0000-0000-000029230000}"/>
    <cellStyle name="Comma [0] 2 218" xfId="8999" hidden="1" xr:uid="{00000000-0005-0000-0000-00002A230000}"/>
    <cellStyle name="Comma [0] 2 218" xfId="9001" hidden="1" xr:uid="{00000000-0005-0000-0000-00002C230000}"/>
    <cellStyle name="Comma [0] 2 218" xfId="9005" hidden="1" xr:uid="{00000000-0005-0000-0000-000030230000}"/>
    <cellStyle name="Comma [0] 2 218" xfId="9007" hidden="1" xr:uid="{00000000-0005-0000-0000-000032230000}"/>
    <cellStyle name="Comma [0] 2 218" xfId="9009" hidden="1" xr:uid="{00000000-0005-0000-0000-000034230000}"/>
    <cellStyle name="Comma [0] 2 218" xfId="9012" hidden="1" xr:uid="{00000000-0005-0000-0000-000037230000}"/>
    <cellStyle name="Comma [0] 2 218" xfId="9014" hidden="1" xr:uid="{00000000-0005-0000-0000-000039230000}"/>
    <cellStyle name="Comma [0] 2 218" xfId="9019" hidden="1" xr:uid="{00000000-0005-0000-0000-00003E230000}"/>
    <cellStyle name="Comma [0] 2 218" xfId="9021" hidden="1" xr:uid="{00000000-0005-0000-0000-000040230000}"/>
    <cellStyle name="Comma [0] 2 218" xfId="9025" hidden="1" xr:uid="{00000000-0005-0000-0000-000044230000}"/>
    <cellStyle name="Comma [0] 2 218" xfId="9027" hidden="1" xr:uid="{00000000-0005-0000-0000-000046230000}"/>
    <cellStyle name="Comma [0] 2 218" xfId="9030" hidden="1" xr:uid="{00000000-0005-0000-0000-000049230000}"/>
    <cellStyle name="Comma [0] 2 218" xfId="9033" hidden="1" xr:uid="{00000000-0005-0000-0000-00004C230000}"/>
    <cellStyle name="Comma [0] 2 218" xfId="9035" hidden="1" xr:uid="{00000000-0005-0000-0000-00004E230000}"/>
    <cellStyle name="Comma [0] 2 218" xfId="9038" hidden="1" xr:uid="{00000000-0005-0000-0000-000051230000}"/>
    <cellStyle name="Comma [0] 2 218" xfId="9040" hidden="1" xr:uid="{00000000-0005-0000-0000-000053230000}"/>
    <cellStyle name="Comma [0] 2 218" xfId="9043" hidden="1" xr:uid="{00000000-0005-0000-0000-000056230000}"/>
    <cellStyle name="Comma [0] 2 218" xfId="9046" hidden="1" xr:uid="{00000000-0005-0000-0000-000059230000}"/>
    <cellStyle name="Comma [0] 2 218" xfId="9048" hidden="1" xr:uid="{00000000-0005-0000-0000-00005B230000}"/>
    <cellStyle name="Comma [0] 2 218" xfId="9051" hidden="1" xr:uid="{00000000-0005-0000-0000-00005E230000}"/>
    <cellStyle name="Comma [0] 2 218" xfId="9052" hidden="1" xr:uid="{00000000-0005-0000-0000-00005F230000}"/>
    <cellStyle name="Comma [0] 2 218" xfId="9057" hidden="1" xr:uid="{00000000-0005-0000-0000-000064230000}"/>
    <cellStyle name="Comma [0] 2 218" xfId="9059" hidden="1" xr:uid="{00000000-0005-0000-0000-000066230000}"/>
    <cellStyle name="Comma [0] 2 218" xfId="9062" hidden="1" xr:uid="{00000000-0005-0000-0000-000069230000}"/>
    <cellStyle name="Comma [0] 2 218" xfId="9065" hidden="1" xr:uid="{00000000-0005-0000-0000-00006C230000}"/>
    <cellStyle name="Comma [0] 2 218" xfId="9067" hidden="1" xr:uid="{00000000-0005-0000-0000-00006E230000}"/>
    <cellStyle name="Comma [0] 2 218" xfId="9070" hidden="1" xr:uid="{00000000-0005-0000-0000-000071230000}"/>
    <cellStyle name="Comma [0] 2 218" xfId="9072" hidden="1" xr:uid="{00000000-0005-0000-0000-000073230000}"/>
    <cellStyle name="Comma [0] 2 218" xfId="9074" hidden="1" xr:uid="{00000000-0005-0000-0000-000075230000}"/>
    <cellStyle name="Comma [0] 2 218" xfId="9077" hidden="1" xr:uid="{00000000-0005-0000-0000-000078230000}"/>
    <cellStyle name="Comma [0] 2 218" xfId="9079" hidden="1" xr:uid="{00000000-0005-0000-0000-00007A230000}"/>
    <cellStyle name="Comma [0] 2 218" xfId="9083" hidden="1" xr:uid="{00000000-0005-0000-0000-00007E230000}"/>
    <cellStyle name="Comma [0] 2 218" xfId="9084" hidden="1" xr:uid="{00000000-0005-0000-0000-00007F230000}"/>
    <cellStyle name="Comma [0] 2 218" xfId="9086" hidden="1" xr:uid="{00000000-0005-0000-0000-000081230000}"/>
    <cellStyle name="Comma [0] 2 218" xfId="9090" hidden="1" xr:uid="{00000000-0005-0000-0000-000085230000}"/>
    <cellStyle name="Comma [0] 2 218" xfId="9092" hidden="1" xr:uid="{00000000-0005-0000-0000-000087230000}"/>
    <cellStyle name="Comma [0] 2 218" xfId="9094" hidden="1" xr:uid="{00000000-0005-0000-0000-000089230000}"/>
    <cellStyle name="Comma [0] 2 218" xfId="9097" hidden="1" xr:uid="{00000000-0005-0000-0000-00008C230000}"/>
    <cellStyle name="Comma [0] 2 218" xfId="9099" hidden="1" xr:uid="{00000000-0005-0000-0000-00008E230000}"/>
    <cellStyle name="Comma [0] 2 218" xfId="9104" hidden="1" xr:uid="{00000000-0005-0000-0000-000093230000}"/>
    <cellStyle name="Comma [0] 2 218" xfId="9105" hidden="1" xr:uid="{00000000-0005-0000-0000-000094230000}"/>
    <cellStyle name="Comma [0] 2 218" xfId="9109" hidden="1" xr:uid="{00000000-0005-0000-0000-000098230000}"/>
    <cellStyle name="Comma [0] 2 218" xfId="9112" hidden="1" xr:uid="{00000000-0005-0000-0000-00009B230000}"/>
    <cellStyle name="Comma [0] 2 218" xfId="9114" hidden="1" xr:uid="{00000000-0005-0000-0000-00009D230000}"/>
    <cellStyle name="Comma [0] 2 218" xfId="9117" hidden="1" xr:uid="{00000000-0005-0000-0000-0000A0230000}"/>
    <cellStyle name="Comma [0] 2 218" xfId="9118" hidden="1" xr:uid="{00000000-0005-0000-0000-0000A1230000}"/>
    <cellStyle name="Comma [0] 2 218" xfId="9122" hidden="1" xr:uid="{00000000-0005-0000-0000-0000A5230000}"/>
    <cellStyle name="Comma [0] 2 218" xfId="9123" hidden="1" xr:uid="{00000000-0005-0000-0000-0000A6230000}"/>
    <cellStyle name="Comma [0] 2 218" xfId="9127" hidden="1" xr:uid="{00000000-0005-0000-0000-0000AA230000}"/>
    <cellStyle name="Comma [0] 2 218" xfId="9130" hidden="1" xr:uid="{00000000-0005-0000-0000-0000AD230000}"/>
    <cellStyle name="Comma [0] 2 218" xfId="9131" hidden="1" xr:uid="{00000000-0005-0000-0000-0000AE230000}"/>
    <cellStyle name="Comma [0] 2 218" xfId="9135" hidden="1" xr:uid="{00000000-0005-0000-0000-0000B2230000}"/>
    <cellStyle name="Comma [0] 2 218" xfId="9136" hidden="1" xr:uid="{00000000-0005-0000-0000-0000B3230000}"/>
    <cellStyle name="Comma [0] 2 218" xfId="9141" hidden="1" xr:uid="{00000000-0005-0000-0000-0000B8230000}"/>
    <cellStyle name="Comma [0] 2 218" xfId="9143" hidden="1" xr:uid="{00000000-0005-0000-0000-0000BA230000}"/>
    <cellStyle name="Comma [0] 2 218" xfId="9144" hidden="1" xr:uid="{00000000-0005-0000-0000-0000BB230000}"/>
    <cellStyle name="Comma [0] 2 218" xfId="9147" hidden="1" xr:uid="{00000000-0005-0000-0000-0000BE230000}"/>
    <cellStyle name="Comma [0] 2 218" xfId="9150" hidden="1" xr:uid="{00000000-0005-0000-0000-0000C1230000}"/>
    <cellStyle name="Comma [0] 2 218" xfId="9151" hidden="1" xr:uid="{00000000-0005-0000-0000-0000C2230000}"/>
    <cellStyle name="Comma [0] 2 218" xfId="9155" hidden="1" xr:uid="{00000000-0005-0000-0000-0000C6230000}"/>
    <cellStyle name="Comma [0] 2 218" xfId="9157" hidden="1" xr:uid="{00000000-0005-0000-0000-0000C8230000}"/>
    <cellStyle name="Comma [0] 2 218" xfId="9159" hidden="1" xr:uid="{00000000-0005-0000-0000-0000CA230000}"/>
    <cellStyle name="Comma [0] 2 218" xfId="9162" hidden="1" xr:uid="{00000000-0005-0000-0000-0000CD230000}"/>
    <cellStyle name="Comma [0] 2 218" xfId="9164" hidden="1" xr:uid="{00000000-0005-0000-0000-0000CF230000}"/>
    <cellStyle name="Comma [0] 2 218" xfId="9168" hidden="1" xr:uid="{00000000-0005-0000-0000-0000D3230000}"/>
    <cellStyle name="Comma [0] 2 218" xfId="9169" hidden="1" xr:uid="{00000000-0005-0000-0000-0000D4230000}"/>
    <cellStyle name="Comma [0] 2 218" xfId="9171" hidden="1" xr:uid="{00000000-0005-0000-0000-0000D6230000}"/>
    <cellStyle name="Comma [0] 2 218" xfId="9175" hidden="1" xr:uid="{00000000-0005-0000-0000-0000DA230000}"/>
    <cellStyle name="Comma [0] 2 218" xfId="9177" hidden="1" xr:uid="{00000000-0005-0000-0000-0000DC230000}"/>
    <cellStyle name="Comma [0] 2 218" xfId="9179" hidden="1" xr:uid="{00000000-0005-0000-0000-0000DE230000}"/>
    <cellStyle name="Comma [0] 2 218" xfId="9182" hidden="1" xr:uid="{00000000-0005-0000-0000-0000E1230000}"/>
    <cellStyle name="Comma [0] 2 218" xfId="9184" hidden="1" xr:uid="{00000000-0005-0000-0000-0000E3230000}"/>
    <cellStyle name="Comma [0] 2 218" xfId="9189" hidden="1" xr:uid="{00000000-0005-0000-0000-0000E8230000}"/>
    <cellStyle name="Comma [0] 2 218" xfId="9190" hidden="1" xr:uid="{00000000-0005-0000-0000-0000E9230000}"/>
    <cellStyle name="Comma [0] 2 218" xfId="9194" hidden="1" xr:uid="{00000000-0005-0000-0000-0000ED230000}"/>
    <cellStyle name="Comma [0] 2 218" xfId="9197" hidden="1" xr:uid="{00000000-0005-0000-0000-0000F0230000}"/>
    <cellStyle name="Comma [0] 2 218" xfId="9199" hidden="1" xr:uid="{00000000-0005-0000-0000-0000F2230000}"/>
    <cellStyle name="Comma [0] 2 218" xfId="9202" hidden="1" xr:uid="{00000000-0005-0000-0000-0000F5230000}"/>
    <cellStyle name="Comma [0] 2 218" xfId="9203" hidden="1" xr:uid="{00000000-0005-0000-0000-0000F6230000}"/>
    <cellStyle name="Comma [0] 2 218" xfId="9207" hidden="1" xr:uid="{00000000-0005-0000-0000-0000FA230000}"/>
    <cellStyle name="Comma [0] 2 218" xfId="9210" hidden="1" xr:uid="{00000000-0005-0000-0000-0000FD230000}"/>
    <cellStyle name="Comma [0] 2 218" xfId="9213" hidden="1" xr:uid="{00000000-0005-0000-0000-000000240000}"/>
    <cellStyle name="Comma [0] 2 218" xfId="9215" hidden="1" xr:uid="{00000000-0005-0000-0000-000002240000}"/>
    <cellStyle name="Comma [0] 2 218" xfId="9218" hidden="1" xr:uid="{00000000-0005-0000-0000-000005240000}"/>
    <cellStyle name="Comma [0] 2 218" xfId="9220" hidden="1" xr:uid="{00000000-0005-0000-0000-000007240000}"/>
    <cellStyle name="Comma [0] 2 218" xfId="9224" hidden="1" xr:uid="{00000000-0005-0000-0000-00000B240000}"/>
    <cellStyle name="Comma [0] 2 218" xfId="9226" hidden="1" xr:uid="{00000000-0005-0000-0000-00000D240000}"/>
    <cellStyle name="Comma [0] 2 218" xfId="9229" hidden="1" xr:uid="{00000000-0005-0000-0000-000010240000}"/>
    <cellStyle name="Comma [0] 2 218" xfId="9231" hidden="1" xr:uid="{00000000-0005-0000-0000-000012240000}"/>
    <cellStyle name="Comma [0] 2 218" xfId="9234" hidden="1" xr:uid="{00000000-0005-0000-0000-000015240000}"/>
    <cellStyle name="Comma [0] 2 218" xfId="9237" hidden="1" xr:uid="{00000000-0005-0000-0000-000018240000}"/>
    <cellStyle name="Comma [0] 2 218" xfId="9239" hidden="1" xr:uid="{00000000-0005-0000-0000-00001A240000}"/>
    <cellStyle name="Comma [0] 2 218" xfId="9241" hidden="1" xr:uid="{00000000-0005-0000-0000-00001C240000}"/>
    <cellStyle name="Comma [0] 2 218" xfId="9244" hidden="1" xr:uid="{00000000-0005-0000-0000-00001F240000}"/>
    <cellStyle name="Comma [0] 2 218" xfId="9246" hidden="1" xr:uid="{00000000-0005-0000-0000-000021240000}"/>
    <cellStyle name="Comma [0] 2 218" xfId="9249" hidden="1" xr:uid="{00000000-0005-0000-0000-000024240000}"/>
    <cellStyle name="Comma [0] 2 218" xfId="9251" hidden="1" xr:uid="{00000000-0005-0000-0000-000026240000}"/>
    <cellStyle name="Comma [0] 2 218" xfId="9253" hidden="1" xr:uid="{00000000-0005-0000-0000-000028240000}"/>
    <cellStyle name="Comma [0] 2 218" xfId="9256" hidden="1" xr:uid="{00000000-0005-0000-0000-00002B240000}"/>
    <cellStyle name="Comma [0] 2 218" xfId="9259" hidden="1" xr:uid="{00000000-0005-0000-0000-00002E240000}"/>
    <cellStyle name="Comma [0] 2 218" xfId="9261" hidden="1" xr:uid="{00000000-0005-0000-0000-000030240000}"/>
    <cellStyle name="Comma [0] 2 218" xfId="9264" hidden="1" xr:uid="{00000000-0005-0000-0000-000033240000}"/>
    <cellStyle name="Comma [0] 2 218" xfId="9266" hidden="1" xr:uid="{00000000-0005-0000-0000-000035240000}"/>
    <cellStyle name="Comma [0] 2 218" xfId="9270" hidden="1" xr:uid="{00000000-0005-0000-0000-000039240000}"/>
    <cellStyle name="Comma [0] 2 218" xfId="9272" hidden="1" xr:uid="{00000000-0005-0000-0000-00003B240000}"/>
    <cellStyle name="Comma [0] 2 218" xfId="9275" hidden="1" xr:uid="{00000000-0005-0000-0000-00003E240000}"/>
    <cellStyle name="Comma [0] 2 218" xfId="9278" hidden="1" xr:uid="{00000000-0005-0000-0000-000041240000}"/>
    <cellStyle name="Comma [0] 2 218" xfId="9281" hidden="1" xr:uid="{00000000-0005-0000-0000-000044240000}"/>
    <cellStyle name="Comma [0] 2 218" xfId="9284" hidden="1" xr:uid="{00000000-0005-0000-0000-000047240000}"/>
    <cellStyle name="Comma [0] 2 218" xfId="9286" hidden="1" xr:uid="{00000000-0005-0000-0000-000049240000}"/>
    <cellStyle name="Comma [0] 2 218" xfId="9289" hidden="1" xr:uid="{00000000-0005-0000-0000-00004C240000}"/>
    <cellStyle name="Comma [0] 2 218" xfId="9291" hidden="1" xr:uid="{00000000-0005-0000-0000-00004E240000}"/>
    <cellStyle name="Comma [0] 2 218" xfId="9293" hidden="1" xr:uid="{00000000-0005-0000-0000-000050240000}"/>
    <cellStyle name="Comma [0] 2 218" xfId="9296" hidden="1" xr:uid="{00000000-0005-0000-0000-000053240000}"/>
    <cellStyle name="Comma [0] 2 218" xfId="9298" hidden="1" xr:uid="{00000000-0005-0000-0000-000055240000}"/>
    <cellStyle name="Comma [0] 2 218" xfId="9302" hidden="1" xr:uid="{00000000-0005-0000-0000-000059240000}"/>
    <cellStyle name="Comma [0] 2 218" xfId="9304" hidden="1" xr:uid="{00000000-0005-0000-0000-00005B240000}"/>
    <cellStyle name="Comma [0] 2 218" xfId="9307" hidden="1" xr:uid="{00000000-0005-0000-0000-00005E240000}"/>
    <cellStyle name="Comma [0] 2 218" xfId="9309" hidden="1" xr:uid="{00000000-0005-0000-0000-000060240000}"/>
    <cellStyle name="Comma [0] 2 218" xfId="9312" hidden="1" xr:uid="{00000000-0005-0000-0000-000063240000}"/>
    <cellStyle name="Comma [0] 2 218" xfId="9315" hidden="1" xr:uid="{00000000-0005-0000-0000-000066240000}"/>
    <cellStyle name="Comma [0] 2 218" xfId="9317" hidden="1" xr:uid="{00000000-0005-0000-0000-000068240000}"/>
    <cellStyle name="Comma [0] 2 218" xfId="9320" hidden="1" xr:uid="{00000000-0005-0000-0000-00006B240000}"/>
    <cellStyle name="Comma [0] 2 218" xfId="9323" hidden="1" xr:uid="{00000000-0005-0000-0000-00006E240000}"/>
    <cellStyle name="Comma [0] 2 218" xfId="9325" hidden="1" xr:uid="{00000000-0005-0000-0000-000070240000}"/>
    <cellStyle name="Comma [0] 2 218" xfId="9328" hidden="1" xr:uid="{00000000-0005-0000-0000-000073240000}"/>
    <cellStyle name="Comma [0] 2 218" xfId="9330" hidden="1" xr:uid="{00000000-0005-0000-0000-000075240000}"/>
    <cellStyle name="Comma [0] 2 218" xfId="9333" hidden="1" xr:uid="{00000000-0005-0000-0000-000078240000}"/>
    <cellStyle name="Comma [0] 2 218" xfId="9335" hidden="1" xr:uid="{00000000-0005-0000-0000-00007A240000}"/>
    <cellStyle name="Comma [0] 2 218" xfId="9338" hidden="1" xr:uid="{00000000-0005-0000-0000-00007D240000}"/>
    <cellStyle name="Comma [0] 2 218" xfId="9341" hidden="1" xr:uid="{00000000-0005-0000-0000-000080240000}"/>
    <cellStyle name="Comma [0] 2 218" xfId="9343" hidden="1" xr:uid="{00000000-0005-0000-0000-000082240000}"/>
    <cellStyle name="Comma [0] 2 218" xfId="9346" hidden="1" xr:uid="{00000000-0005-0000-0000-000085240000}"/>
    <cellStyle name="Comma [0] 2 218" xfId="9348" hidden="1" xr:uid="{00000000-0005-0000-0000-000087240000}"/>
    <cellStyle name="Comma [0] 2 218" xfId="9353" hidden="1" xr:uid="{00000000-0005-0000-0000-00008C240000}"/>
    <cellStyle name="Comma [0] 2 218" xfId="9354" hidden="1" xr:uid="{00000000-0005-0000-0000-00008D240000}"/>
    <cellStyle name="Comma [0] 2 218" xfId="9358" hidden="1" xr:uid="{00000000-0005-0000-0000-000091240000}"/>
    <cellStyle name="Comma [0] 2 218" xfId="9360" hidden="1" xr:uid="{00000000-0005-0000-0000-000093240000}"/>
    <cellStyle name="Comma [0] 2 218" xfId="9362" hidden="1" xr:uid="{00000000-0005-0000-0000-000095240000}"/>
    <cellStyle name="Comma [0] 2 218" xfId="9366" hidden="1" xr:uid="{00000000-0005-0000-0000-000099240000}"/>
    <cellStyle name="Comma [0] 2 218" xfId="9368" hidden="1" xr:uid="{00000000-0005-0000-0000-00009B240000}"/>
    <cellStyle name="Comma [0] 2 218" xfId="10561" hidden="1" xr:uid="{00000000-0005-0000-0000-000044290000}"/>
    <cellStyle name="Comma [0] 2 218" xfId="10562" hidden="1" xr:uid="{00000000-0005-0000-0000-000045290000}"/>
    <cellStyle name="Comma [0] 2 218" xfId="10567" hidden="1" xr:uid="{00000000-0005-0000-0000-00004A290000}"/>
    <cellStyle name="Comma [0] 2 218" xfId="10569" hidden="1" xr:uid="{00000000-0005-0000-0000-00004C290000}"/>
    <cellStyle name="Comma [0] 2 218" xfId="10571" hidden="1" xr:uid="{00000000-0005-0000-0000-00004E290000}"/>
    <cellStyle name="Comma [0] 2 218" xfId="10574" hidden="1" xr:uid="{00000000-0005-0000-0000-000051290000}"/>
    <cellStyle name="Comma [0] 2 218" xfId="10577" hidden="1" xr:uid="{00000000-0005-0000-0000-000054290000}"/>
    <cellStyle name="Comma [0] 2 218" xfId="10578" hidden="1" xr:uid="{00000000-0005-0000-0000-000055290000}"/>
    <cellStyle name="Comma [0] 2 218" xfId="10582" hidden="1" xr:uid="{00000000-0005-0000-0000-000059290000}"/>
    <cellStyle name="Comma [0] 2 218" xfId="10583" hidden="1" xr:uid="{00000000-0005-0000-0000-00005A290000}"/>
    <cellStyle name="Comma [0] 2 218" xfId="10587" hidden="1" xr:uid="{00000000-0005-0000-0000-00005E290000}"/>
    <cellStyle name="Comma [0] 2 218" xfId="10589" hidden="1" xr:uid="{00000000-0005-0000-0000-000060290000}"/>
    <cellStyle name="Comma [0] 2 218" xfId="10590" hidden="1" xr:uid="{00000000-0005-0000-0000-000061290000}"/>
    <cellStyle name="Comma [0] 2 218" xfId="10594" hidden="1" xr:uid="{00000000-0005-0000-0000-000065290000}"/>
    <cellStyle name="Comma [0] 2 218" xfId="10596" hidden="1" xr:uid="{00000000-0005-0000-0000-000067290000}"/>
    <cellStyle name="Comma [0] 2 218" xfId="10597" hidden="1" xr:uid="{00000000-0005-0000-0000-000068290000}"/>
    <cellStyle name="Comma [0] 2 218" xfId="10601" hidden="1" xr:uid="{00000000-0005-0000-0000-00006C290000}"/>
    <cellStyle name="Comma [0] 2 218" xfId="10602" hidden="1" xr:uid="{00000000-0005-0000-0000-00006D290000}"/>
    <cellStyle name="Comma [0] 2 218" xfId="10607" hidden="1" xr:uid="{00000000-0005-0000-0000-000072290000}"/>
    <cellStyle name="Comma [0] 2 218" xfId="10609" hidden="1" xr:uid="{00000000-0005-0000-0000-000074290000}"/>
    <cellStyle name="Comma [0] 2 218" xfId="10612" hidden="1" xr:uid="{00000000-0005-0000-0000-000077290000}"/>
    <cellStyle name="Comma [0] 2 218" xfId="10615" hidden="1" xr:uid="{00000000-0005-0000-0000-00007A290000}"/>
    <cellStyle name="Comma [0] 2 218" xfId="10617" hidden="1" xr:uid="{00000000-0005-0000-0000-00007C290000}"/>
    <cellStyle name="Comma [0] 2 218" xfId="10621" hidden="1" xr:uid="{00000000-0005-0000-0000-000080290000}"/>
    <cellStyle name="Comma [0] 2 218" xfId="10622" hidden="1" xr:uid="{00000000-0005-0000-0000-000081290000}"/>
    <cellStyle name="Comma [0] 2 218" xfId="10626" hidden="1" xr:uid="{00000000-0005-0000-0000-000085290000}"/>
    <cellStyle name="Comma [0] 2 218" xfId="10627" hidden="1" xr:uid="{00000000-0005-0000-0000-000086290000}"/>
    <cellStyle name="Comma [0] 2 218" xfId="10631" hidden="1" xr:uid="{00000000-0005-0000-0000-00008A290000}"/>
    <cellStyle name="Comma [0] 2 218" xfId="10634" hidden="1" xr:uid="{00000000-0005-0000-0000-00008D290000}"/>
    <cellStyle name="Comma [0] 2 218" xfId="10635" hidden="1" xr:uid="{00000000-0005-0000-0000-00008E290000}"/>
    <cellStyle name="Comma [0] 2 218" xfId="10639" hidden="1" xr:uid="{00000000-0005-0000-0000-000092290000}"/>
    <cellStyle name="Comma [0] 2 218" xfId="10640" hidden="1" xr:uid="{00000000-0005-0000-0000-000093290000}"/>
    <cellStyle name="Comma [0] 2 218" xfId="10645" hidden="1" xr:uid="{00000000-0005-0000-0000-000098290000}"/>
    <cellStyle name="Comma [0] 2 218" xfId="10646" hidden="1" xr:uid="{00000000-0005-0000-0000-000099290000}"/>
    <cellStyle name="Comma [0] 2 218" xfId="10650" hidden="1" xr:uid="{00000000-0005-0000-0000-00009D290000}"/>
    <cellStyle name="Comma [0] 2 218" xfId="10653" hidden="1" xr:uid="{00000000-0005-0000-0000-0000A0290000}"/>
    <cellStyle name="Comma [0] 2 218" xfId="10654" hidden="1" xr:uid="{00000000-0005-0000-0000-0000A1290000}"/>
    <cellStyle name="Comma [0] 2 218" xfId="10658" hidden="1" xr:uid="{00000000-0005-0000-0000-0000A5290000}"/>
    <cellStyle name="Comma [0] 2 218" xfId="10660" hidden="1" xr:uid="{00000000-0005-0000-0000-0000A7290000}"/>
    <cellStyle name="Comma [0] 2 218" xfId="10661" hidden="1" xr:uid="{00000000-0005-0000-0000-0000A8290000}"/>
    <cellStyle name="Comma [0] 2 218" xfId="10665" hidden="1" xr:uid="{00000000-0005-0000-0000-0000AC290000}"/>
    <cellStyle name="Comma [0] 2 218" xfId="10666" hidden="1" xr:uid="{00000000-0005-0000-0000-0000AD290000}"/>
    <cellStyle name="Comma [0] 2 218" xfId="10670" hidden="1" xr:uid="{00000000-0005-0000-0000-0000B1290000}"/>
    <cellStyle name="Comma [0] 2 218" xfId="10672" hidden="1" xr:uid="{00000000-0005-0000-0000-0000B3290000}"/>
    <cellStyle name="Comma [0] 2 218" xfId="10673" hidden="1" xr:uid="{00000000-0005-0000-0000-0000B4290000}"/>
    <cellStyle name="Comma [0] 2 218" xfId="10677" hidden="1" xr:uid="{00000000-0005-0000-0000-0000B8290000}"/>
    <cellStyle name="Comma [0] 2 218" xfId="10680" hidden="1" xr:uid="{00000000-0005-0000-0000-0000BB290000}"/>
    <cellStyle name="Comma [0] 2 218" xfId="10681" hidden="1" xr:uid="{00000000-0005-0000-0000-0000BC290000}"/>
    <cellStyle name="Comma [0] 2 218" xfId="10685" hidden="1" xr:uid="{00000000-0005-0000-0000-0000C0290000}"/>
    <cellStyle name="Comma [0] 2 218" xfId="10686" hidden="1" xr:uid="{00000000-0005-0000-0000-0000C1290000}"/>
    <cellStyle name="Comma [0] 2 218" xfId="10692" hidden="1" xr:uid="{00000000-0005-0000-0000-0000C7290000}"/>
    <cellStyle name="Comma [0] 2 218" xfId="10693" hidden="1" xr:uid="{00000000-0005-0000-0000-0000C8290000}"/>
    <cellStyle name="Comma [0] 2 218" xfId="10696" hidden="1" xr:uid="{00000000-0005-0000-0000-0000CB290000}"/>
    <cellStyle name="Comma [0] 2 218" xfId="10700" hidden="1" xr:uid="{00000000-0005-0000-0000-0000CF290000}"/>
    <cellStyle name="Comma [0] 2 218" xfId="10701" hidden="1" xr:uid="{00000000-0005-0000-0000-0000D0290000}"/>
    <cellStyle name="Comma [0] 2 218" xfId="10705" hidden="1" xr:uid="{00000000-0005-0000-0000-0000D4290000}"/>
    <cellStyle name="Comma [0] 2 218" xfId="10706" hidden="1" xr:uid="{00000000-0005-0000-0000-0000D5290000}"/>
    <cellStyle name="Comma [0] 2 218" xfId="10710" hidden="1" xr:uid="{00000000-0005-0000-0000-0000D9290000}"/>
    <cellStyle name="Comma [0] 2 218" xfId="10711" hidden="1" xr:uid="{00000000-0005-0000-0000-0000DA290000}"/>
    <cellStyle name="Comma [0] 2 218" xfId="10715" hidden="1" xr:uid="{00000000-0005-0000-0000-0000DE290000}"/>
    <cellStyle name="Comma [0] 2 218" xfId="10718" hidden="1" xr:uid="{00000000-0005-0000-0000-0000E1290000}"/>
    <cellStyle name="Comma [0] 2 218" xfId="10719" hidden="1" xr:uid="{00000000-0005-0000-0000-0000E2290000}"/>
    <cellStyle name="Comma [0] 2 218" xfId="10722" hidden="1" xr:uid="{00000000-0005-0000-0000-0000E5290000}"/>
    <cellStyle name="Comma [0] 2 218" xfId="10724" hidden="1" xr:uid="{00000000-0005-0000-0000-0000E7290000}"/>
    <cellStyle name="Comma [0] 2 218" xfId="10728" hidden="1" xr:uid="{00000000-0005-0000-0000-0000EB290000}"/>
    <cellStyle name="Comma [0] 2 218" xfId="10730" hidden="1" xr:uid="{00000000-0005-0000-0000-0000ED290000}"/>
    <cellStyle name="Comma [0] 2 218" xfId="10734" hidden="1" xr:uid="{00000000-0005-0000-0000-0000F1290000}"/>
    <cellStyle name="Comma [0] 2 218" xfId="10736" hidden="1" xr:uid="{00000000-0005-0000-0000-0000F3290000}"/>
    <cellStyle name="Comma [0] 2 218" xfId="10738" hidden="1" xr:uid="{00000000-0005-0000-0000-0000F5290000}"/>
    <cellStyle name="Comma [0] 2 218" xfId="10741" hidden="1" xr:uid="{00000000-0005-0000-0000-0000F8290000}"/>
    <cellStyle name="Comma [0] 2 218" xfId="10743" hidden="1" xr:uid="{00000000-0005-0000-0000-0000FA290000}"/>
    <cellStyle name="Comma [0] 2 218" xfId="10745" hidden="1" xr:uid="{00000000-0005-0000-0000-0000FC290000}"/>
    <cellStyle name="Comma [0] 2 218" xfId="10748" hidden="1" xr:uid="{00000000-0005-0000-0000-0000FF290000}"/>
    <cellStyle name="Comma [0] 2 218" xfId="10750" hidden="1" xr:uid="{00000000-0005-0000-0000-0000012A0000}"/>
    <cellStyle name="Comma [0] 2 218" xfId="10754" hidden="1" xr:uid="{00000000-0005-0000-0000-0000052A0000}"/>
    <cellStyle name="Comma [0] 2 218" xfId="10755" hidden="1" xr:uid="{00000000-0005-0000-0000-0000062A0000}"/>
    <cellStyle name="Comma [0] 2 218" xfId="10757" hidden="1" xr:uid="{00000000-0005-0000-0000-0000082A0000}"/>
    <cellStyle name="Comma [0] 2 218" xfId="10761" hidden="1" xr:uid="{00000000-0005-0000-0000-00000C2A0000}"/>
    <cellStyle name="Comma [0] 2 218" xfId="10763" hidden="1" xr:uid="{00000000-0005-0000-0000-00000E2A0000}"/>
    <cellStyle name="Comma [0] 2 218" xfId="10765" hidden="1" xr:uid="{00000000-0005-0000-0000-0000102A0000}"/>
    <cellStyle name="Comma [0] 2 218" xfId="10768" hidden="1" xr:uid="{00000000-0005-0000-0000-0000132A0000}"/>
    <cellStyle name="Comma [0] 2 218" xfId="10770" hidden="1" xr:uid="{00000000-0005-0000-0000-0000152A0000}"/>
    <cellStyle name="Comma [0] 2 218" xfId="10775" hidden="1" xr:uid="{00000000-0005-0000-0000-00001A2A0000}"/>
    <cellStyle name="Comma [0] 2 218" xfId="10777" hidden="1" xr:uid="{00000000-0005-0000-0000-00001C2A0000}"/>
    <cellStyle name="Comma [0] 2 218" xfId="10781" hidden="1" xr:uid="{00000000-0005-0000-0000-0000202A0000}"/>
    <cellStyle name="Comma [0] 2 218" xfId="10783" hidden="1" xr:uid="{00000000-0005-0000-0000-0000222A0000}"/>
    <cellStyle name="Comma [0] 2 218" xfId="10786" hidden="1" xr:uid="{00000000-0005-0000-0000-0000252A0000}"/>
    <cellStyle name="Comma [0] 2 218" xfId="10789" hidden="1" xr:uid="{00000000-0005-0000-0000-0000282A0000}"/>
    <cellStyle name="Comma [0] 2 218" xfId="10791" hidden="1" xr:uid="{00000000-0005-0000-0000-00002A2A0000}"/>
    <cellStyle name="Comma [0] 2 218" xfId="10794" hidden="1" xr:uid="{00000000-0005-0000-0000-00002D2A0000}"/>
    <cellStyle name="Comma [0] 2 218" xfId="10796" hidden="1" xr:uid="{00000000-0005-0000-0000-00002F2A0000}"/>
    <cellStyle name="Comma [0] 2 218" xfId="10799" hidden="1" xr:uid="{00000000-0005-0000-0000-0000322A0000}"/>
    <cellStyle name="Comma [0] 2 218" xfId="10802" hidden="1" xr:uid="{00000000-0005-0000-0000-0000352A0000}"/>
    <cellStyle name="Comma [0] 2 218" xfId="10804" hidden="1" xr:uid="{00000000-0005-0000-0000-0000372A0000}"/>
    <cellStyle name="Comma [0] 2 218" xfId="10807" hidden="1" xr:uid="{00000000-0005-0000-0000-00003A2A0000}"/>
    <cellStyle name="Comma [0] 2 218" xfId="10808" hidden="1" xr:uid="{00000000-0005-0000-0000-00003B2A0000}"/>
    <cellStyle name="Comma [0] 2 218" xfId="10813" hidden="1" xr:uid="{00000000-0005-0000-0000-0000402A0000}"/>
    <cellStyle name="Comma [0] 2 218" xfId="10815" hidden="1" xr:uid="{00000000-0005-0000-0000-0000422A0000}"/>
    <cellStyle name="Comma [0] 2 218" xfId="10818" hidden="1" xr:uid="{00000000-0005-0000-0000-0000452A0000}"/>
    <cellStyle name="Comma [0] 2 218" xfId="10821" hidden="1" xr:uid="{00000000-0005-0000-0000-0000482A0000}"/>
    <cellStyle name="Comma [0] 2 218" xfId="10823" hidden="1" xr:uid="{00000000-0005-0000-0000-00004A2A0000}"/>
    <cellStyle name="Comma [0] 2 218" xfId="10826" hidden="1" xr:uid="{00000000-0005-0000-0000-00004D2A0000}"/>
    <cellStyle name="Comma [0] 2 218" xfId="10828" hidden="1" xr:uid="{00000000-0005-0000-0000-00004F2A0000}"/>
    <cellStyle name="Comma [0] 2 218" xfId="10830" hidden="1" xr:uid="{00000000-0005-0000-0000-0000512A0000}"/>
    <cellStyle name="Comma [0] 2 218" xfId="10833" hidden="1" xr:uid="{00000000-0005-0000-0000-0000542A0000}"/>
    <cellStyle name="Comma [0] 2 218" xfId="10835" hidden="1" xr:uid="{00000000-0005-0000-0000-0000562A0000}"/>
    <cellStyle name="Comma [0] 2 218" xfId="10839" hidden="1" xr:uid="{00000000-0005-0000-0000-00005A2A0000}"/>
    <cellStyle name="Comma [0] 2 218" xfId="10840" hidden="1" xr:uid="{00000000-0005-0000-0000-00005B2A0000}"/>
    <cellStyle name="Comma [0] 2 218" xfId="10842" hidden="1" xr:uid="{00000000-0005-0000-0000-00005D2A0000}"/>
    <cellStyle name="Comma [0] 2 218" xfId="10846" hidden="1" xr:uid="{00000000-0005-0000-0000-0000612A0000}"/>
    <cellStyle name="Comma [0] 2 218" xfId="10848" hidden="1" xr:uid="{00000000-0005-0000-0000-0000632A0000}"/>
    <cellStyle name="Comma [0] 2 218" xfId="10850" hidden="1" xr:uid="{00000000-0005-0000-0000-0000652A0000}"/>
    <cellStyle name="Comma [0] 2 218" xfId="10853" hidden="1" xr:uid="{00000000-0005-0000-0000-0000682A0000}"/>
    <cellStyle name="Comma [0] 2 218" xfId="10855" hidden="1" xr:uid="{00000000-0005-0000-0000-00006A2A0000}"/>
    <cellStyle name="Comma [0] 2 218" xfId="10860" hidden="1" xr:uid="{00000000-0005-0000-0000-00006F2A0000}"/>
    <cellStyle name="Comma [0] 2 218" xfId="10861" hidden="1" xr:uid="{00000000-0005-0000-0000-0000702A0000}"/>
    <cellStyle name="Comma [0] 2 218" xfId="10865" hidden="1" xr:uid="{00000000-0005-0000-0000-0000742A0000}"/>
    <cellStyle name="Comma [0] 2 218" xfId="10868" hidden="1" xr:uid="{00000000-0005-0000-0000-0000772A0000}"/>
    <cellStyle name="Comma [0] 2 218" xfId="10870" hidden="1" xr:uid="{00000000-0005-0000-0000-0000792A0000}"/>
    <cellStyle name="Comma [0] 2 218" xfId="10873" hidden="1" xr:uid="{00000000-0005-0000-0000-00007C2A0000}"/>
    <cellStyle name="Comma [0] 2 218" xfId="10874" hidden="1" xr:uid="{00000000-0005-0000-0000-00007D2A0000}"/>
    <cellStyle name="Comma [0] 2 218" xfId="10878" hidden="1" xr:uid="{00000000-0005-0000-0000-0000812A0000}"/>
    <cellStyle name="Comma [0] 2 218" xfId="10879" hidden="1" xr:uid="{00000000-0005-0000-0000-0000822A0000}"/>
    <cellStyle name="Comma [0] 2 218" xfId="10883" hidden="1" xr:uid="{00000000-0005-0000-0000-0000862A0000}"/>
    <cellStyle name="Comma [0] 2 218" xfId="10886" hidden="1" xr:uid="{00000000-0005-0000-0000-0000892A0000}"/>
    <cellStyle name="Comma [0] 2 218" xfId="10887" hidden="1" xr:uid="{00000000-0005-0000-0000-00008A2A0000}"/>
    <cellStyle name="Comma [0] 2 218" xfId="10891" hidden="1" xr:uid="{00000000-0005-0000-0000-00008E2A0000}"/>
    <cellStyle name="Comma [0] 2 218" xfId="10892" hidden="1" xr:uid="{00000000-0005-0000-0000-00008F2A0000}"/>
    <cellStyle name="Comma [0] 2 218" xfId="10897" hidden="1" xr:uid="{00000000-0005-0000-0000-0000942A0000}"/>
    <cellStyle name="Comma [0] 2 218" xfId="10899" hidden="1" xr:uid="{00000000-0005-0000-0000-0000962A0000}"/>
    <cellStyle name="Comma [0] 2 218" xfId="10900" hidden="1" xr:uid="{00000000-0005-0000-0000-0000972A0000}"/>
    <cellStyle name="Comma [0] 2 218" xfId="10903" hidden="1" xr:uid="{00000000-0005-0000-0000-00009A2A0000}"/>
    <cellStyle name="Comma [0] 2 218" xfId="10906" hidden="1" xr:uid="{00000000-0005-0000-0000-00009D2A0000}"/>
    <cellStyle name="Comma [0] 2 218" xfId="10907" hidden="1" xr:uid="{00000000-0005-0000-0000-00009E2A0000}"/>
    <cellStyle name="Comma [0] 2 218" xfId="10911" hidden="1" xr:uid="{00000000-0005-0000-0000-0000A22A0000}"/>
    <cellStyle name="Comma [0] 2 218" xfId="10913" hidden="1" xr:uid="{00000000-0005-0000-0000-0000A42A0000}"/>
    <cellStyle name="Comma [0] 2 218" xfId="10915" hidden="1" xr:uid="{00000000-0005-0000-0000-0000A62A0000}"/>
    <cellStyle name="Comma [0] 2 218" xfId="10918" hidden="1" xr:uid="{00000000-0005-0000-0000-0000A92A0000}"/>
    <cellStyle name="Comma [0] 2 218" xfId="10920" hidden="1" xr:uid="{00000000-0005-0000-0000-0000AB2A0000}"/>
    <cellStyle name="Comma [0] 2 218" xfId="10924" hidden="1" xr:uid="{00000000-0005-0000-0000-0000AF2A0000}"/>
    <cellStyle name="Comma [0] 2 218" xfId="10925" hidden="1" xr:uid="{00000000-0005-0000-0000-0000B02A0000}"/>
    <cellStyle name="Comma [0] 2 218" xfId="10927" hidden="1" xr:uid="{00000000-0005-0000-0000-0000B22A0000}"/>
    <cellStyle name="Comma [0] 2 218" xfId="10931" hidden="1" xr:uid="{00000000-0005-0000-0000-0000B62A0000}"/>
    <cellStyle name="Comma [0] 2 218" xfId="10933" hidden="1" xr:uid="{00000000-0005-0000-0000-0000B82A0000}"/>
    <cellStyle name="Comma [0] 2 218" xfId="10935" hidden="1" xr:uid="{00000000-0005-0000-0000-0000BA2A0000}"/>
    <cellStyle name="Comma [0] 2 218" xfId="10938" hidden="1" xr:uid="{00000000-0005-0000-0000-0000BD2A0000}"/>
    <cellStyle name="Comma [0] 2 218" xfId="10940" hidden="1" xr:uid="{00000000-0005-0000-0000-0000BF2A0000}"/>
    <cellStyle name="Comma [0] 2 218" xfId="10945" hidden="1" xr:uid="{00000000-0005-0000-0000-0000C42A0000}"/>
    <cellStyle name="Comma [0] 2 218" xfId="10946" hidden="1" xr:uid="{00000000-0005-0000-0000-0000C52A0000}"/>
    <cellStyle name="Comma [0] 2 218" xfId="10950" hidden="1" xr:uid="{00000000-0005-0000-0000-0000C92A0000}"/>
    <cellStyle name="Comma [0] 2 218" xfId="10953" hidden="1" xr:uid="{00000000-0005-0000-0000-0000CC2A0000}"/>
    <cellStyle name="Comma [0] 2 218" xfId="10955" hidden="1" xr:uid="{00000000-0005-0000-0000-0000CE2A0000}"/>
    <cellStyle name="Comma [0] 2 218" xfId="10958" hidden="1" xr:uid="{00000000-0005-0000-0000-0000D12A0000}"/>
    <cellStyle name="Comma [0] 2 218" xfId="10959" hidden="1" xr:uid="{00000000-0005-0000-0000-0000D22A0000}"/>
    <cellStyle name="Comma [0] 2 218" xfId="10963" hidden="1" xr:uid="{00000000-0005-0000-0000-0000D62A0000}"/>
    <cellStyle name="Comma [0] 2 218" xfId="10966" hidden="1" xr:uid="{00000000-0005-0000-0000-0000D92A0000}"/>
    <cellStyle name="Comma [0] 2 218" xfId="10969" hidden="1" xr:uid="{00000000-0005-0000-0000-0000DC2A0000}"/>
    <cellStyle name="Comma [0] 2 218" xfId="10971" hidden="1" xr:uid="{00000000-0005-0000-0000-0000DE2A0000}"/>
    <cellStyle name="Comma [0] 2 218" xfId="10974" hidden="1" xr:uid="{00000000-0005-0000-0000-0000E12A0000}"/>
    <cellStyle name="Comma [0] 2 218" xfId="10976" hidden="1" xr:uid="{00000000-0005-0000-0000-0000E32A0000}"/>
    <cellStyle name="Comma [0] 2 218" xfId="10980" hidden="1" xr:uid="{00000000-0005-0000-0000-0000E72A0000}"/>
    <cellStyle name="Comma [0] 2 218" xfId="10982" hidden="1" xr:uid="{00000000-0005-0000-0000-0000E92A0000}"/>
    <cellStyle name="Comma [0] 2 218" xfId="10985" hidden="1" xr:uid="{00000000-0005-0000-0000-0000EC2A0000}"/>
    <cellStyle name="Comma [0] 2 218" xfId="10987" hidden="1" xr:uid="{00000000-0005-0000-0000-0000EE2A0000}"/>
    <cellStyle name="Comma [0] 2 218" xfId="10990" hidden="1" xr:uid="{00000000-0005-0000-0000-0000F12A0000}"/>
    <cellStyle name="Comma [0] 2 218" xfId="10993" hidden="1" xr:uid="{00000000-0005-0000-0000-0000F42A0000}"/>
    <cellStyle name="Comma [0] 2 218" xfId="10995" hidden="1" xr:uid="{00000000-0005-0000-0000-0000F62A0000}"/>
    <cellStyle name="Comma [0] 2 218" xfId="10997" hidden="1" xr:uid="{00000000-0005-0000-0000-0000F82A0000}"/>
    <cellStyle name="Comma [0] 2 218" xfId="11000" hidden="1" xr:uid="{00000000-0005-0000-0000-0000FB2A0000}"/>
    <cellStyle name="Comma [0] 2 218" xfId="11002" hidden="1" xr:uid="{00000000-0005-0000-0000-0000FD2A0000}"/>
    <cellStyle name="Comma [0] 2 218" xfId="11005" hidden="1" xr:uid="{00000000-0005-0000-0000-0000002B0000}"/>
    <cellStyle name="Comma [0] 2 218" xfId="11007" hidden="1" xr:uid="{00000000-0005-0000-0000-0000022B0000}"/>
    <cellStyle name="Comma [0] 2 218" xfId="11009" hidden="1" xr:uid="{00000000-0005-0000-0000-0000042B0000}"/>
    <cellStyle name="Comma [0] 2 218" xfId="11012" hidden="1" xr:uid="{00000000-0005-0000-0000-0000072B0000}"/>
    <cellStyle name="Comma [0] 2 218" xfId="11015" hidden="1" xr:uid="{00000000-0005-0000-0000-00000A2B0000}"/>
    <cellStyle name="Comma [0] 2 218" xfId="11017" hidden="1" xr:uid="{00000000-0005-0000-0000-00000C2B0000}"/>
    <cellStyle name="Comma [0] 2 218" xfId="11020" hidden="1" xr:uid="{00000000-0005-0000-0000-00000F2B0000}"/>
    <cellStyle name="Comma [0] 2 218" xfId="11022" hidden="1" xr:uid="{00000000-0005-0000-0000-0000112B0000}"/>
    <cellStyle name="Comma [0] 2 218" xfId="11026" hidden="1" xr:uid="{00000000-0005-0000-0000-0000152B0000}"/>
    <cellStyle name="Comma [0] 2 218" xfId="11028" hidden="1" xr:uid="{00000000-0005-0000-0000-0000172B0000}"/>
    <cellStyle name="Comma [0] 2 218" xfId="11031" hidden="1" xr:uid="{00000000-0005-0000-0000-00001A2B0000}"/>
    <cellStyle name="Comma [0] 2 218" xfId="11034" hidden="1" xr:uid="{00000000-0005-0000-0000-00001D2B0000}"/>
    <cellStyle name="Comma [0] 2 218" xfId="11037" hidden="1" xr:uid="{00000000-0005-0000-0000-0000202B0000}"/>
    <cellStyle name="Comma [0] 2 218" xfId="11040" hidden="1" xr:uid="{00000000-0005-0000-0000-0000232B0000}"/>
    <cellStyle name="Comma [0] 2 218" xfId="11042" hidden="1" xr:uid="{00000000-0005-0000-0000-0000252B0000}"/>
    <cellStyle name="Comma [0] 2 218" xfId="11045" hidden="1" xr:uid="{00000000-0005-0000-0000-0000282B0000}"/>
    <cellStyle name="Comma [0] 2 218" xfId="11047" hidden="1" xr:uid="{00000000-0005-0000-0000-00002A2B0000}"/>
    <cellStyle name="Comma [0] 2 218" xfId="11049" hidden="1" xr:uid="{00000000-0005-0000-0000-00002C2B0000}"/>
    <cellStyle name="Comma [0] 2 218" xfId="11052" hidden="1" xr:uid="{00000000-0005-0000-0000-00002F2B0000}"/>
    <cellStyle name="Comma [0] 2 218" xfId="11054" hidden="1" xr:uid="{00000000-0005-0000-0000-0000312B0000}"/>
    <cellStyle name="Comma [0] 2 218" xfId="11058" hidden="1" xr:uid="{00000000-0005-0000-0000-0000352B0000}"/>
    <cellStyle name="Comma [0] 2 218" xfId="11060" hidden="1" xr:uid="{00000000-0005-0000-0000-0000372B0000}"/>
    <cellStyle name="Comma [0] 2 218" xfId="11063" hidden="1" xr:uid="{00000000-0005-0000-0000-00003A2B0000}"/>
    <cellStyle name="Comma [0] 2 218" xfId="11065" hidden="1" xr:uid="{00000000-0005-0000-0000-00003C2B0000}"/>
    <cellStyle name="Comma [0] 2 218" xfId="11068" hidden="1" xr:uid="{00000000-0005-0000-0000-00003F2B0000}"/>
    <cellStyle name="Comma [0] 2 218" xfId="11071" hidden="1" xr:uid="{00000000-0005-0000-0000-0000422B0000}"/>
    <cellStyle name="Comma [0] 2 218" xfId="11073" hidden="1" xr:uid="{00000000-0005-0000-0000-0000442B0000}"/>
    <cellStyle name="Comma [0] 2 218" xfId="11076" hidden="1" xr:uid="{00000000-0005-0000-0000-0000472B0000}"/>
    <cellStyle name="Comma [0] 2 218" xfId="11079" hidden="1" xr:uid="{00000000-0005-0000-0000-00004A2B0000}"/>
    <cellStyle name="Comma [0] 2 218" xfId="11081" hidden="1" xr:uid="{00000000-0005-0000-0000-00004C2B0000}"/>
    <cellStyle name="Comma [0] 2 218" xfId="11084" hidden="1" xr:uid="{00000000-0005-0000-0000-00004F2B0000}"/>
    <cellStyle name="Comma [0] 2 218" xfId="11086" hidden="1" xr:uid="{00000000-0005-0000-0000-0000512B0000}"/>
    <cellStyle name="Comma [0] 2 218" xfId="11089" hidden="1" xr:uid="{00000000-0005-0000-0000-0000542B0000}"/>
    <cellStyle name="Comma [0] 2 218" xfId="11091" hidden="1" xr:uid="{00000000-0005-0000-0000-0000562B0000}"/>
    <cellStyle name="Comma [0] 2 218" xfId="11094" hidden="1" xr:uid="{00000000-0005-0000-0000-0000592B0000}"/>
    <cellStyle name="Comma [0] 2 218" xfId="11097" hidden="1" xr:uid="{00000000-0005-0000-0000-00005C2B0000}"/>
    <cellStyle name="Comma [0] 2 218" xfId="11099" hidden="1" xr:uid="{00000000-0005-0000-0000-00005E2B0000}"/>
    <cellStyle name="Comma [0] 2 218" xfId="11102" hidden="1" xr:uid="{00000000-0005-0000-0000-0000612B0000}"/>
    <cellStyle name="Comma [0] 2 218" xfId="11104" hidden="1" xr:uid="{00000000-0005-0000-0000-0000632B0000}"/>
    <cellStyle name="Comma [0] 2 218" xfId="11109" hidden="1" xr:uid="{00000000-0005-0000-0000-0000682B0000}"/>
    <cellStyle name="Comma [0] 2 218" xfId="11110" hidden="1" xr:uid="{00000000-0005-0000-0000-0000692B0000}"/>
    <cellStyle name="Comma [0] 2 218" xfId="11114" hidden="1" xr:uid="{00000000-0005-0000-0000-00006D2B0000}"/>
    <cellStyle name="Comma [0] 2 218" xfId="11116" hidden="1" xr:uid="{00000000-0005-0000-0000-00006F2B0000}"/>
    <cellStyle name="Comma [0] 2 218" xfId="11118" hidden="1" xr:uid="{00000000-0005-0000-0000-0000712B0000}"/>
    <cellStyle name="Comma [0] 2 218" xfId="11122" hidden="1" xr:uid="{00000000-0005-0000-0000-0000752B0000}"/>
    <cellStyle name="Comma [0] 2 218" xfId="11124" hidden="1" xr:uid="{00000000-0005-0000-0000-0000772B0000}"/>
    <cellStyle name="Comma [0] 2 218" xfId="12317" hidden="1" xr:uid="{00000000-0005-0000-0000-000020300000}"/>
    <cellStyle name="Comma [0] 2 218" xfId="12318" hidden="1" xr:uid="{00000000-0005-0000-0000-000021300000}"/>
    <cellStyle name="Comma [0] 2 218" xfId="12323" hidden="1" xr:uid="{00000000-0005-0000-0000-000026300000}"/>
    <cellStyle name="Comma [0] 2 218" xfId="12325" hidden="1" xr:uid="{00000000-0005-0000-0000-000028300000}"/>
    <cellStyle name="Comma [0] 2 218" xfId="12327" hidden="1" xr:uid="{00000000-0005-0000-0000-00002A300000}"/>
    <cellStyle name="Comma [0] 2 218" xfId="12330" hidden="1" xr:uid="{00000000-0005-0000-0000-00002D300000}"/>
    <cellStyle name="Comma [0] 2 218" xfId="12333" hidden="1" xr:uid="{00000000-0005-0000-0000-000030300000}"/>
    <cellStyle name="Comma [0] 2 218" xfId="12334" hidden="1" xr:uid="{00000000-0005-0000-0000-000031300000}"/>
    <cellStyle name="Comma [0] 2 218" xfId="12338" hidden="1" xr:uid="{00000000-0005-0000-0000-000035300000}"/>
    <cellStyle name="Comma [0] 2 218" xfId="12339" hidden="1" xr:uid="{00000000-0005-0000-0000-000036300000}"/>
    <cellStyle name="Comma [0] 2 218" xfId="12343" hidden="1" xr:uid="{00000000-0005-0000-0000-00003A300000}"/>
    <cellStyle name="Comma [0] 2 218" xfId="12345" hidden="1" xr:uid="{00000000-0005-0000-0000-00003C300000}"/>
    <cellStyle name="Comma [0] 2 218" xfId="12346" hidden="1" xr:uid="{00000000-0005-0000-0000-00003D300000}"/>
    <cellStyle name="Comma [0] 2 218" xfId="12350" hidden="1" xr:uid="{00000000-0005-0000-0000-000041300000}"/>
    <cellStyle name="Comma [0] 2 218" xfId="12352" hidden="1" xr:uid="{00000000-0005-0000-0000-000043300000}"/>
    <cellStyle name="Comma [0] 2 218" xfId="12353" hidden="1" xr:uid="{00000000-0005-0000-0000-000044300000}"/>
    <cellStyle name="Comma [0] 2 218" xfId="12357" hidden="1" xr:uid="{00000000-0005-0000-0000-000048300000}"/>
    <cellStyle name="Comma [0] 2 218" xfId="12358" hidden="1" xr:uid="{00000000-0005-0000-0000-000049300000}"/>
    <cellStyle name="Comma [0] 2 218" xfId="12363" hidden="1" xr:uid="{00000000-0005-0000-0000-00004E300000}"/>
    <cellStyle name="Comma [0] 2 218" xfId="12365" hidden="1" xr:uid="{00000000-0005-0000-0000-000050300000}"/>
    <cellStyle name="Comma [0] 2 218" xfId="12368" hidden="1" xr:uid="{00000000-0005-0000-0000-000053300000}"/>
    <cellStyle name="Comma [0] 2 218" xfId="12371" hidden="1" xr:uid="{00000000-0005-0000-0000-000056300000}"/>
    <cellStyle name="Comma [0] 2 218" xfId="12373" hidden="1" xr:uid="{00000000-0005-0000-0000-000058300000}"/>
    <cellStyle name="Comma [0] 2 218" xfId="12377" hidden="1" xr:uid="{00000000-0005-0000-0000-00005C300000}"/>
    <cellStyle name="Comma [0] 2 218" xfId="12378" hidden="1" xr:uid="{00000000-0005-0000-0000-00005D300000}"/>
    <cellStyle name="Comma [0] 2 218" xfId="12382" hidden="1" xr:uid="{00000000-0005-0000-0000-000061300000}"/>
    <cellStyle name="Comma [0] 2 218" xfId="12383" hidden="1" xr:uid="{00000000-0005-0000-0000-000062300000}"/>
    <cellStyle name="Comma [0] 2 218" xfId="12387" hidden="1" xr:uid="{00000000-0005-0000-0000-000066300000}"/>
    <cellStyle name="Comma [0] 2 218" xfId="12390" hidden="1" xr:uid="{00000000-0005-0000-0000-000069300000}"/>
    <cellStyle name="Comma [0] 2 218" xfId="12391" hidden="1" xr:uid="{00000000-0005-0000-0000-00006A300000}"/>
    <cellStyle name="Comma [0] 2 218" xfId="12395" hidden="1" xr:uid="{00000000-0005-0000-0000-00006E300000}"/>
    <cellStyle name="Comma [0] 2 218" xfId="12396" hidden="1" xr:uid="{00000000-0005-0000-0000-00006F300000}"/>
    <cellStyle name="Comma [0] 2 218" xfId="12401" hidden="1" xr:uid="{00000000-0005-0000-0000-000074300000}"/>
    <cellStyle name="Comma [0] 2 218" xfId="12402" hidden="1" xr:uid="{00000000-0005-0000-0000-000075300000}"/>
    <cellStyle name="Comma [0] 2 218" xfId="12406" hidden="1" xr:uid="{00000000-0005-0000-0000-000079300000}"/>
    <cellStyle name="Comma [0] 2 218" xfId="12409" hidden="1" xr:uid="{00000000-0005-0000-0000-00007C300000}"/>
    <cellStyle name="Comma [0] 2 218" xfId="12410" hidden="1" xr:uid="{00000000-0005-0000-0000-00007D300000}"/>
    <cellStyle name="Comma [0] 2 218" xfId="12414" hidden="1" xr:uid="{00000000-0005-0000-0000-000081300000}"/>
    <cellStyle name="Comma [0] 2 218" xfId="12416" hidden="1" xr:uid="{00000000-0005-0000-0000-000083300000}"/>
    <cellStyle name="Comma [0] 2 218" xfId="12417" hidden="1" xr:uid="{00000000-0005-0000-0000-000084300000}"/>
    <cellStyle name="Comma [0] 2 218" xfId="12421" hidden="1" xr:uid="{00000000-0005-0000-0000-000088300000}"/>
    <cellStyle name="Comma [0] 2 218" xfId="12422" hidden="1" xr:uid="{00000000-0005-0000-0000-000089300000}"/>
    <cellStyle name="Comma [0] 2 218" xfId="12426" hidden="1" xr:uid="{00000000-0005-0000-0000-00008D300000}"/>
    <cellStyle name="Comma [0] 2 218" xfId="12428" hidden="1" xr:uid="{00000000-0005-0000-0000-00008F300000}"/>
    <cellStyle name="Comma [0] 2 218" xfId="12429" hidden="1" xr:uid="{00000000-0005-0000-0000-000090300000}"/>
    <cellStyle name="Comma [0] 2 218" xfId="12433" hidden="1" xr:uid="{00000000-0005-0000-0000-000094300000}"/>
    <cellStyle name="Comma [0] 2 218" xfId="12436" hidden="1" xr:uid="{00000000-0005-0000-0000-000097300000}"/>
    <cellStyle name="Comma [0] 2 218" xfId="12437" hidden="1" xr:uid="{00000000-0005-0000-0000-000098300000}"/>
    <cellStyle name="Comma [0] 2 218" xfId="12441" hidden="1" xr:uid="{00000000-0005-0000-0000-00009C300000}"/>
    <cellStyle name="Comma [0] 2 218" xfId="12442" hidden="1" xr:uid="{00000000-0005-0000-0000-00009D300000}"/>
    <cellStyle name="Comma [0] 2 218" xfId="12448" hidden="1" xr:uid="{00000000-0005-0000-0000-0000A3300000}"/>
    <cellStyle name="Comma [0] 2 218" xfId="12449" hidden="1" xr:uid="{00000000-0005-0000-0000-0000A4300000}"/>
    <cellStyle name="Comma [0] 2 218" xfId="12452" hidden="1" xr:uid="{00000000-0005-0000-0000-0000A7300000}"/>
    <cellStyle name="Comma [0] 2 218" xfId="12456" hidden="1" xr:uid="{00000000-0005-0000-0000-0000AB300000}"/>
    <cellStyle name="Comma [0] 2 218" xfId="12457" hidden="1" xr:uid="{00000000-0005-0000-0000-0000AC300000}"/>
    <cellStyle name="Comma [0] 2 218" xfId="12461" hidden="1" xr:uid="{00000000-0005-0000-0000-0000B0300000}"/>
    <cellStyle name="Comma [0] 2 218" xfId="12462" hidden="1" xr:uid="{00000000-0005-0000-0000-0000B1300000}"/>
    <cellStyle name="Comma [0] 2 218" xfId="12466" hidden="1" xr:uid="{00000000-0005-0000-0000-0000B5300000}"/>
    <cellStyle name="Comma [0] 2 218" xfId="12467" hidden="1" xr:uid="{00000000-0005-0000-0000-0000B6300000}"/>
    <cellStyle name="Comma [0] 2 218" xfId="12471" hidden="1" xr:uid="{00000000-0005-0000-0000-0000BA300000}"/>
    <cellStyle name="Comma [0] 2 218" xfId="12474" hidden="1" xr:uid="{00000000-0005-0000-0000-0000BD300000}"/>
    <cellStyle name="Comma [0] 2 218" xfId="12475" hidden="1" xr:uid="{00000000-0005-0000-0000-0000BE300000}"/>
    <cellStyle name="Comma [0] 2 218" xfId="12478" hidden="1" xr:uid="{00000000-0005-0000-0000-0000C1300000}"/>
    <cellStyle name="Comma [0] 2 218" xfId="12480" hidden="1" xr:uid="{00000000-0005-0000-0000-0000C3300000}"/>
    <cellStyle name="Comma [0] 2 218" xfId="12484" hidden="1" xr:uid="{00000000-0005-0000-0000-0000C7300000}"/>
    <cellStyle name="Comma [0] 2 218" xfId="12486" hidden="1" xr:uid="{00000000-0005-0000-0000-0000C9300000}"/>
    <cellStyle name="Comma [0] 2 218" xfId="12490" hidden="1" xr:uid="{00000000-0005-0000-0000-0000CD300000}"/>
    <cellStyle name="Comma [0] 2 218" xfId="12492" hidden="1" xr:uid="{00000000-0005-0000-0000-0000CF300000}"/>
    <cellStyle name="Comma [0] 2 218" xfId="12494" hidden="1" xr:uid="{00000000-0005-0000-0000-0000D1300000}"/>
    <cellStyle name="Comma [0] 2 218" xfId="12497" hidden="1" xr:uid="{00000000-0005-0000-0000-0000D4300000}"/>
    <cellStyle name="Comma [0] 2 218" xfId="12499" hidden="1" xr:uid="{00000000-0005-0000-0000-0000D6300000}"/>
    <cellStyle name="Comma [0] 2 218" xfId="12501" hidden="1" xr:uid="{00000000-0005-0000-0000-0000D8300000}"/>
    <cellStyle name="Comma [0] 2 218" xfId="12504" hidden="1" xr:uid="{00000000-0005-0000-0000-0000DB300000}"/>
    <cellStyle name="Comma [0] 2 218" xfId="12506" hidden="1" xr:uid="{00000000-0005-0000-0000-0000DD300000}"/>
    <cellStyle name="Comma [0] 2 218" xfId="12510" hidden="1" xr:uid="{00000000-0005-0000-0000-0000E1300000}"/>
    <cellStyle name="Comma [0] 2 218" xfId="12511" hidden="1" xr:uid="{00000000-0005-0000-0000-0000E2300000}"/>
    <cellStyle name="Comma [0] 2 218" xfId="12513" hidden="1" xr:uid="{00000000-0005-0000-0000-0000E4300000}"/>
    <cellStyle name="Comma [0] 2 218" xfId="12517" hidden="1" xr:uid="{00000000-0005-0000-0000-0000E8300000}"/>
    <cellStyle name="Comma [0] 2 218" xfId="12519" hidden="1" xr:uid="{00000000-0005-0000-0000-0000EA300000}"/>
    <cellStyle name="Comma [0] 2 218" xfId="12521" hidden="1" xr:uid="{00000000-0005-0000-0000-0000EC300000}"/>
    <cellStyle name="Comma [0] 2 218" xfId="12524" hidden="1" xr:uid="{00000000-0005-0000-0000-0000EF300000}"/>
    <cellStyle name="Comma [0] 2 218" xfId="12526" hidden="1" xr:uid="{00000000-0005-0000-0000-0000F1300000}"/>
    <cellStyle name="Comma [0] 2 218" xfId="12531" hidden="1" xr:uid="{00000000-0005-0000-0000-0000F6300000}"/>
    <cellStyle name="Comma [0] 2 218" xfId="12533" hidden="1" xr:uid="{00000000-0005-0000-0000-0000F8300000}"/>
    <cellStyle name="Comma [0] 2 218" xfId="12537" hidden="1" xr:uid="{00000000-0005-0000-0000-0000FC300000}"/>
    <cellStyle name="Comma [0] 2 218" xfId="12539" hidden="1" xr:uid="{00000000-0005-0000-0000-0000FE300000}"/>
    <cellStyle name="Comma [0] 2 218" xfId="12542" hidden="1" xr:uid="{00000000-0005-0000-0000-000001310000}"/>
    <cellStyle name="Comma [0] 2 218" xfId="12545" hidden="1" xr:uid="{00000000-0005-0000-0000-000004310000}"/>
    <cellStyle name="Comma [0] 2 218" xfId="12547" hidden="1" xr:uid="{00000000-0005-0000-0000-000006310000}"/>
    <cellStyle name="Comma [0] 2 218" xfId="12550" hidden="1" xr:uid="{00000000-0005-0000-0000-000009310000}"/>
    <cellStyle name="Comma [0] 2 218" xfId="12552" hidden="1" xr:uid="{00000000-0005-0000-0000-00000B310000}"/>
    <cellStyle name="Comma [0] 2 218" xfId="12555" hidden="1" xr:uid="{00000000-0005-0000-0000-00000E310000}"/>
    <cellStyle name="Comma [0] 2 218" xfId="12558" hidden="1" xr:uid="{00000000-0005-0000-0000-000011310000}"/>
    <cellStyle name="Comma [0] 2 218" xfId="12560" hidden="1" xr:uid="{00000000-0005-0000-0000-000013310000}"/>
    <cellStyle name="Comma [0] 2 218" xfId="12563" hidden="1" xr:uid="{00000000-0005-0000-0000-000016310000}"/>
    <cellStyle name="Comma [0] 2 218" xfId="12564" hidden="1" xr:uid="{00000000-0005-0000-0000-000017310000}"/>
    <cellStyle name="Comma [0] 2 218" xfId="12569" hidden="1" xr:uid="{00000000-0005-0000-0000-00001C310000}"/>
    <cellStyle name="Comma [0] 2 218" xfId="12571" hidden="1" xr:uid="{00000000-0005-0000-0000-00001E310000}"/>
    <cellStyle name="Comma [0] 2 218" xfId="12574" hidden="1" xr:uid="{00000000-0005-0000-0000-000021310000}"/>
    <cellStyle name="Comma [0] 2 218" xfId="12577" hidden="1" xr:uid="{00000000-0005-0000-0000-000024310000}"/>
    <cellStyle name="Comma [0] 2 218" xfId="12579" hidden="1" xr:uid="{00000000-0005-0000-0000-000026310000}"/>
    <cellStyle name="Comma [0] 2 218" xfId="12582" hidden="1" xr:uid="{00000000-0005-0000-0000-000029310000}"/>
    <cellStyle name="Comma [0] 2 218" xfId="12584" hidden="1" xr:uid="{00000000-0005-0000-0000-00002B310000}"/>
    <cellStyle name="Comma [0] 2 218" xfId="12586" hidden="1" xr:uid="{00000000-0005-0000-0000-00002D310000}"/>
    <cellStyle name="Comma [0] 2 218" xfId="12589" hidden="1" xr:uid="{00000000-0005-0000-0000-000030310000}"/>
    <cellStyle name="Comma [0] 2 218" xfId="12591" hidden="1" xr:uid="{00000000-0005-0000-0000-000032310000}"/>
    <cellStyle name="Comma [0] 2 218" xfId="12595" hidden="1" xr:uid="{00000000-0005-0000-0000-000036310000}"/>
    <cellStyle name="Comma [0] 2 218" xfId="12596" hidden="1" xr:uid="{00000000-0005-0000-0000-000037310000}"/>
    <cellStyle name="Comma [0] 2 218" xfId="12598" hidden="1" xr:uid="{00000000-0005-0000-0000-000039310000}"/>
    <cellStyle name="Comma [0] 2 218" xfId="12602" hidden="1" xr:uid="{00000000-0005-0000-0000-00003D310000}"/>
    <cellStyle name="Comma [0] 2 218" xfId="12604" hidden="1" xr:uid="{00000000-0005-0000-0000-00003F310000}"/>
    <cellStyle name="Comma [0] 2 218" xfId="12606" hidden="1" xr:uid="{00000000-0005-0000-0000-000041310000}"/>
    <cellStyle name="Comma [0] 2 218" xfId="12609" hidden="1" xr:uid="{00000000-0005-0000-0000-000044310000}"/>
    <cellStyle name="Comma [0] 2 218" xfId="12611" hidden="1" xr:uid="{00000000-0005-0000-0000-000046310000}"/>
    <cellStyle name="Comma [0] 2 218" xfId="12616" hidden="1" xr:uid="{00000000-0005-0000-0000-00004B310000}"/>
    <cellStyle name="Comma [0] 2 218" xfId="12617" hidden="1" xr:uid="{00000000-0005-0000-0000-00004C310000}"/>
    <cellStyle name="Comma [0] 2 218" xfId="12621" hidden="1" xr:uid="{00000000-0005-0000-0000-000050310000}"/>
    <cellStyle name="Comma [0] 2 218" xfId="12624" hidden="1" xr:uid="{00000000-0005-0000-0000-000053310000}"/>
    <cellStyle name="Comma [0] 2 218" xfId="12626" hidden="1" xr:uid="{00000000-0005-0000-0000-000055310000}"/>
    <cellStyle name="Comma [0] 2 218" xfId="12629" hidden="1" xr:uid="{00000000-0005-0000-0000-000058310000}"/>
    <cellStyle name="Comma [0] 2 218" xfId="12630" hidden="1" xr:uid="{00000000-0005-0000-0000-000059310000}"/>
    <cellStyle name="Comma [0] 2 218" xfId="12634" hidden="1" xr:uid="{00000000-0005-0000-0000-00005D310000}"/>
    <cellStyle name="Comma [0] 2 218" xfId="12635" hidden="1" xr:uid="{00000000-0005-0000-0000-00005E310000}"/>
    <cellStyle name="Comma [0] 2 218" xfId="12639" hidden="1" xr:uid="{00000000-0005-0000-0000-000062310000}"/>
    <cellStyle name="Comma [0] 2 218" xfId="12642" hidden="1" xr:uid="{00000000-0005-0000-0000-000065310000}"/>
    <cellStyle name="Comma [0] 2 218" xfId="12643" hidden="1" xr:uid="{00000000-0005-0000-0000-000066310000}"/>
    <cellStyle name="Comma [0] 2 218" xfId="12647" hidden="1" xr:uid="{00000000-0005-0000-0000-00006A310000}"/>
    <cellStyle name="Comma [0] 2 218" xfId="12648" hidden="1" xr:uid="{00000000-0005-0000-0000-00006B310000}"/>
    <cellStyle name="Comma [0] 2 218" xfId="12653" hidden="1" xr:uid="{00000000-0005-0000-0000-000070310000}"/>
    <cellStyle name="Comma [0] 2 218" xfId="12655" hidden="1" xr:uid="{00000000-0005-0000-0000-000072310000}"/>
    <cellStyle name="Comma [0] 2 218" xfId="12656" hidden="1" xr:uid="{00000000-0005-0000-0000-000073310000}"/>
    <cellStyle name="Comma [0] 2 218" xfId="12659" hidden="1" xr:uid="{00000000-0005-0000-0000-000076310000}"/>
    <cellStyle name="Comma [0] 2 218" xfId="12662" hidden="1" xr:uid="{00000000-0005-0000-0000-000079310000}"/>
    <cellStyle name="Comma [0] 2 218" xfId="12663" hidden="1" xr:uid="{00000000-0005-0000-0000-00007A310000}"/>
    <cellStyle name="Comma [0] 2 218" xfId="12667" hidden="1" xr:uid="{00000000-0005-0000-0000-00007E310000}"/>
    <cellStyle name="Comma [0] 2 218" xfId="12669" hidden="1" xr:uid="{00000000-0005-0000-0000-000080310000}"/>
    <cellStyle name="Comma [0] 2 218" xfId="12671" hidden="1" xr:uid="{00000000-0005-0000-0000-000082310000}"/>
    <cellStyle name="Comma [0] 2 218" xfId="12674" hidden="1" xr:uid="{00000000-0005-0000-0000-000085310000}"/>
    <cellStyle name="Comma [0] 2 218" xfId="12676" hidden="1" xr:uid="{00000000-0005-0000-0000-000087310000}"/>
    <cellStyle name="Comma [0] 2 218" xfId="12680" hidden="1" xr:uid="{00000000-0005-0000-0000-00008B310000}"/>
    <cellStyle name="Comma [0] 2 218" xfId="12681" hidden="1" xr:uid="{00000000-0005-0000-0000-00008C310000}"/>
    <cellStyle name="Comma [0] 2 218" xfId="12683" hidden="1" xr:uid="{00000000-0005-0000-0000-00008E310000}"/>
    <cellStyle name="Comma [0] 2 218" xfId="12687" hidden="1" xr:uid="{00000000-0005-0000-0000-000092310000}"/>
    <cellStyle name="Comma [0] 2 218" xfId="12689" hidden="1" xr:uid="{00000000-0005-0000-0000-000094310000}"/>
    <cellStyle name="Comma [0] 2 218" xfId="12691" hidden="1" xr:uid="{00000000-0005-0000-0000-000096310000}"/>
    <cellStyle name="Comma [0] 2 218" xfId="12694" hidden="1" xr:uid="{00000000-0005-0000-0000-000099310000}"/>
    <cellStyle name="Comma [0] 2 218" xfId="12696" hidden="1" xr:uid="{00000000-0005-0000-0000-00009B310000}"/>
    <cellStyle name="Comma [0] 2 218" xfId="12701" hidden="1" xr:uid="{00000000-0005-0000-0000-0000A0310000}"/>
    <cellStyle name="Comma [0] 2 218" xfId="12702" hidden="1" xr:uid="{00000000-0005-0000-0000-0000A1310000}"/>
    <cellStyle name="Comma [0] 2 218" xfId="12706" hidden="1" xr:uid="{00000000-0005-0000-0000-0000A5310000}"/>
    <cellStyle name="Comma [0] 2 218" xfId="12709" hidden="1" xr:uid="{00000000-0005-0000-0000-0000A8310000}"/>
    <cellStyle name="Comma [0] 2 218" xfId="12711" hidden="1" xr:uid="{00000000-0005-0000-0000-0000AA310000}"/>
    <cellStyle name="Comma [0] 2 218" xfId="12714" hidden="1" xr:uid="{00000000-0005-0000-0000-0000AD310000}"/>
    <cellStyle name="Comma [0] 2 218" xfId="12715" hidden="1" xr:uid="{00000000-0005-0000-0000-0000AE310000}"/>
    <cellStyle name="Comma [0] 2 218" xfId="12719" hidden="1" xr:uid="{00000000-0005-0000-0000-0000B2310000}"/>
    <cellStyle name="Comma [0] 2 218" xfId="12722" hidden="1" xr:uid="{00000000-0005-0000-0000-0000B5310000}"/>
    <cellStyle name="Comma [0] 2 218" xfId="12725" hidden="1" xr:uid="{00000000-0005-0000-0000-0000B8310000}"/>
    <cellStyle name="Comma [0] 2 218" xfId="12727" hidden="1" xr:uid="{00000000-0005-0000-0000-0000BA310000}"/>
    <cellStyle name="Comma [0] 2 218" xfId="12730" hidden="1" xr:uid="{00000000-0005-0000-0000-0000BD310000}"/>
    <cellStyle name="Comma [0] 2 218" xfId="12732" hidden="1" xr:uid="{00000000-0005-0000-0000-0000BF310000}"/>
    <cellStyle name="Comma [0] 2 218" xfId="12736" hidden="1" xr:uid="{00000000-0005-0000-0000-0000C3310000}"/>
    <cellStyle name="Comma [0] 2 218" xfId="12738" hidden="1" xr:uid="{00000000-0005-0000-0000-0000C5310000}"/>
    <cellStyle name="Comma [0] 2 218" xfId="12741" hidden="1" xr:uid="{00000000-0005-0000-0000-0000C8310000}"/>
    <cellStyle name="Comma [0] 2 218" xfId="12743" hidden="1" xr:uid="{00000000-0005-0000-0000-0000CA310000}"/>
    <cellStyle name="Comma [0] 2 218" xfId="12746" hidden="1" xr:uid="{00000000-0005-0000-0000-0000CD310000}"/>
    <cellStyle name="Comma [0] 2 218" xfId="12749" hidden="1" xr:uid="{00000000-0005-0000-0000-0000D0310000}"/>
    <cellStyle name="Comma [0] 2 218" xfId="12751" hidden="1" xr:uid="{00000000-0005-0000-0000-0000D2310000}"/>
    <cellStyle name="Comma [0] 2 218" xfId="12753" hidden="1" xr:uid="{00000000-0005-0000-0000-0000D4310000}"/>
    <cellStyle name="Comma [0] 2 218" xfId="12756" hidden="1" xr:uid="{00000000-0005-0000-0000-0000D7310000}"/>
    <cellStyle name="Comma [0] 2 218" xfId="12758" hidden="1" xr:uid="{00000000-0005-0000-0000-0000D9310000}"/>
    <cellStyle name="Comma [0] 2 218" xfId="12761" hidden="1" xr:uid="{00000000-0005-0000-0000-0000DC310000}"/>
    <cellStyle name="Comma [0] 2 218" xfId="12763" hidden="1" xr:uid="{00000000-0005-0000-0000-0000DE310000}"/>
    <cellStyle name="Comma [0] 2 218" xfId="12765" hidden="1" xr:uid="{00000000-0005-0000-0000-0000E0310000}"/>
    <cellStyle name="Comma [0] 2 218" xfId="12768" hidden="1" xr:uid="{00000000-0005-0000-0000-0000E3310000}"/>
    <cellStyle name="Comma [0] 2 218" xfId="12771" hidden="1" xr:uid="{00000000-0005-0000-0000-0000E6310000}"/>
    <cellStyle name="Comma [0] 2 218" xfId="12773" hidden="1" xr:uid="{00000000-0005-0000-0000-0000E8310000}"/>
    <cellStyle name="Comma [0] 2 218" xfId="12776" hidden="1" xr:uid="{00000000-0005-0000-0000-0000EB310000}"/>
    <cellStyle name="Comma [0] 2 218" xfId="12778" hidden="1" xr:uid="{00000000-0005-0000-0000-0000ED310000}"/>
    <cellStyle name="Comma [0] 2 218" xfId="12782" hidden="1" xr:uid="{00000000-0005-0000-0000-0000F1310000}"/>
    <cellStyle name="Comma [0] 2 218" xfId="12784" hidden="1" xr:uid="{00000000-0005-0000-0000-0000F3310000}"/>
    <cellStyle name="Comma [0] 2 218" xfId="12787" hidden="1" xr:uid="{00000000-0005-0000-0000-0000F6310000}"/>
    <cellStyle name="Comma [0] 2 218" xfId="12790" hidden="1" xr:uid="{00000000-0005-0000-0000-0000F9310000}"/>
    <cellStyle name="Comma [0] 2 218" xfId="12793" hidden="1" xr:uid="{00000000-0005-0000-0000-0000FC310000}"/>
    <cellStyle name="Comma [0] 2 218" xfId="12796" hidden="1" xr:uid="{00000000-0005-0000-0000-0000FF310000}"/>
    <cellStyle name="Comma [0] 2 218" xfId="12798" hidden="1" xr:uid="{00000000-0005-0000-0000-000001320000}"/>
    <cellStyle name="Comma [0] 2 218" xfId="12801" hidden="1" xr:uid="{00000000-0005-0000-0000-000004320000}"/>
    <cellStyle name="Comma [0] 2 218" xfId="12803" hidden="1" xr:uid="{00000000-0005-0000-0000-000006320000}"/>
    <cellStyle name="Comma [0] 2 218" xfId="12805" hidden="1" xr:uid="{00000000-0005-0000-0000-000008320000}"/>
    <cellStyle name="Comma [0] 2 218" xfId="12808" hidden="1" xr:uid="{00000000-0005-0000-0000-00000B320000}"/>
    <cellStyle name="Comma [0] 2 218" xfId="12810" hidden="1" xr:uid="{00000000-0005-0000-0000-00000D320000}"/>
    <cellStyle name="Comma [0] 2 218" xfId="12814" hidden="1" xr:uid="{00000000-0005-0000-0000-000011320000}"/>
    <cellStyle name="Comma [0] 2 218" xfId="12816" hidden="1" xr:uid="{00000000-0005-0000-0000-000013320000}"/>
    <cellStyle name="Comma [0] 2 218" xfId="12819" hidden="1" xr:uid="{00000000-0005-0000-0000-000016320000}"/>
    <cellStyle name="Comma [0] 2 218" xfId="12821" hidden="1" xr:uid="{00000000-0005-0000-0000-000018320000}"/>
    <cellStyle name="Comma [0] 2 218" xfId="12824" hidden="1" xr:uid="{00000000-0005-0000-0000-00001B320000}"/>
    <cellStyle name="Comma [0] 2 218" xfId="12827" hidden="1" xr:uid="{00000000-0005-0000-0000-00001E320000}"/>
    <cellStyle name="Comma [0] 2 218" xfId="12829" hidden="1" xr:uid="{00000000-0005-0000-0000-000020320000}"/>
    <cellStyle name="Comma [0] 2 218" xfId="12832" hidden="1" xr:uid="{00000000-0005-0000-0000-000023320000}"/>
    <cellStyle name="Comma [0] 2 218" xfId="12835" hidden="1" xr:uid="{00000000-0005-0000-0000-000026320000}"/>
    <cellStyle name="Comma [0] 2 218" xfId="12837" hidden="1" xr:uid="{00000000-0005-0000-0000-000028320000}"/>
    <cellStyle name="Comma [0] 2 218" xfId="12840" hidden="1" xr:uid="{00000000-0005-0000-0000-00002B320000}"/>
    <cellStyle name="Comma [0] 2 218" xfId="12842" hidden="1" xr:uid="{00000000-0005-0000-0000-00002D320000}"/>
    <cellStyle name="Comma [0] 2 218" xfId="12845" hidden="1" xr:uid="{00000000-0005-0000-0000-000030320000}"/>
    <cellStyle name="Comma [0] 2 218" xfId="12847" hidden="1" xr:uid="{00000000-0005-0000-0000-000032320000}"/>
    <cellStyle name="Comma [0] 2 218" xfId="12850" hidden="1" xr:uid="{00000000-0005-0000-0000-000035320000}"/>
    <cellStyle name="Comma [0] 2 218" xfId="12853" hidden="1" xr:uid="{00000000-0005-0000-0000-000038320000}"/>
    <cellStyle name="Comma [0] 2 218" xfId="12855" hidden="1" xr:uid="{00000000-0005-0000-0000-00003A320000}"/>
    <cellStyle name="Comma [0] 2 218" xfId="12858" hidden="1" xr:uid="{00000000-0005-0000-0000-00003D320000}"/>
    <cellStyle name="Comma [0] 2 218" xfId="12860" hidden="1" xr:uid="{00000000-0005-0000-0000-00003F320000}"/>
    <cellStyle name="Comma [0] 2 218" xfId="12865" hidden="1" xr:uid="{00000000-0005-0000-0000-000044320000}"/>
    <cellStyle name="Comma [0] 2 218" xfId="12866" hidden="1" xr:uid="{00000000-0005-0000-0000-000045320000}"/>
    <cellStyle name="Comma [0] 2 218" xfId="12870" hidden="1" xr:uid="{00000000-0005-0000-0000-000049320000}"/>
    <cellStyle name="Comma [0] 2 218" xfId="12872" hidden="1" xr:uid="{00000000-0005-0000-0000-00004B320000}"/>
    <cellStyle name="Comma [0] 2 218" xfId="12874" hidden="1" xr:uid="{00000000-0005-0000-0000-00004D320000}"/>
    <cellStyle name="Comma [0] 2 218" xfId="12878" hidden="1" xr:uid="{00000000-0005-0000-0000-000051320000}"/>
    <cellStyle name="Comma [0] 2 218" xfId="12880" hidden="1" xr:uid="{00000000-0005-0000-0000-000053320000}"/>
    <cellStyle name="Comma [0] 2 218" xfId="14073" hidden="1" xr:uid="{00000000-0005-0000-0000-0000FC360000}"/>
    <cellStyle name="Comma [0] 2 218" xfId="14074" hidden="1" xr:uid="{00000000-0005-0000-0000-0000FD360000}"/>
    <cellStyle name="Comma [0] 2 218" xfId="14079" hidden="1" xr:uid="{00000000-0005-0000-0000-000002370000}"/>
    <cellStyle name="Comma [0] 2 218" xfId="14081" hidden="1" xr:uid="{00000000-0005-0000-0000-000004370000}"/>
    <cellStyle name="Comma [0] 2 218" xfId="14083" hidden="1" xr:uid="{00000000-0005-0000-0000-000006370000}"/>
    <cellStyle name="Comma [0] 2 218" xfId="14086" hidden="1" xr:uid="{00000000-0005-0000-0000-000009370000}"/>
    <cellStyle name="Comma [0] 2 218" xfId="14089" hidden="1" xr:uid="{00000000-0005-0000-0000-00000C370000}"/>
    <cellStyle name="Comma [0] 2 218" xfId="14090" hidden="1" xr:uid="{00000000-0005-0000-0000-00000D370000}"/>
    <cellStyle name="Comma [0] 2 218" xfId="14094" hidden="1" xr:uid="{00000000-0005-0000-0000-000011370000}"/>
    <cellStyle name="Comma [0] 2 218" xfId="14095" hidden="1" xr:uid="{00000000-0005-0000-0000-000012370000}"/>
    <cellStyle name="Comma [0] 2 218" xfId="14099" hidden="1" xr:uid="{00000000-0005-0000-0000-000016370000}"/>
    <cellStyle name="Comma [0] 2 218" xfId="14101" hidden="1" xr:uid="{00000000-0005-0000-0000-000018370000}"/>
    <cellStyle name="Comma [0] 2 218" xfId="14102" hidden="1" xr:uid="{00000000-0005-0000-0000-000019370000}"/>
    <cellStyle name="Comma [0] 2 218" xfId="14106" hidden="1" xr:uid="{00000000-0005-0000-0000-00001D370000}"/>
    <cellStyle name="Comma [0] 2 218" xfId="14108" hidden="1" xr:uid="{00000000-0005-0000-0000-00001F370000}"/>
    <cellStyle name="Comma [0] 2 218" xfId="14109" hidden="1" xr:uid="{00000000-0005-0000-0000-000020370000}"/>
    <cellStyle name="Comma [0] 2 218" xfId="14113" hidden="1" xr:uid="{00000000-0005-0000-0000-000024370000}"/>
    <cellStyle name="Comma [0] 2 218" xfId="14114" hidden="1" xr:uid="{00000000-0005-0000-0000-000025370000}"/>
    <cellStyle name="Comma [0] 2 218" xfId="14119" hidden="1" xr:uid="{00000000-0005-0000-0000-00002A370000}"/>
    <cellStyle name="Comma [0] 2 218" xfId="14121" hidden="1" xr:uid="{00000000-0005-0000-0000-00002C370000}"/>
    <cellStyle name="Comma [0] 2 218" xfId="14124" hidden="1" xr:uid="{00000000-0005-0000-0000-00002F370000}"/>
    <cellStyle name="Comma [0] 2 218" xfId="14127" hidden="1" xr:uid="{00000000-0005-0000-0000-000032370000}"/>
    <cellStyle name="Comma [0] 2 218" xfId="14129" hidden="1" xr:uid="{00000000-0005-0000-0000-000034370000}"/>
    <cellStyle name="Comma [0] 2 218" xfId="14133" hidden="1" xr:uid="{00000000-0005-0000-0000-000038370000}"/>
    <cellStyle name="Comma [0] 2 218" xfId="14134" hidden="1" xr:uid="{00000000-0005-0000-0000-000039370000}"/>
    <cellStyle name="Comma [0] 2 218" xfId="14138" hidden="1" xr:uid="{00000000-0005-0000-0000-00003D370000}"/>
    <cellStyle name="Comma [0] 2 218" xfId="14139" hidden="1" xr:uid="{00000000-0005-0000-0000-00003E370000}"/>
    <cellStyle name="Comma [0] 2 218" xfId="14143" hidden="1" xr:uid="{00000000-0005-0000-0000-000042370000}"/>
    <cellStyle name="Comma [0] 2 218" xfId="14146" hidden="1" xr:uid="{00000000-0005-0000-0000-000045370000}"/>
    <cellStyle name="Comma [0] 2 218" xfId="14147" hidden="1" xr:uid="{00000000-0005-0000-0000-000046370000}"/>
    <cellStyle name="Comma [0] 2 218" xfId="14151" hidden="1" xr:uid="{00000000-0005-0000-0000-00004A370000}"/>
    <cellStyle name="Comma [0] 2 218" xfId="14152" hidden="1" xr:uid="{00000000-0005-0000-0000-00004B370000}"/>
    <cellStyle name="Comma [0] 2 218" xfId="14157" hidden="1" xr:uid="{00000000-0005-0000-0000-000050370000}"/>
    <cellStyle name="Comma [0] 2 218" xfId="14158" hidden="1" xr:uid="{00000000-0005-0000-0000-000051370000}"/>
    <cellStyle name="Comma [0] 2 218" xfId="14162" hidden="1" xr:uid="{00000000-0005-0000-0000-000055370000}"/>
    <cellStyle name="Comma [0] 2 218" xfId="14165" hidden="1" xr:uid="{00000000-0005-0000-0000-000058370000}"/>
    <cellStyle name="Comma [0] 2 218" xfId="14166" hidden="1" xr:uid="{00000000-0005-0000-0000-000059370000}"/>
    <cellStyle name="Comma [0] 2 218" xfId="14170" hidden="1" xr:uid="{00000000-0005-0000-0000-00005D370000}"/>
    <cellStyle name="Comma [0] 2 218" xfId="14172" hidden="1" xr:uid="{00000000-0005-0000-0000-00005F370000}"/>
    <cellStyle name="Comma [0] 2 218" xfId="14173" hidden="1" xr:uid="{00000000-0005-0000-0000-000060370000}"/>
    <cellStyle name="Comma [0] 2 218" xfId="14177" hidden="1" xr:uid="{00000000-0005-0000-0000-000064370000}"/>
    <cellStyle name="Comma [0] 2 218" xfId="14178" hidden="1" xr:uid="{00000000-0005-0000-0000-000065370000}"/>
    <cellStyle name="Comma [0] 2 218" xfId="14182" hidden="1" xr:uid="{00000000-0005-0000-0000-000069370000}"/>
    <cellStyle name="Comma [0] 2 218" xfId="14184" hidden="1" xr:uid="{00000000-0005-0000-0000-00006B370000}"/>
    <cellStyle name="Comma [0] 2 218" xfId="14185" hidden="1" xr:uid="{00000000-0005-0000-0000-00006C370000}"/>
    <cellStyle name="Comma [0] 2 218" xfId="14189" hidden="1" xr:uid="{00000000-0005-0000-0000-000070370000}"/>
    <cellStyle name="Comma [0] 2 218" xfId="14192" hidden="1" xr:uid="{00000000-0005-0000-0000-000073370000}"/>
    <cellStyle name="Comma [0] 2 218" xfId="14193" hidden="1" xr:uid="{00000000-0005-0000-0000-000074370000}"/>
    <cellStyle name="Comma [0] 2 218" xfId="14197" hidden="1" xr:uid="{00000000-0005-0000-0000-000078370000}"/>
    <cellStyle name="Comma [0] 2 218" xfId="14198" hidden="1" xr:uid="{00000000-0005-0000-0000-000079370000}"/>
    <cellStyle name="Comma [0] 2 218" xfId="14204" hidden="1" xr:uid="{00000000-0005-0000-0000-00007F370000}"/>
    <cellStyle name="Comma [0] 2 218" xfId="14205" hidden="1" xr:uid="{00000000-0005-0000-0000-000080370000}"/>
    <cellStyle name="Comma [0] 2 218" xfId="14208" hidden="1" xr:uid="{00000000-0005-0000-0000-000083370000}"/>
    <cellStyle name="Comma [0] 2 218" xfId="14212" hidden="1" xr:uid="{00000000-0005-0000-0000-000087370000}"/>
    <cellStyle name="Comma [0] 2 218" xfId="14213" hidden="1" xr:uid="{00000000-0005-0000-0000-000088370000}"/>
    <cellStyle name="Comma [0] 2 218" xfId="14217" hidden="1" xr:uid="{00000000-0005-0000-0000-00008C370000}"/>
    <cellStyle name="Comma [0] 2 218" xfId="14218" hidden="1" xr:uid="{00000000-0005-0000-0000-00008D370000}"/>
    <cellStyle name="Comma [0] 2 218" xfId="14222" hidden="1" xr:uid="{00000000-0005-0000-0000-000091370000}"/>
    <cellStyle name="Comma [0] 2 218" xfId="14223" hidden="1" xr:uid="{00000000-0005-0000-0000-000092370000}"/>
    <cellStyle name="Comma [0] 2 218" xfId="14227" hidden="1" xr:uid="{00000000-0005-0000-0000-000096370000}"/>
    <cellStyle name="Comma [0] 2 218" xfId="14230" hidden="1" xr:uid="{00000000-0005-0000-0000-000099370000}"/>
    <cellStyle name="Comma [0] 2 218" xfId="14231" hidden="1" xr:uid="{00000000-0005-0000-0000-00009A370000}"/>
    <cellStyle name="Comma [0] 2 218" xfId="14234" hidden="1" xr:uid="{00000000-0005-0000-0000-00009D370000}"/>
    <cellStyle name="Comma [0] 2 218" xfId="14236" hidden="1" xr:uid="{00000000-0005-0000-0000-00009F370000}"/>
    <cellStyle name="Comma [0] 2 218" xfId="14240" hidden="1" xr:uid="{00000000-0005-0000-0000-0000A3370000}"/>
    <cellStyle name="Comma [0] 2 218" xfId="14242" hidden="1" xr:uid="{00000000-0005-0000-0000-0000A5370000}"/>
    <cellStyle name="Comma [0] 2 218" xfId="14246" hidden="1" xr:uid="{00000000-0005-0000-0000-0000A9370000}"/>
    <cellStyle name="Comma [0] 2 218" xfId="14248" hidden="1" xr:uid="{00000000-0005-0000-0000-0000AB370000}"/>
    <cellStyle name="Comma [0] 2 218" xfId="14250" hidden="1" xr:uid="{00000000-0005-0000-0000-0000AD370000}"/>
    <cellStyle name="Comma [0] 2 218" xfId="14253" hidden="1" xr:uid="{00000000-0005-0000-0000-0000B0370000}"/>
    <cellStyle name="Comma [0] 2 218" xfId="14255" hidden="1" xr:uid="{00000000-0005-0000-0000-0000B2370000}"/>
    <cellStyle name="Comma [0] 2 218" xfId="14257" hidden="1" xr:uid="{00000000-0005-0000-0000-0000B4370000}"/>
    <cellStyle name="Comma [0] 2 218" xfId="14260" hidden="1" xr:uid="{00000000-0005-0000-0000-0000B7370000}"/>
    <cellStyle name="Comma [0] 2 218" xfId="14262" hidden="1" xr:uid="{00000000-0005-0000-0000-0000B9370000}"/>
    <cellStyle name="Comma [0] 2 218" xfId="14266" hidden="1" xr:uid="{00000000-0005-0000-0000-0000BD370000}"/>
    <cellStyle name="Comma [0] 2 218" xfId="14267" hidden="1" xr:uid="{00000000-0005-0000-0000-0000BE370000}"/>
    <cellStyle name="Comma [0] 2 218" xfId="14269" hidden="1" xr:uid="{00000000-0005-0000-0000-0000C0370000}"/>
    <cellStyle name="Comma [0] 2 218" xfId="14273" hidden="1" xr:uid="{00000000-0005-0000-0000-0000C4370000}"/>
    <cellStyle name="Comma [0] 2 218" xfId="14275" hidden="1" xr:uid="{00000000-0005-0000-0000-0000C6370000}"/>
    <cellStyle name="Comma [0] 2 218" xfId="14277" hidden="1" xr:uid="{00000000-0005-0000-0000-0000C8370000}"/>
    <cellStyle name="Comma [0] 2 218" xfId="14280" hidden="1" xr:uid="{00000000-0005-0000-0000-0000CB370000}"/>
    <cellStyle name="Comma [0] 2 218" xfId="14282" hidden="1" xr:uid="{00000000-0005-0000-0000-0000CD370000}"/>
    <cellStyle name="Comma [0] 2 218" xfId="14287" hidden="1" xr:uid="{00000000-0005-0000-0000-0000D2370000}"/>
    <cellStyle name="Comma [0] 2 218" xfId="14289" hidden="1" xr:uid="{00000000-0005-0000-0000-0000D4370000}"/>
    <cellStyle name="Comma [0] 2 218" xfId="14293" hidden="1" xr:uid="{00000000-0005-0000-0000-0000D8370000}"/>
    <cellStyle name="Comma [0] 2 218" xfId="14295" hidden="1" xr:uid="{00000000-0005-0000-0000-0000DA370000}"/>
    <cellStyle name="Comma [0] 2 218" xfId="14298" hidden="1" xr:uid="{00000000-0005-0000-0000-0000DD370000}"/>
    <cellStyle name="Comma [0] 2 218" xfId="14301" hidden="1" xr:uid="{00000000-0005-0000-0000-0000E0370000}"/>
    <cellStyle name="Comma [0] 2 218" xfId="14303" hidden="1" xr:uid="{00000000-0005-0000-0000-0000E2370000}"/>
    <cellStyle name="Comma [0] 2 218" xfId="14306" hidden="1" xr:uid="{00000000-0005-0000-0000-0000E5370000}"/>
    <cellStyle name="Comma [0] 2 218" xfId="14308" hidden="1" xr:uid="{00000000-0005-0000-0000-0000E7370000}"/>
    <cellStyle name="Comma [0] 2 218" xfId="14311" hidden="1" xr:uid="{00000000-0005-0000-0000-0000EA370000}"/>
    <cellStyle name="Comma [0] 2 218" xfId="14314" hidden="1" xr:uid="{00000000-0005-0000-0000-0000ED370000}"/>
    <cellStyle name="Comma [0] 2 218" xfId="14316" hidden="1" xr:uid="{00000000-0005-0000-0000-0000EF370000}"/>
    <cellStyle name="Comma [0] 2 218" xfId="14319" hidden="1" xr:uid="{00000000-0005-0000-0000-0000F2370000}"/>
    <cellStyle name="Comma [0] 2 218" xfId="14320" hidden="1" xr:uid="{00000000-0005-0000-0000-0000F3370000}"/>
    <cellStyle name="Comma [0] 2 218" xfId="14325" hidden="1" xr:uid="{00000000-0005-0000-0000-0000F8370000}"/>
    <cellStyle name="Comma [0] 2 218" xfId="14327" hidden="1" xr:uid="{00000000-0005-0000-0000-0000FA370000}"/>
    <cellStyle name="Comma [0] 2 218" xfId="14330" hidden="1" xr:uid="{00000000-0005-0000-0000-0000FD370000}"/>
    <cellStyle name="Comma [0] 2 218" xfId="14333" hidden="1" xr:uid="{00000000-0005-0000-0000-000000380000}"/>
    <cellStyle name="Comma [0] 2 218" xfId="14335" hidden="1" xr:uid="{00000000-0005-0000-0000-000002380000}"/>
    <cellStyle name="Comma [0] 2 218" xfId="14338" hidden="1" xr:uid="{00000000-0005-0000-0000-000005380000}"/>
    <cellStyle name="Comma [0] 2 218" xfId="14340" hidden="1" xr:uid="{00000000-0005-0000-0000-000007380000}"/>
    <cellStyle name="Comma [0] 2 218" xfId="14342" hidden="1" xr:uid="{00000000-0005-0000-0000-000009380000}"/>
    <cellStyle name="Comma [0] 2 218" xfId="14345" hidden="1" xr:uid="{00000000-0005-0000-0000-00000C380000}"/>
    <cellStyle name="Comma [0] 2 218" xfId="14347" hidden="1" xr:uid="{00000000-0005-0000-0000-00000E380000}"/>
    <cellStyle name="Comma [0] 2 218" xfId="14351" hidden="1" xr:uid="{00000000-0005-0000-0000-000012380000}"/>
    <cellStyle name="Comma [0] 2 218" xfId="14352" hidden="1" xr:uid="{00000000-0005-0000-0000-000013380000}"/>
    <cellStyle name="Comma [0] 2 218" xfId="14354" hidden="1" xr:uid="{00000000-0005-0000-0000-000015380000}"/>
    <cellStyle name="Comma [0] 2 218" xfId="14358" hidden="1" xr:uid="{00000000-0005-0000-0000-000019380000}"/>
    <cellStyle name="Comma [0] 2 218" xfId="14360" hidden="1" xr:uid="{00000000-0005-0000-0000-00001B380000}"/>
    <cellStyle name="Comma [0] 2 218" xfId="14362" hidden="1" xr:uid="{00000000-0005-0000-0000-00001D380000}"/>
    <cellStyle name="Comma [0] 2 218" xfId="14365" hidden="1" xr:uid="{00000000-0005-0000-0000-000020380000}"/>
    <cellStyle name="Comma [0] 2 218" xfId="14367" hidden="1" xr:uid="{00000000-0005-0000-0000-000022380000}"/>
    <cellStyle name="Comma [0] 2 218" xfId="14372" hidden="1" xr:uid="{00000000-0005-0000-0000-000027380000}"/>
    <cellStyle name="Comma [0] 2 218" xfId="14373" hidden="1" xr:uid="{00000000-0005-0000-0000-000028380000}"/>
    <cellStyle name="Comma [0] 2 218" xfId="14377" hidden="1" xr:uid="{00000000-0005-0000-0000-00002C380000}"/>
    <cellStyle name="Comma [0] 2 218" xfId="14380" hidden="1" xr:uid="{00000000-0005-0000-0000-00002F380000}"/>
    <cellStyle name="Comma [0] 2 218" xfId="14382" hidden="1" xr:uid="{00000000-0005-0000-0000-000031380000}"/>
    <cellStyle name="Comma [0] 2 218" xfId="14385" hidden="1" xr:uid="{00000000-0005-0000-0000-000034380000}"/>
    <cellStyle name="Comma [0] 2 218" xfId="14386" hidden="1" xr:uid="{00000000-0005-0000-0000-000035380000}"/>
    <cellStyle name="Comma [0] 2 218" xfId="14390" hidden="1" xr:uid="{00000000-0005-0000-0000-000039380000}"/>
    <cellStyle name="Comma [0] 2 218" xfId="14391" hidden="1" xr:uid="{00000000-0005-0000-0000-00003A380000}"/>
    <cellStyle name="Comma [0] 2 218" xfId="14395" hidden="1" xr:uid="{00000000-0005-0000-0000-00003E380000}"/>
    <cellStyle name="Comma [0] 2 218" xfId="14398" hidden="1" xr:uid="{00000000-0005-0000-0000-000041380000}"/>
    <cellStyle name="Comma [0] 2 218" xfId="14399" hidden="1" xr:uid="{00000000-0005-0000-0000-000042380000}"/>
    <cellStyle name="Comma [0] 2 218" xfId="14403" hidden="1" xr:uid="{00000000-0005-0000-0000-000046380000}"/>
    <cellStyle name="Comma [0] 2 218" xfId="14404" hidden="1" xr:uid="{00000000-0005-0000-0000-000047380000}"/>
    <cellStyle name="Comma [0] 2 218" xfId="14409" hidden="1" xr:uid="{00000000-0005-0000-0000-00004C380000}"/>
    <cellStyle name="Comma [0] 2 218" xfId="14411" hidden="1" xr:uid="{00000000-0005-0000-0000-00004E380000}"/>
    <cellStyle name="Comma [0] 2 218" xfId="14412" hidden="1" xr:uid="{00000000-0005-0000-0000-00004F380000}"/>
    <cellStyle name="Comma [0] 2 218" xfId="14415" hidden="1" xr:uid="{00000000-0005-0000-0000-000052380000}"/>
    <cellStyle name="Comma [0] 2 218" xfId="14418" hidden="1" xr:uid="{00000000-0005-0000-0000-000055380000}"/>
    <cellStyle name="Comma [0] 2 218" xfId="14419" hidden="1" xr:uid="{00000000-0005-0000-0000-000056380000}"/>
    <cellStyle name="Comma [0] 2 218" xfId="14423" hidden="1" xr:uid="{00000000-0005-0000-0000-00005A380000}"/>
    <cellStyle name="Comma [0] 2 218" xfId="14425" hidden="1" xr:uid="{00000000-0005-0000-0000-00005C380000}"/>
    <cellStyle name="Comma [0] 2 218" xfId="14427" hidden="1" xr:uid="{00000000-0005-0000-0000-00005E380000}"/>
    <cellStyle name="Comma [0] 2 218" xfId="14430" hidden="1" xr:uid="{00000000-0005-0000-0000-000061380000}"/>
    <cellStyle name="Comma [0] 2 218" xfId="14432" hidden="1" xr:uid="{00000000-0005-0000-0000-000063380000}"/>
    <cellStyle name="Comma [0] 2 218" xfId="14436" hidden="1" xr:uid="{00000000-0005-0000-0000-000067380000}"/>
    <cellStyle name="Comma [0] 2 218" xfId="14437" hidden="1" xr:uid="{00000000-0005-0000-0000-000068380000}"/>
    <cellStyle name="Comma [0] 2 218" xfId="14439" hidden="1" xr:uid="{00000000-0005-0000-0000-00006A380000}"/>
    <cellStyle name="Comma [0] 2 218" xfId="14443" hidden="1" xr:uid="{00000000-0005-0000-0000-00006E380000}"/>
    <cellStyle name="Comma [0] 2 218" xfId="14445" hidden="1" xr:uid="{00000000-0005-0000-0000-000070380000}"/>
    <cellStyle name="Comma [0] 2 218" xfId="14447" hidden="1" xr:uid="{00000000-0005-0000-0000-000072380000}"/>
    <cellStyle name="Comma [0] 2 218" xfId="14450" hidden="1" xr:uid="{00000000-0005-0000-0000-000075380000}"/>
    <cellStyle name="Comma [0] 2 218" xfId="14452" hidden="1" xr:uid="{00000000-0005-0000-0000-000077380000}"/>
    <cellStyle name="Comma [0] 2 218" xfId="14457" hidden="1" xr:uid="{00000000-0005-0000-0000-00007C380000}"/>
    <cellStyle name="Comma [0] 2 218" xfId="14458" hidden="1" xr:uid="{00000000-0005-0000-0000-00007D380000}"/>
    <cellStyle name="Comma [0] 2 218" xfId="14462" hidden="1" xr:uid="{00000000-0005-0000-0000-000081380000}"/>
    <cellStyle name="Comma [0] 2 218" xfId="14465" hidden="1" xr:uid="{00000000-0005-0000-0000-000084380000}"/>
    <cellStyle name="Comma [0] 2 218" xfId="14467" hidden="1" xr:uid="{00000000-0005-0000-0000-000086380000}"/>
    <cellStyle name="Comma [0] 2 218" xfId="14470" hidden="1" xr:uid="{00000000-0005-0000-0000-000089380000}"/>
    <cellStyle name="Comma [0] 2 218" xfId="14471" hidden="1" xr:uid="{00000000-0005-0000-0000-00008A380000}"/>
    <cellStyle name="Comma [0] 2 218" xfId="14475" hidden="1" xr:uid="{00000000-0005-0000-0000-00008E380000}"/>
    <cellStyle name="Comma [0] 2 218" xfId="14478" hidden="1" xr:uid="{00000000-0005-0000-0000-000091380000}"/>
    <cellStyle name="Comma [0] 2 218" xfId="14481" hidden="1" xr:uid="{00000000-0005-0000-0000-000094380000}"/>
    <cellStyle name="Comma [0] 2 218" xfId="14483" hidden="1" xr:uid="{00000000-0005-0000-0000-000096380000}"/>
    <cellStyle name="Comma [0] 2 218" xfId="14486" hidden="1" xr:uid="{00000000-0005-0000-0000-000099380000}"/>
    <cellStyle name="Comma [0] 2 218" xfId="14488" hidden="1" xr:uid="{00000000-0005-0000-0000-00009B380000}"/>
    <cellStyle name="Comma [0] 2 218" xfId="14492" hidden="1" xr:uid="{00000000-0005-0000-0000-00009F380000}"/>
    <cellStyle name="Comma [0] 2 218" xfId="14494" hidden="1" xr:uid="{00000000-0005-0000-0000-0000A1380000}"/>
    <cellStyle name="Comma [0] 2 218" xfId="14497" hidden="1" xr:uid="{00000000-0005-0000-0000-0000A4380000}"/>
    <cellStyle name="Comma [0] 2 218" xfId="14499" hidden="1" xr:uid="{00000000-0005-0000-0000-0000A6380000}"/>
    <cellStyle name="Comma [0] 2 218" xfId="14502" hidden="1" xr:uid="{00000000-0005-0000-0000-0000A9380000}"/>
    <cellStyle name="Comma [0] 2 218" xfId="14505" hidden="1" xr:uid="{00000000-0005-0000-0000-0000AC380000}"/>
    <cellStyle name="Comma [0] 2 218" xfId="14507" hidden="1" xr:uid="{00000000-0005-0000-0000-0000AE380000}"/>
    <cellStyle name="Comma [0] 2 218" xfId="14509" hidden="1" xr:uid="{00000000-0005-0000-0000-0000B0380000}"/>
    <cellStyle name="Comma [0] 2 218" xfId="14512" hidden="1" xr:uid="{00000000-0005-0000-0000-0000B3380000}"/>
    <cellStyle name="Comma [0] 2 218" xfId="14514" hidden="1" xr:uid="{00000000-0005-0000-0000-0000B5380000}"/>
    <cellStyle name="Comma [0] 2 218" xfId="14517" hidden="1" xr:uid="{00000000-0005-0000-0000-0000B8380000}"/>
    <cellStyle name="Comma [0] 2 218" xfId="14519" hidden="1" xr:uid="{00000000-0005-0000-0000-0000BA380000}"/>
    <cellStyle name="Comma [0] 2 218" xfId="14521" hidden="1" xr:uid="{00000000-0005-0000-0000-0000BC380000}"/>
    <cellStyle name="Comma [0] 2 218" xfId="14524" hidden="1" xr:uid="{00000000-0005-0000-0000-0000BF380000}"/>
    <cellStyle name="Comma [0] 2 218" xfId="14527" hidden="1" xr:uid="{00000000-0005-0000-0000-0000C2380000}"/>
    <cellStyle name="Comma [0] 2 218" xfId="14529" hidden="1" xr:uid="{00000000-0005-0000-0000-0000C4380000}"/>
    <cellStyle name="Comma [0] 2 218" xfId="14532" hidden="1" xr:uid="{00000000-0005-0000-0000-0000C7380000}"/>
    <cellStyle name="Comma [0] 2 218" xfId="14534" hidden="1" xr:uid="{00000000-0005-0000-0000-0000C9380000}"/>
    <cellStyle name="Comma [0] 2 218" xfId="14538" hidden="1" xr:uid="{00000000-0005-0000-0000-0000CD380000}"/>
    <cellStyle name="Comma [0] 2 218" xfId="14540" hidden="1" xr:uid="{00000000-0005-0000-0000-0000CF380000}"/>
    <cellStyle name="Comma [0] 2 218" xfId="14543" hidden="1" xr:uid="{00000000-0005-0000-0000-0000D2380000}"/>
    <cellStyle name="Comma [0] 2 218" xfId="14546" hidden="1" xr:uid="{00000000-0005-0000-0000-0000D5380000}"/>
    <cellStyle name="Comma [0] 2 218" xfId="14549" hidden="1" xr:uid="{00000000-0005-0000-0000-0000D8380000}"/>
    <cellStyle name="Comma [0] 2 218" xfId="14552" hidden="1" xr:uid="{00000000-0005-0000-0000-0000DB380000}"/>
    <cellStyle name="Comma [0] 2 218" xfId="14554" hidden="1" xr:uid="{00000000-0005-0000-0000-0000DD380000}"/>
    <cellStyle name="Comma [0] 2 218" xfId="14557" hidden="1" xr:uid="{00000000-0005-0000-0000-0000E0380000}"/>
    <cellStyle name="Comma [0] 2 218" xfId="14559" hidden="1" xr:uid="{00000000-0005-0000-0000-0000E2380000}"/>
    <cellStyle name="Comma [0] 2 218" xfId="14561" hidden="1" xr:uid="{00000000-0005-0000-0000-0000E4380000}"/>
    <cellStyle name="Comma [0] 2 218" xfId="14564" hidden="1" xr:uid="{00000000-0005-0000-0000-0000E7380000}"/>
    <cellStyle name="Comma [0] 2 218" xfId="14566" hidden="1" xr:uid="{00000000-0005-0000-0000-0000E9380000}"/>
    <cellStyle name="Comma [0] 2 218" xfId="14570" hidden="1" xr:uid="{00000000-0005-0000-0000-0000ED380000}"/>
    <cellStyle name="Comma [0] 2 218" xfId="14572" hidden="1" xr:uid="{00000000-0005-0000-0000-0000EF380000}"/>
    <cellStyle name="Comma [0] 2 218" xfId="14575" hidden="1" xr:uid="{00000000-0005-0000-0000-0000F2380000}"/>
    <cellStyle name="Comma [0] 2 218" xfId="14577" hidden="1" xr:uid="{00000000-0005-0000-0000-0000F4380000}"/>
    <cellStyle name="Comma [0] 2 218" xfId="14580" hidden="1" xr:uid="{00000000-0005-0000-0000-0000F7380000}"/>
    <cellStyle name="Comma [0] 2 218" xfId="14583" hidden="1" xr:uid="{00000000-0005-0000-0000-0000FA380000}"/>
    <cellStyle name="Comma [0] 2 218" xfId="14585" hidden="1" xr:uid="{00000000-0005-0000-0000-0000FC380000}"/>
    <cellStyle name="Comma [0] 2 218" xfId="14588" hidden="1" xr:uid="{00000000-0005-0000-0000-0000FF380000}"/>
    <cellStyle name="Comma [0] 2 218" xfId="14591" hidden="1" xr:uid="{00000000-0005-0000-0000-000002390000}"/>
    <cellStyle name="Comma [0] 2 218" xfId="14593" hidden="1" xr:uid="{00000000-0005-0000-0000-000004390000}"/>
    <cellStyle name="Comma [0] 2 218" xfId="14596" hidden="1" xr:uid="{00000000-0005-0000-0000-000007390000}"/>
    <cellStyle name="Comma [0] 2 218" xfId="14598" hidden="1" xr:uid="{00000000-0005-0000-0000-000009390000}"/>
    <cellStyle name="Comma [0] 2 218" xfId="14601" hidden="1" xr:uid="{00000000-0005-0000-0000-00000C390000}"/>
    <cellStyle name="Comma [0] 2 218" xfId="14603" hidden="1" xr:uid="{00000000-0005-0000-0000-00000E390000}"/>
    <cellStyle name="Comma [0] 2 218" xfId="14606" hidden="1" xr:uid="{00000000-0005-0000-0000-000011390000}"/>
    <cellStyle name="Comma [0] 2 218" xfId="14609" hidden="1" xr:uid="{00000000-0005-0000-0000-000014390000}"/>
    <cellStyle name="Comma [0] 2 218" xfId="14611" hidden="1" xr:uid="{00000000-0005-0000-0000-000016390000}"/>
    <cellStyle name="Comma [0] 2 218" xfId="14614" hidden="1" xr:uid="{00000000-0005-0000-0000-000019390000}"/>
    <cellStyle name="Comma [0] 2 218" xfId="14616" hidden="1" xr:uid="{00000000-0005-0000-0000-00001B390000}"/>
    <cellStyle name="Comma [0] 2 218" xfId="14621" hidden="1" xr:uid="{00000000-0005-0000-0000-000020390000}"/>
    <cellStyle name="Comma [0] 2 218" xfId="14622" hidden="1" xr:uid="{00000000-0005-0000-0000-000021390000}"/>
    <cellStyle name="Comma [0] 2 218" xfId="14626" hidden="1" xr:uid="{00000000-0005-0000-0000-000025390000}"/>
    <cellStyle name="Comma [0] 2 218" xfId="14628" hidden="1" xr:uid="{00000000-0005-0000-0000-000027390000}"/>
    <cellStyle name="Comma [0] 2 218" xfId="14630" hidden="1" xr:uid="{00000000-0005-0000-0000-000029390000}"/>
    <cellStyle name="Comma [0] 2 218" xfId="14634" hidden="1" xr:uid="{00000000-0005-0000-0000-00002D390000}"/>
    <cellStyle name="Comma [0] 2 218" xfId="14636" hidden="1" xr:uid="{00000000-0005-0000-0000-00002F390000}"/>
    <cellStyle name="Comma [0] 2 218" xfId="15826" hidden="1" xr:uid="{00000000-0005-0000-0000-0000D53D0000}"/>
    <cellStyle name="Comma [0] 2 218" xfId="15827" hidden="1" xr:uid="{00000000-0005-0000-0000-0000D63D0000}"/>
    <cellStyle name="Comma [0] 2 218" xfId="15832" hidden="1" xr:uid="{00000000-0005-0000-0000-0000DB3D0000}"/>
    <cellStyle name="Comma [0] 2 218" xfId="15834" hidden="1" xr:uid="{00000000-0005-0000-0000-0000DD3D0000}"/>
    <cellStyle name="Comma [0] 2 218" xfId="15836" hidden="1" xr:uid="{00000000-0005-0000-0000-0000DF3D0000}"/>
    <cellStyle name="Comma [0] 2 218" xfId="15839" hidden="1" xr:uid="{00000000-0005-0000-0000-0000E23D0000}"/>
    <cellStyle name="Comma [0] 2 218" xfId="15842" hidden="1" xr:uid="{00000000-0005-0000-0000-0000E53D0000}"/>
    <cellStyle name="Comma [0] 2 218" xfId="15843" hidden="1" xr:uid="{00000000-0005-0000-0000-0000E63D0000}"/>
    <cellStyle name="Comma [0] 2 218" xfId="15847" hidden="1" xr:uid="{00000000-0005-0000-0000-0000EA3D0000}"/>
    <cellStyle name="Comma [0] 2 218" xfId="15848" hidden="1" xr:uid="{00000000-0005-0000-0000-0000EB3D0000}"/>
    <cellStyle name="Comma [0] 2 218" xfId="15852" hidden="1" xr:uid="{00000000-0005-0000-0000-0000EF3D0000}"/>
    <cellStyle name="Comma [0] 2 218" xfId="15854" hidden="1" xr:uid="{00000000-0005-0000-0000-0000F13D0000}"/>
    <cellStyle name="Comma [0] 2 218" xfId="15855" hidden="1" xr:uid="{00000000-0005-0000-0000-0000F23D0000}"/>
    <cellStyle name="Comma [0] 2 218" xfId="15859" hidden="1" xr:uid="{00000000-0005-0000-0000-0000F63D0000}"/>
    <cellStyle name="Comma [0] 2 218" xfId="15861" hidden="1" xr:uid="{00000000-0005-0000-0000-0000F83D0000}"/>
    <cellStyle name="Comma [0] 2 218" xfId="15862" hidden="1" xr:uid="{00000000-0005-0000-0000-0000F93D0000}"/>
    <cellStyle name="Comma [0] 2 218" xfId="15866" hidden="1" xr:uid="{00000000-0005-0000-0000-0000FD3D0000}"/>
    <cellStyle name="Comma [0] 2 218" xfId="15867" hidden="1" xr:uid="{00000000-0005-0000-0000-0000FE3D0000}"/>
    <cellStyle name="Comma [0] 2 218" xfId="15872" hidden="1" xr:uid="{00000000-0005-0000-0000-0000033E0000}"/>
    <cellStyle name="Comma [0] 2 218" xfId="15874" hidden="1" xr:uid="{00000000-0005-0000-0000-0000053E0000}"/>
    <cellStyle name="Comma [0] 2 218" xfId="15877" hidden="1" xr:uid="{00000000-0005-0000-0000-0000083E0000}"/>
    <cellStyle name="Comma [0] 2 218" xfId="15880" hidden="1" xr:uid="{00000000-0005-0000-0000-00000B3E0000}"/>
    <cellStyle name="Comma [0] 2 218" xfId="15882" hidden="1" xr:uid="{00000000-0005-0000-0000-00000D3E0000}"/>
    <cellStyle name="Comma [0] 2 218" xfId="15886" hidden="1" xr:uid="{00000000-0005-0000-0000-0000113E0000}"/>
    <cellStyle name="Comma [0] 2 218" xfId="15887" hidden="1" xr:uid="{00000000-0005-0000-0000-0000123E0000}"/>
    <cellStyle name="Comma [0] 2 218" xfId="15891" hidden="1" xr:uid="{00000000-0005-0000-0000-0000163E0000}"/>
    <cellStyle name="Comma [0] 2 218" xfId="15892" hidden="1" xr:uid="{00000000-0005-0000-0000-0000173E0000}"/>
    <cellStyle name="Comma [0] 2 218" xfId="15896" hidden="1" xr:uid="{00000000-0005-0000-0000-00001B3E0000}"/>
    <cellStyle name="Comma [0] 2 218" xfId="15899" hidden="1" xr:uid="{00000000-0005-0000-0000-00001E3E0000}"/>
    <cellStyle name="Comma [0] 2 218" xfId="15900" hidden="1" xr:uid="{00000000-0005-0000-0000-00001F3E0000}"/>
    <cellStyle name="Comma [0] 2 218" xfId="15904" hidden="1" xr:uid="{00000000-0005-0000-0000-0000233E0000}"/>
    <cellStyle name="Comma [0] 2 218" xfId="15905" hidden="1" xr:uid="{00000000-0005-0000-0000-0000243E0000}"/>
    <cellStyle name="Comma [0] 2 218" xfId="15910" hidden="1" xr:uid="{00000000-0005-0000-0000-0000293E0000}"/>
    <cellStyle name="Comma [0] 2 218" xfId="15911" hidden="1" xr:uid="{00000000-0005-0000-0000-00002A3E0000}"/>
    <cellStyle name="Comma [0] 2 218" xfId="15915" hidden="1" xr:uid="{00000000-0005-0000-0000-00002E3E0000}"/>
    <cellStyle name="Comma [0] 2 218" xfId="15918" hidden="1" xr:uid="{00000000-0005-0000-0000-0000313E0000}"/>
    <cellStyle name="Comma [0] 2 218" xfId="15919" hidden="1" xr:uid="{00000000-0005-0000-0000-0000323E0000}"/>
    <cellStyle name="Comma [0] 2 218" xfId="15923" hidden="1" xr:uid="{00000000-0005-0000-0000-0000363E0000}"/>
    <cellStyle name="Comma [0] 2 218" xfId="15925" hidden="1" xr:uid="{00000000-0005-0000-0000-0000383E0000}"/>
    <cellStyle name="Comma [0] 2 218" xfId="15926" hidden="1" xr:uid="{00000000-0005-0000-0000-0000393E0000}"/>
    <cellStyle name="Comma [0] 2 218" xfId="15930" hidden="1" xr:uid="{00000000-0005-0000-0000-00003D3E0000}"/>
    <cellStyle name="Comma [0] 2 218" xfId="15931" hidden="1" xr:uid="{00000000-0005-0000-0000-00003E3E0000}"/>
    <cellStyle name="Comma [0] 2 218" xfId="15935" hidden="1" xr:uid="{00000000-0005-0000-0000-0000423E0000}"/>
    <cellStyle name="Comma [0] 2 218" xfId="15937" hidden="1" xr:uid="{00000000-0005-0000-0000-0000443E0000}"/>
    <cellStyle name="Comma [0] 2 218" xfId="15938" hidden="1" xr:uid="{00000000-0005-0000-0000-0000453E0000}"/>
    <cellStyle name="Comma [0] 2 218" xfId="15942" hidden="1" xr:uid="{00000000-0005-0000-0000-0000493E0000}"/>
    <cellStyle name="Comma [0] 2 218" xfId="15945" hidden="1" xr:uid="{00000000-0005-0000-0000-00004C3E0000}"/>
    <cellStyle name="Comma [0] 2 218" xfId="15946" hidden="1" xr:uid="{00000000-0005-0000-0000-00004D3E0000}"/>
    <cellStyle name="Comma [0] 2 218" xfId="15950" hidden="1" xr:uid="{00000000-0005-0000-0000-0000513E0000}"/>
    <cellStyle name="Comma [0] 2 218" xfId="15951" hidden="1" xr:uid="{00000000-0005-0000-0000-0000523E0000}"/>
    <cellStyle name="Comma [0] 2 218" xfId="15957" hidden="1" xr:uid="{00000000-0005-0000-0000-0000583E0000}"/>
    <cellStyle name="Comma [0] 2 218" xfId="15958" hidden="1" xr:uid="{00000000-0005-0000-0000-0000593E0000}"/>
    <cellStyle name="Comma [0] 2 218" xfId="15961" hidden="1" xr:uid="{00000000-0005-0000-0000-00005C3E0000}"/>
    <cellStyle name="Comma [0] 2 218" xfId="15965" hidden="1" xr:uid="{00000000-0005-0000-0000-0000603E0000}"/>
    <cellStyle name="Comma [0] 2 218" xfId="15966" hidden="1" xr:uid="{00000000-0005-0000-0000-0000613E0000}"/>
    <cellStyle name="Comma [0] 2 218" xfId="15970" hidden="1" xr:uid="{00000000-0005-0000-0000-0000653E0000}"/>
    <cellStyle name="Comma [0] 2 218" xfId="15971" hidden="1" xr:uid="{00000000-0005-0000-0000-0000663E0000}"/>
    <cellStyle name="Comma [0] 2 218" xfId="15975" hidden="1" xr:uid="{00000000-0005-0000-0000-00006A3E0000}"/>
    <cellStyle name="Comma [0] 2 218" xfId="15976" hidden="1" xr:uid="{00000000-0005-0000-0000-00006B3E0000}"/>
    <cellStyle name="Comma [0] 2 218" xfId="15980" hidden="1" xr:uid="{00000000-0005-0000-0000-00006F3E0000}"/>
    <cellStyle name="Comma [0] 2 218" xfId="15983" hidden="1" xr:uid="{00000000-0005-0000-0000-0000723E0000}"/>
    <cellStyle name="Comma [0] 2 218" xfId="15984" hidden="1" xr:uid="{00000000-0005-0000-0000-0000733E0000}"/>
    <cellStyle name="Comma [0] 2 218" xfId="15987" hidden="1" xr:uid="{00000000-0005-0000-0000-0000763E0000}"/>
    <cellStyle name="Comma [0] 2 218" xfId="15989" hidden="1" xr:uid="{00000000-0005-0000-0000-0000783E0000}"/>
    <cellStyle name="Comma [0] 2 218" xfId="15993" hidden="1" xr:uid="{00000000-0005-0000-0000-00007C3E0000}"/>
    <cellStyle name="Comma [0] 2 218" xfId="15995" hidden="1" xr:uid="{00000000-0005-0000-0000-00007E3E0000}"/>
    <cellStyle name="Comma [0] 2 218" xfId="15999" hidden="1" xr:uid="{00000000-0005-0000-0000-0000823E0000}"/>
    <cellStyle name="Comma [0] 2 218" xfId="16001" hidden="1" xr:uid="{00000000-0005-0000-0000-0000843E0000}"/>
    <cellStyle name="Comma [0] 2 218" xfId="16003" hidden="1" xr:uid="{00000000-0005-0000-0000-0000863E0000}"/>
    <cellStyle name="Comma [0] 2 218" xfId="16006" hidden="1" xr:uid="{00000000-0005-0000-0000-0000893E0000}"/>
    <cellStyle name="Comma [0] 2 218" xfId="16008" hidden="1" xr:uid="{00000000-0005-0000-0000-00008B3E0000}"/>
    <cellStyle name="Comma [0] 2 218" xfId="16010" hidden="1" xr:uid="{00000000-0005-0000-0000-00008D3E0000}"/>
    <cellStyle name="Comma [0] 2 218" xfId="16013" hidden="1" xr:uid="{00000000-0005-0000-0000-0000903E0000}"/>
    <cellStyle name="Comma [0] 2 218" xfId="16015" hidden="1" xr:uid="{00000000-0005-0000-0000-0000923E0000}"/>
    <cellStyle name="Comma [0] 2 218" xfId="16019" hidden="1" xr:uid="{00000000-0005-0000-0000-0000963E0000}"/>
    <cellStyle name="Comma [0] 2 218" xfId="16020" hidden="1" xr:uid="{00000000-0005-0000-0000-0000973E0000}"/>
    <cellStyle name="Comma [0] 2 218" xfId="16022" hidden="1" xr:uid="{00000000-0005-0000-0000-0000993E0000}"/>
    <cellStyle name="Comma [0] 2 218" xfId="16026" hidden="1" xr:uid="{00000000-0005-0000-0000-00009D3E0000}"/>
    <cellStyle name="Comma [0] 2 218" xfId="16028" hidden="1" xr:uid="{00000000-0005-0000-0000-00009F3E0000}"/>
    <cellStyle name="Comma [0] 2 218" xfId="16030" hidden="1" xr:uid="{00000000-0005-0000-0000-0000A13E0000}"/>
    <cellStyle name="Comma [0] 2 218" xfId="16033" hidden="1" xr:uid="{00000000-0005-0000-0000-0000A43E0000}"/>
    <cellStyle name="Comma [0] 2 218" xfId="16035" hidden="1" xr:uid="{00000000-0005-0000-0000-0000A63E0000}"/>
    <cellStyle name="Comma [0] 2 218" xfId="16040" hidden="1" xr:uid="{00000000-0005-0000-0000-0000AB3E0000}"/>
    <cellStyle name="Comma [0] 2 218" xfId="16042" hidden="1" xr:uid="{00000000-0005-0000-0000-0000AD3E0000}"/>
    <cellStyle name="Comma [0] 2 218" xfId="16046" hidden="1" xr:uid="{00000000-0005-0000-0000-0000B13E0000}"/>
    <cellStyle name="Comma [0] 2 218" xfId="16048" hidden="1" xr:uid="{00000000-0005-0000-0000-0000B33E0000}"/>
    <cellStyle name="Comma [0] 2 218" xfId="16051" hidden="1" xr:uid="{00000000-0005-0000-0000-0000B63E0000}"/>
    <cellStyle name="Comma [0] 2 218" xfId="16054" hidden="1" xr:uid="{00000000-0005-0000-0000-0000B93E0000}"/>
    <cellStyle name="Comma [0] 2 218" xfId="16056" hidden="1" xr:uid="{00000000-0005-0000-0000-0000BB3E0000}"/>
    <cellStyle name="Comma [0] 2 218" xfId="16059" hidden="1" xr:uid="{00000000-0005-0000-0000-0000BE3E0000}"/>
    <cellStyle name="Comma [0] 2 218" xfId="16061" hidden="1" xr:uid="{00000000-0005-0000-0000-0000C03E0000}"/>
    <cellStyle name="Comma [0] 2 218" xfId="16064" hidden="1" xr:uid="{00000000-0005-0000-0000-0000C33E0000}"/>
    <cellStyle name="Comma [0] 2 218" xfId="16067" hidden="1" xr:uid="{00000000-0005-0000-0000-0000C63E0000}"/>
    <cellStyle name="Comma [0] 2 218" xfId="16069" hidden="1" xr:uid="{00000000-0005-0000-0000-0000C83E0000}"/>
    <cellStyle name="Comma [0] 2 218" xfId="16072" hidden="1" xr:uid="{00000000-0005-0000-0000-0000CB3E0000}"/>
    <cellStyle name="Comma [0] 2 218" xfId="16073" hidden="1" xr:uid="{00000000-0005-0000-0000-0000CC3E0000}"/>
    <cellStyle name="Comma [0] 2 218" xfId="16078" hidden="1" xr:uid="{00000000-0005-0000-0000-0000D13E0000}"/>
    <cellStyle name="Comma [0] 2 218" xfId="16080" hidden="1" xr:uid="{00000000-0005-0000-0000-0000D33E0000}"/>
    <cellStyle name="Comma [0] 2 218" xfId="16083" hidden="1" xr:uid="{00000000-0005-0000-0000-0000D63E0000}"/>
    <cellStyle name="Comma [0] 2 218" xfId="16086" hidden="1" xr:uid="{00000000-0005-0000-0000-0000D93E0000}"/>
    <cellStyle name="Comma [0] 2 218" xfId="16088" hidden="1" xr:uid="{00000000-0005-0000-0000-0000DB3E0000}"/>
    <cellStyle name="Comma [0] 2 218" xfId="16091" hidden="1" xr:uid="{00000000-0005-0000-0000-0000DE3E0000}"/>
    <cellStyle name="Comma [0] 2 218" xfId="16093" hidden="1" xr:uid="{00000000-0005-0000-0000-0000E03E0000}"/>
    <cellStyle name="Comma [0] 2 218" xfId="16095" hidden="1" xr:uid="{00000000-0005-0000-0000-0000E23E0000}"/>
    <cellStyle name="Comma [0] 2 218" xfId="16098" hidden="1" xr:uid="{00000000-0005-0000-0000-0000E53E0000}"/>
    <cellStyle name="Comma [0] 2 218" xfId="16100" hidden="1" xr:uid="{00000000-0005-0000-0000-0000E73E0000}"/>
    <cellStyle name="Comma [0] 2 218" xfId="16104" hidden="1" xr:uid="{00000000-0005-0000-0000-0000EB3E0000}"/>
    <cellStyle name="Comma [0] 2 218" xfId="16105" hidden="1" xr:uid="{00000000-0005-0000-0000-0000EC3E0000}"/>
    <cellStyle name="Comma [0] 2 218" xfId="16107" hidden="1" xr:uid="{00000000-0005-0000-0000-0000EE3E0000}"/>
    <cellStyle name="Comma [0] 2 218" xfId="16111" hidden="1" xr:uid="{00000000-0005-0000-0000-0000F23E0000}"/>
    <cellStyle name="Comma [0] 2 218" xfId="16113" hidden="1" xr:uid="{00000000-0005-0000-0000-0000F43E0000}"/>
    <cellStyle name="Comma [0] 2 218" xfId="16115" hidden="1" xr:uid="{00000000-0005-0000-0000-0000F63E0000}"/>
    <cellStyle name="Comma [0] 2 218" xfId="16118" hidden="1" xr:uid="{00000000-0005-0000-0000-0000F93E0000}"/>
    <cellStyle name="Comma [0] 2 218" xfId="16120" hidden="1" xr:uid="{00000000-0005-0000-0000-0000FB3E0000}"/>
    <cellStyle name="Comma [0] 2 218" xfId="16125" hidden="1" xr:uid="{00000000-0005-0000-0000-0000003F0000}"/>
    <cellStyle name="Comma [0] 2 218" xfId="16126" hidden="1" xr:uid="{00000000-0005-0000-0000-0000013F0000}"/>
    <cellStyle name="Comma [0] 2 218" xfId="16130" hidden="1" xr:uid="{00000000-0005-0000-0000-0000053F0000}"/>
    <cellStyle name="Comma [0] 2 218" xfId="16133" hidden="1" xr:uid="{00000000-0005-0000-0000-0000083F0000}"/>
    <cellStyle name="Comma [0] 2 218" xfId="16135" hidden="1" xr:uid="{00000000-0005-0000-0000-00000A3F0000}"/>
    <cellStyle name="Comma [0] 2 218" xfId="16138" hidden="1" xr:uid="{00000000-0005-0000-0000-00000D3F0000}"/>
    <cellStyle name="Comma [0] 2 218" xfId="16139" hidden="1" xr:uid="{00000000-0005-0000-0000-00000E3F0000}"/>
    <cellStyle name="Comma [0] 2 218" xfId="16143" hidden="1" xr:uid="{00000000-0005-0000-0000-0000123F0000}"/>
    <cellStyle name="Comma [0] 2 218" xfId="16144" hidden="1" xr:uid="{00000000-0005-0000-0000-0000133F0000}"/>
    <cellStyle name="Comma [0] 2 218" xfId="16148" hidden="1" xr:uid="{00000000-0005-0000-0000-0000173F0000}"/>
    <cellStyle name="Comma [0] 2 218" xfId="16151" hidden="1" xr:uid="{00000000-0005-0000-0000-00001A3F0000}"/>
    <cellStyle name="Comma [0] 2 218" xfId="16152" hidden="1" xr:uid="{00000000-0005-0000-0000-00001B3F0000}"/>
    <cellStyle name="Comma [0] 2 218" xfId="16156" hidden="1" xr:uid="{00000000-0005-0000-0000-00001F3F0000}"/>
    <cellStyle name="Comma [0] 2 218" xfId="16157" hidden="1" xr:uid="{00000000-0005-0000-0000-0000203F0000}"/>
    <cellStyle name="Comma [0] 2 218" xfId="16162" hidden="1" xr:uid="{00000000-0005-0000-0000-0000253F0000}"/>
    <cellStyle name="Comma [0] 2 218" xfId="16164" hidden="1" xr:uid="{00000000-0005-0000-0000-0000273F0000}"/>
    <cellStyle name="Comma [0] 2 218" xfId="16165" hidden="1" xr:uid="{00000000-0005-0000-0000-0000283F0000}"/>
    <cellStyle name="Comma [0] 2 218" xfId="16168" hidden="1" xr:uid="{00000000-0005-0000-0000-00002B3F0000}"/>
    <cellStyle name="Comma [0] 2 218" xfId="16171" hidden="1" xr:uid="{00000000-0005-0000-0000-00002E3F0000}"/>
    <cellStyle name="Comma [0] 2 218" xfId="16172" hidden="1" xr:uid="{00000000-0005-0000-0000-00002F3F0000}"/>
    <cellStyle name="Comma [0] 2 218" xfId="16176" hidden="1" xr:uid="{00000000-0005-0000-0000-0000333F0000}"/>
    <cellStyle name="Comma [0] 2 218" xfId="16178" hidden="1" xr:uid="{00000000-0005-0000-0000-0000353F0000}"/>
    <cellStyle name="Comma [0] 2 218" xfId="16180" hidden="1" xr:uid="{00000000-0005-0000-0000-0000373F0000}"/>
    <cellStyle name="Comma [0] 2 218" xfId="16183" hidden="1" xr:uid="{00000000-0005-0000-0000-00003A3F0000}"/>
    <cellStyle name="Comma [0] 2 218" xfId="16185" hidden="1" xr:uid="{00000000-0005-0000-0000-00003C3F0000}"/>
    <cellStyle name="Comma [0] 2 218" xfId="16189" hidden="1" xr:uid="{00000000-0005-0000-0000-0000403F0000}"/>
    <cellStyle name="Comma [0] 2 218" xfId="16190" hidden="1" xr:uid="{00000000-0005-0000-0000-0000413F0000}"/>
    <cellStyle name="Comma [0] 2 218" xfId="16192" hidden="1" xr:uid="{00000000-0005-0000-0000-0000433F0000}"/>
    <cellStyle name="Comma [0] 2 218" xfId="16196" hidden="1" xr:uid="{00000000-0005-0000-0000-0000473F0000}"/>
    <cellStyle name="Comma [0] 2 218" xfId="16198" hidden="1" xr:uid="{00000000-0005-0000-0000-0000493F0000}"/>
    <cellStyle name="Comma [0] 2 218" xfId="16200" hidden="1" xr:uid="{00000000-0005-0000-0000-00004B3F0000}"/>
    <cellStyle name="Comma [0] 2 218" xfId="16203" hidden="1" xr:uid="{00000000-0005-0000-0000-00004E3F0000}"/>
    <cellStyle name="Comma [0] 2 218" xfId="16205" hidden="1" xr:uid="{00000000-0005-0000-0000-0000503F0000}"/>
    <cellStyle name="Comma [0] 2 218" xfId="16210" hidden="1" xr:uid="{00000000-0005-0000-0000-0000553F0000}"/>
    <cellStyle name="Comma [0] 2 218" xfId="16211" hidden="1" xr:uid="{00000000-0005-0000-0000-0000563F0000}"/>
    <cellStyle name="Comma [0] 2 218" xfId="16215" hidden="1" xr:uid="{00000000-0005-0000-0000-00005A3F0000}"/>
    <cellStyle name="Comma [0] 2 218" xfId="16218" hidden="1" xr:uid="{00000000-0005-0000-0000-00005D3F0000}"/>
    <cellStyle name="Comma [0] 2 218" xfId="16220" hidden="1" xr:uid="{00000000-0005-0000-0000-00005F3F0000}"/>
    <cellStyle name="Comma [0] 2 218" xfId="16223" hidden="1" xr:uid="{00000000-0005-0000-0000-0000623F0000}"/>
    <cellStyle name="Comma [0] 2 218" xfId="16224" hidden="1" xr:uid="{00000000-0005-0000-0000-0000633F0000}"/>
    <cellStyle name="Comma [0] 2 218" xfId="16228" hidden="1" xr:uid="{00000000-0005-0000-0000-0000673F0000}"/>
    <cellStyle name="Comma [0] 2 218" xfId="16231" hidden="1" xr:uid="{00000000-0005-0000-0000-00006A3F0000}"/>
    <cellStyle name="Comma [0] 2 218" xfId="16234" hidden="1" xr:uid="{00000000-0005-0000-0000-00006D3F0000}"/>
    <cellStyle name="Comma [0] 2 218" xfId="16236" hidden="1" xr:uid="{00000000-0005-0000-0000-00006F3F0000}"/>
    <cellStyle name="Comma [0] 2 218" xfId="16239" hidden="1" xr:uid="{00000000-0005-0000-0000-0000723F0000}"/>
    <cellStyle name="Comma [0] 2 218" xfId="16241" hidden="1" xr:uid="{00000000-0005-0000-0000-0000743F0000}"/>
    <cellStyle name="Comma [0] 2 218" xfId="16245" hidden="1" xr:uid="{00000000-0005-0000-0000-0000783F0000}"/>
    <cellStyle name="Comma [0] 2 218" xfId="16247" hidden="1" xr:uid="{00000000-0005-0000-0000-00007A3F0000}"/>
    <cellStyle name="Comma [0] 2 218" xfId="16250" hidden="1" xr:uid="{00000000-0005-0000-0000-00007D3F0000}"/>
    <cellStyle name="Comma [0] 2 218" xfId="16252" hidden="1" xr:uid="{00000000-0005-0000-0000-00007F3F0000}"/>
    <cellStyle name="Comma [0] 2 218" xfId="16255" hidden="1" xr:uid="{00000000-0005-0000-0000-0000823F0000}"/>
    <cellStyle name="Comma [0] 2 218" xfId="16258" hidden="1" xr:uid="{00000000-0005-0000-0000-0000853F0000}"/>
    <cellStyle name="Comma [0] 2 218" xfId="16260" hidden="1" xr:uid="{00000000-0005-0000-0000-0000873F0000}"/>
    <cellStyle name="Comma [0] 2 218" xfId="16262" hidden="1" xr:uid="{00000000-0005-0000-0000-0000893F0000}"/>
    <cellStyle name="Comma [0] 2 218" xfId="16265" hidden="1" xr:uid="{00000000-0005-0000-0000-00008C3F0000}"/>
    <cellStyle name="Comma [0] 2 218" xfId="16267" hidden="1" xr:uid="{00000000-0005-0000-0000-00008E3F0000}"/>
    <cellStyle name="Comma [0] 2 218" xfId="16270" hidden="1" xr:uid="{00000000-0005-0000-0000-0000913F0000}"/>
    <cellStyle name="Comma [0] 2 218" xfId="16272" hidden="1" xr:uid="{00000000-0005-0000-0000-0000933F0000}"/>
    <cellStyle name="Comma [0] 2 218" xfId="16274" hidden="1" xr:uid="{00000000-0005-0000-0000-0000953F0000}"/>
    <cellStyle name="Comma [0] 2 218" xfId="16277" hidden="1" xr:uid="{00000000-0005-0000-0000-0000983F0000}"/>
    <cellStyle name="Comma [0] 2 218" xfId="16280" hidden="1" xr:uid="{00000000-0005-0000-0000-00009B3F0000}"/>
    <cellStyle name="Comma [0] 2 218" xfId="16282" hidden="1" xr:uid="{00000000-0005-0000-0000-00009D3F0000}"/>
    <cellStyle name="Comma [0] 2 218" xfId="16285" hidden="1" xr:uid="{00000000-0005-0000-0000-0000A03F0000}"/>
    <cellStyle name="Comma [0] 2 218" xfId="16287" hidden="1" xr:uid="{00000000-0005-0000-0000-0000A23F0000}"/>
    <cellStyle name="Comma [0] 2 218" xfId="16291" hidden="1" xr:uid="{00000000-0005-0000-0000-0000A63F0000}"/>
    <cellStyle name="Comma [0] 2 218" xfId="16293" hidden="1" xr:uid="{00000000-0005-0000-0000-0000A83F0000}"/>
    <cellStyle name="Comma [0] 2 218" xfId="16296" hidden="1" xr:uid="{00000000-0005-0000-0000-0000AB3F0000}"/>
    <cellStyle name="Comma [0] 2 218" xfId="16299" hidden="1" xr:uid="{00000000-0005-0000-0000-0000AE3F0000}"/>
    <cellStyle name="Comma [0] 2 218" xfId="16302" hidden="1" xr:uid="{00000000-0005-0000-0000-0000B13F0000}"/>
    <cellStyle name="Comma [0] 2 218" xfId="16305" hidden="1" xr:uid="{00000000-0005-0000-0000-0000B43F0000}"/>
    <cellStyle name="Comma [0] 2 218" xfId="16307" hidden="1" xr:uid="{00000000-0005-0000-0000-0000B63F0000}"/>
    <cellStyle name="Comma [0] 2 218" xfId="16310" hidden="1" xr:uid="{00000000-0005-0000-0000-0000B93F0000}"/>
    <cellStyle name="Comma [0] 2 218" xfId="16312" hidden="1" xr:uid="{00000000-0005-0000-0000-0000BB3F0000}"/>
    <cellStyle name="Comma [0] 2 218" xfId="16314" hidden="1" xr:uid="{00000000-0005-0000-0000-0000BD3F0000}"/>
    <cellStyle name="Comma [0] 2 218" xfId="16317" hidden="1" xr:uid="{00000000-0005-0000-0000-0000C03F0000}"/>
    <cellStyle name="Comma [0] 2 218" xfId="16319" hidden="1" xr:uid="{00000000-0005-0000-0000-0000C23F0000}"/>
    <cellStyle name="Comma [0] 2 218" xfId="16323" hidden="1" xr:uid="{00000000-0005-0000-0000-0000C63F0000}"/>
    <cellStyle name="Comma [0] 2 218" xfId="16325" hidden="1" xr:uid="{00000000-0005-0000-0000-0000C83F0000}"/>
    <cellStyle name="Comma [0] 2 218" xfId="16328" hidden="1" xr:uid="{00000000-0005-0000-0000-0000CB3F0000}"/>
    <cellStyle name="Comma [0] 2 218" xfId="16330" hidden="1" xr:uid="{00000000-0005-0000-0000-0000CD3F0000}"/>
    <cellStyle name="Comma [0] 2 218" xfId="16333" hidden="1" xr:uid="{00000000-0005-0000-0000-0000D03F0000}"/>
    <cellStyle name="Comma [0] 2 218" xfId="16336" hidden="1" xr:uid="{00000000-0005-0000-0000-0000D33F0000}"/>
    <cellStyle name="Comma [0] 2 218" xfId="16338" hidden="1" xr:uid="{00000000-0005-0000-0000-0000D53F0000}"/>
    <cellStyle name="Comma [0] 2 218" xfId="16341" hidden="1" xr:uid="{00000000-0005-0000-0000-0000D83F0000}"/>
    <cellStyle name="Comma [0] 2 218" xfId="16344" hidden="1" xr:uid="{00000000-0005-0000-0000-0000DB3F0000}"/>
    <cellStyle name="Comma [0] 2 218" xfId="16346" hidden="1" xr:uid="{00000000-0005-0000-0000-0000DD3F0000}"/>
    <cellStyle name="Comma [0] 2 218" xfId="16349" hidden="1" xr:uid="{00000000-0005-0000-0000-0000E03F0000}"/>
    <cellStyle name="Comma [0] 2 218" xfId="16351" hidden="1" xr:uid="{00000000-0005-0000-0000-0000E23F0000}"/>
    <cellStyle name="Comma [0] 2 218" xfId="16354" hidden="1" xr:uid="{00000000-0005-0000-0000-0000E53F0000}"/>
    <cellStyle name="Comma [0] 2 218" xfId="16356" hidden="1" xr:uid="{00000000-0005-0000-0000-0000E73F0000}"/>
    <cellStyle name="Comma [0] 2 218" xfId="16359" hidden="1" xr:uid="{00000000-0005-0000-0000-0000EA3F0000}"/>
    <cellStyle name="Comma [0] 2 218" xfId="16362" hidden="1" xr:uid="{00000000-0005-0000-0000-0000ED3F0000}"/>
    <cellStyle name="Comma [0] 2 218" xfId="16364" hidden="1" xr:uid="{00000000-0005-0000-0000-0000EF3F0000}"/>
    <cellStyle name="Comma [0] 2 218" xfId="16367" hidden="1" xr:uid="{00000000-0005-0000-0000-0000F23F0000}"/>
    <cellStyle name="Comma [0] 2 218" xfId="16369" hidden="1" xr:uid="{00000000-0005-0000-0000-0000F43F0000}"/>
    <cellStyle name="Comma [0] 2 218" xfId="16374" hidden="1" xr:uid="{00000000-0005-0000-0000-0000F93F0000}"/>
    <cellStyle name="Comma [0] 2 218" xfId="16375" hidden="1" xr:uid="{00000000-0005-0000-0000-0000FA3F0000}"/>
    <cellStyle name="Comma [0] 2 218" xfId="16379" hidden="1" xr:uid="{00000000-0005-0000-0000-0000FE3F0000}"/>
    <cellStyle name="Comma [0] 2 218" xfId="16381" hidden="1" xr:uid="{00000000-0005-0000-0000-000000400000}"/>
    <cellStyle name="Comma [0] 2 218" xfId="16383" hidden="1" xr:uid="{00000000-0005-0000-0000-000002400000}"/>
    <cellStyle name="Comma [0] 2 218" xfId="16387" hidden="1" xr:uid="{00000000-0005-0000-0000-000006400000}"/>
    <cellStyle name="Comma [0] 2 218" xfId="16389" hidden="1" xr:uid="{00000000-0005-0000-0000-000008400000}"/>
    <cellStyle name="Comma [0] 2 218" xfId="17576" hidden="1" xr:uid="{00000000-0005-0000-0000-0000AB440000}"/>
    <cellStyle name="Comma [0] 2 218" xfId="17577" hidden="1" xr:uid="{00000000-0005-0000-0000-0000AC440000}"/>
    <cellStyle name="Comma [0] 2 218" xfId="17582" hidden="1" xr:uid="{00000000-0005-0000-0000-0000B1440000}"/>
    <cellStyle name="Comma [0] 2 218" xfId="17584" hidden="1" xr:uid="{00000000-0005-0000-0000-0000B3440000}"/>
    <cellStyle name="Comma [0] 2 218" xfId="17586" hidden="1" xr:uid="{00000000-0005-0000-0000-0000B5440000}"/>
    <cellStyle name="Comma [0] 2 218" xfId="17589" hidden="1" xr:uid="{00000000-0005-0000-0000-0000B8440000}"/>
    <cellStyle name="Comma [0] 2 218" xfId="17592" hidden="1" xr:uid="{00000000-0005-0000-0000-0000BB440000}"/>
    <cellStyle name="Comma [0] 2 218" xfId="17593" hidden="1" xr:uid="{00000000-0005-0000-0000-0000BC440000}"/>
    <cellStyle name="Comma [0] 2 218" xfId="17597" hidden="1" xr:uid="{00000000-0005-0000-0000-0000C0440000}"/>
    <cellStyle name="Comma [0] 2 218" xfId="17598" hidden="1" xr:uid="{00000000-0005-0000-0000-0000C1440000}"/>
    <cellStyle name="Comma [0] 2 218" xfId="17602" hidden="1" xr:uid="{00000000-0005-0000-0000-0000C5440000}"/>
    <cellStyle name="Comma [0] 2 218" xfId="17604" hidden="1" xr:uid="{00000000-0005-0000-0000-0000C7440000}"/>
    <cellStyle name="Comma [0] 2 218" xfId="17605" hidden="1" xr:uid="{00000000-0005-0000-0000-0000C8440000}"/>
    <cellStyle name="Comma [0] 2 218" xfId="17609" hidden="1" xr:uid="{00000000-0005-0000-0000-0000CC440000}"/>
    <cellStyle name="Comma [0] 2 218" xfId="17611" hidden="1" xr:uid="{00000000-0005-0000-0000-0000CE440000}"/>
    <cellStyle name="Comma [0] 2 218" xfId="17612" hidden="1" xr:uid="{00000000-0005-0000-0000-0000CF440000}"/>
    <cellStyle name="Comma [0] 2 218" xfId="17616" hidden="1" xr:uid="{00000000-0005-0000-0000-0000D3440000}"/>
    <cellStyle name="Comma [0] 2 218" xfId="17617" hidden="1" xr:uid="{00000000-0005-0000-0000-0000D4440000}"/>
    <cellStyle name="Comma [0] 2 218" xfId="17622" hidden="1" xr:uid="{00000000-0005-0000-0000-0000D9440000}"/>
    <cellStyle name="Comma [0] 2 218" xfId="17624" hidden="1" xr:uid="{00000000-0005-0000-0000-0000DB440000}"/>
    <cellStyle name="Comma [0] 2 218" xfId="17627" hidden="1" xr:uid="{00000000-0005-0000-0000-0000DE440000}"/>
    <cellStyle name="Comma [0] 2 218" xfId="17630" hidden="1" xr:uid="{00000000-0005-0000-0000-0000E1440000}"/>
    <cellStyle name="Comma [0] 2 218" xfId="17632" hidden="1" xr:uid="{00000000-0005-0000-0000-0000E3440000}"/>
    <cellStyle name="Comma [0] 2 218" xfId="17636" hidden="1" xr:uid="{00000000-0005-0000-0000-0000E7440000}"/>
    <cellStyle name="Comma [0] 2 218" xfId="17637" hidden="1" xr:uid="{00000000-0005-0000-0000-0000E8440000}"/>
    <cellStyle name="Comma [0] 2 218" xfId="17641" hidden="1" xr:uid="{00000000-0005-0000-0000-0000EC440000}"/>
    <cellStyle name="Comma [0] 2 218" xfId="17642" hidden="1" xr:uid="{00000000-0005-0000-0000-0000ED440000}"/>
    <cellStyle name="Comma [0] 2 218" xfId="17646" hidden="1" xr:uid="{00000000-0005-0000-0000-0000F1440000}"/>
    <cellStyle name="Comma [0] 2 218" xfId="17649" hidden="1" xr:uid="{00000000-0005-0000-0000-0000F4440000}"/>
    <cellStyle name="Comma [0] 2 218" xfId="17650" hidden="1" xr:uid="{00000000-0005-0000-0000-0000F5440000}"/>
    <cellStyle name="Comma [0] 2 218" xfId="17654" hidden="1" xr:uid="{00000000-0005-0000-0000-0000F9440000}"/>
    <cellStyle name="Comma [0] 2 218" xfId="17655" hidden="1" xr:uid="{00000000-0005-0000-0000-0000FA440000}"/>
    <cellStyle name="Comma [0] 2 218" xfId="17660" hidden="1" xr:uid="{00000000-0005-0000-0000-0000FF440000}"/>
    <cellStyle name="Comma [0] 2 218" xfId="17661" hidden="1" xr:uid="{00000000-0005-0000-0000-000000450000}"/>
    <cellStyle name="Comma [0] 2 218" xfId="17665" hidden="1" xr:uid="{00000000-0005-0000-0000-000004450000}"/>
    <cellStyle name="Comma [0] 2 218" xfId="17668" hidden="1" xr:uid="{00000000-0005-0000-0000-000007450000}"/>
    <cellStyle name="Comma [0] 2 218" xfId="17669" hidden="1" xr:uid="{00000000-0005-0000-0000-000008450000}"/>
    <cellStyle name="Comma [0] 2 218" xfId="17673" hidden="1" xr:uid="{00000000-0005-0000-0000-00000C450000}"/>
    <cellStyle name="Comma [0] 2 218" xfId="17675" hidden="1" xr:uid="{00000000-0005-0000-0000-00000E450000}"/>
    <cellStyle name="Comma [0] 2 218" xfId="17676" hidden="1" xr:uid="{00000000-0005-0000-0000-00000F450000}"/>
    <cellStyle name="Comma [0] 2 218" xfId="17680" hidden="1" xr:uid="{00000000-0005-0000-0000-000013450000}"/>
    <cellStyle name="Comma [0] 2 218" xfId="17681" hidden="1" xr:uid="{00000000-0005-0000-0000-000014450000}"/>
    <cellStyle name="Comma [0] 2 218" xfId="17685" hidden="1" xr:uid="{00000000-0005-0000-0000-000018450000}"/>
    <cellStyle name="Comma [0] 2 218" xfId="17687" hidden="1" xr:uid="{00000000-0005-0000-0000-00001A450000}"/>
    <cellStyle name="Comma [0] 2 218" xfId="17688" hidden="1" xr:uid="{00000000-0005-0000-0000-00001B450000}"/>
    <cellStyle name="Comma [0] 2 218" xfId="17692" hidden="1" xr:uid="{00000000-0005-0000-0000-00001F450000}"/>
    <cellStyle name="Comma [0] 2 218" xfId="17695" hidden="1" xr:uid="{00000000-0005-0000-0000-000022450000}"/>
    <cellStyle name="Comma [0] 2 218" xfId="17696" hidden="1" xr:uid="{00000000-0005-0000-0000-000023450000}"/>
    <cellStyle name="Comma [0] 2 218" xfId="17700" hidden="1" xr:uid="{00000000-0005-0000-0000-000027450000}"/>
    <cellStyle name="Comma [0] 2 218" xfId="17701" hidden="1" xr:uid="{00000000-0005-0000-0000-000028450000}"/>
    <cellStyle name="Comma [0] 2 218" xfId="17707" hidden="1" xr:uid="{00000000-0005-0000-0000-00002E450000}"/>
    <cellStyle name="Comma [0] 2 218" xfId="17708" hidden="1" xr:uid="{00000000-0005-0000-0000-00002F450000}"/>
    <cellStyle name="Comma [0] 2 218" xfId="17711" hidden="1" xr:uid="{00000000-0005-0000-0000-000032450000}"/>
    <cellStyle name="Comma [0] 2 218" xfId="17715" hidden="1" xr:uid="{00000000-0005-0000-0000-000036450000}"/>
    <cellStyle name="Comma [0] 2 218" xfId="17716" hidden="1" xr:uid="{00000000-0005-0000-0000-000037450000}"/>
    <cellStyle name="Comma [0] 2 218" xfId="17720" hidden="1" xr:uid="{00000000-0005-0000-0000-00003B450000}"/>
    <cellStyle name="Comma [0] 2 218" xfId="17721" hidden="1" xr:uid="{00000000-0005-0000-0000-00003C450000}"/>
    <cellStyle name="Comma [0] 2 218" xfId="17725" hidden="1" xr:uid="{00000000-0005-0000-0000-000040450000}"/>
    <cellStyle name="Comma [0] 2 218" xfId="17726" hidden="1" xr:uid="{00000000-0005-0000-0000-000041450000}"/>
    <cellStyle name="Comma [0] 2 218" xfId="17730" hidden="1" xr:uid="{00000000-0005-0000-0000-000045450000}"/>
    <cellStyle name="Comma [0] 2 218" xfId="17733" hidden="1" xr:uid="{00000000-0005-0000-0000-000048450000}"/>
    <cellStyle name="Comma [0] 2 218" xfId="17734" hidden="1" xr:uid="{00000000-0005-0000-0000-000049450000}"/>
    <cellStyle name="Comma [0] 2 218" xfId="17737" hidden="1" xr:uid="{00000000-0005-0000-0000-00004C450000}"/>
    <cellStyle name="Comma [0] 2 218" xfId="17739" hidden="1" xr:uid="{00000000-0005-0000-0000-00004E450000}"/>
    <cellStyle name="Comma [0] 2 218" xfId="17743" hidden="1" xr:uid="{00000000-0005-0000-0000-000052450000}"/>
    <cellStyle name="Comma [0] 2 218" xfId="17745" hidden="1" xr:uid="{00000000-0005-0000-0000-000054450000}"/>
    <cellStyle name="Comma [0] 2 218" xfId="17749" hidden="1" xr:uid="{00000000-0005-0000-0000-000058450000}"/>
    <cellStyle name="Comma [0] 2 218" xfId="17751" hidden="1" xr:uid="{00000000-0005-0000-0000-00005A450000}"/>
    <cellStyle name="Comma [0] 2 218" xfId="17753" hidden="1" xr:uid="{00000000-0005-0000-0000-00005C450000}"/>
    <cellStyle name="Comma [0] 2 218" xfId="17756" hidden="1" xr:uid="{00000000-0005-0000-0000-00005F450000}"/>
    <cellStyle name="Comma [0] 2 218" xfId="17758" hidden="1" xr:uid="{00000000-0005-0000-0000-000061450000}"/>
    <cellStyle name="Comma [0] 2 218" xfId="17760" hidden="1" xr:uid="{00000000-0005-0000-0000-000063450000}"/>
    <cellStyle name="Comma [0] 2 218" xfId="17763" hidden="1" xr:uid="{00000000-0005-0000-0000-000066450000}"/>
    <cellStyle name="Comma [0] 2 218" xfId="17765" hidden="1" xr:uid="{00000000-0005-0000-0000-000068450000}"/>
    <cellStyle name="Comma [0] 2 218" xfId="17769" hidden="1" xr:uid="{00000000-0005-0000-0000-00006C450000}"/>
    <cellStyle name="Comma [0] 2 218" xfId="17770" hidden="1" xr:uid="{00000000-0005-0000-0000-00006D450000}"/>
    <cellStyle name="Comma [0] 2 218" xfId="17772" hidden="1" xr:uid="{00000000-0005-0000-0000-00006F450000}"/>
    <cellStyle name="Comma [0] 2 218" xfId="17776" hidden="1" xr:uid="{00000000-0005-0000-0000-000073450000}"/>
    <cellStyle name="Comma [0] 2 218" xfId="17778" hidden="1" xr:uid="{00000000-0005-0000-0000-000075450000}"/>
    <cellStyle name="Comma [0] 2 218" xfId="17780" hidden="1" xr:uid="{00000000-0005-0000-0000-000077450000}"/>
    <cellStyle name="Comma [0] 2 218" xfId="17783" hidden="1" xr:uid="{00000000-0005-0000-0000-00007A450000}"/>
    <cellStyle name="Comma [0] 2 218" xfId="17785" hidden="1" xr:uid="{00000000-0005-0000-0000-00007C450000}"/>
    <cellStyle name="Comma [0] 2 218" xfId="17790" hidden="1" xr:uid="{00000000-0005-0000-0000-000081450000}"/>
    <cellStyle name="Comma [0] 2 218" xfId="17792" hidden="1" xr:uid="{00000000-0005-0000-0000-000083450000}"/>
    <cellStyle name="Comma [0] 2 218" xfId="17796" hidden="1" xr:uid="{00000000-0005-0000-0000-000087450000}"/>
    <cellStyle name="Comma [0] 2 218" xfId="17798" hidden="1" xr:uid="{00000000-0005-0000-0000-000089450000}"/>
    <cellStyle name="Comma [0] 2 218" xfId="17801" hidden="1" xr:uid="{00000000-0005-0000-0000-00008C450000}"/>
    <cellStyle name="Comma [0] 2 218" xfId="17804" hidden="1" xr:uid="{00000000-0005-0000-0000-00008F450000}"/>
    <cellStyle name="Comma [0] 2 218" xfId="17806" hidden="1" xr:uid="{00000000-0005-0000-0000-000091450000}"/>
    <cellStyle name="Comma [0] 2 218" xfId="17809" hidden="1" xr:uid="{00000000-0005-0000-0000-000094450000}"/>
    <cellStyle name="Comma [0] 2 218" xfId="17811" hidden="1" xr:uid="{00000000-0005-0000-0000-000096450000}"/>
    <cellStyle name="Comma [0] 2 218" xfId="17814" hidden="1" xr:uid="{00000000-0005-0000-0000-000099450000}"/>
    <cellStyle name="Comma [0] 2 218" xfId="17817" hidden="1" xr:uid="{00000000-0005-0000-0000-00009C450000}"/>
    <cellStyle name="Comma [0] 2 218" xfId="17819" hidden="1" xr:uid="{00000000-0005-0000-0000-00009E450000}"/>
    <cellStyle name="Comma [0] 2 218" xfId="17822" hidden="1" xr:uid="{00000000-0005-0000-0000-0000A1450000}"/>
    <cellStyle name="Comma [0] 2 218" xfId="17823" hidden="1" xr:uid="{00000000-0005-0000-0000-0000A2450000}"/>
    <cellStyle name="Comma [0] 2 218" xfId="17828" hidden="1" xr:uid="{00000000-0005-0000-0000-0000A7450000}"/>
    <cellStyle name="Comma [0] 2 218" xfId="17830" hidden="1" xr:uid="{00000000-0005-0000-0000-0000A9450000}"/>
    <cellStyle name="Comma [0] 2 218" xfId="17833" hidden="1" xr:uid="{00000000-0005-0000-0000-0000AC450000}"/>
    <cellStyle name="Comma [0] 2 218" xfId="17836" hidden="1" xr:uid="{00000000-0005-0000-0000-0000AF450000}"/>
    <cellStyle name="Comma [0] 2 218" xfId="17838" hidden="1" xr:uid="{00000000-0005-0000-0000-0000B1450000}"/>
    <cellStyle name="Comma [0] 2 218" xfId="17841" hidden="1" xr:uid="{00000000-0005-0000-0000-0000B4450000}"/>
    <cellStyle name="Comma [0] 2 218" xfId="17843" hidden="1" xr:uid="{00000000-0005-0000-0000-0000B6450000}"/>
    <cellStyle name="Comma [0] 2 218" xfId="17845" hidden="1" xr:uid="{00000000-0005-0000-0000-0000B8450000}"/>
    <cellStyle name="Comma [0] 2 218" xfId="17848" hidden="1" xr:uid="{00000000-0005-0000-0000-0000BB450000}"/>
    <cellStyle name="Comma [0] 2 218" xfId="17850" hidden="1" xr:uid="{00000000-0005-0000-0000-0000BD450000}"/>
    <cellStyle name="Comma [0] 2 218" xfId="17854" hidden="1" xr:uid="{00000000-0005-0000-0000-0000C1450000}"/>
    <cellStyle name="Comma [0] 2 218" xfId="17855" hidden="1" xr:uid="{00000000-0005-0000-0000-0000C2450000}"/>
    <cellStyle name="Comma [0] 2 218" xfId="17857" hidden="1" xr:uid="{00000000-0005-0000-0000-0000C4450000}"/>
    <cellStyle name="Comma [0] 2 218" xfId="17861" hidden="1" xr:uid="{00000000-0005-0000-0000-0000C8450000}"/>
    <cellStyle name="Comma [0] 2 218" xfId="17863" hidden="1" xr:uid="{00000000-0005-0000-0000-0000CA450000}"/>
    <cellStyle name="Comma [0] 2 218" xfId="17865" hidden="1" xr:uid="{00000000-0005-0000-0000-0000CC450000}"/>
    <cellStyle name="Comma [0] 2 218" xfId="17868" hidden="1" xr:uid="{00000000-0005-0000-0000-0000CF450000}"/>
    <cellStyle name="Comma [0] 2 218" xfId="17870" hidden="1" xr:uid="{00000000-0005-0000-0000-0000D1450000}"/>
    <cellStyle name="Comma [0] 2 218" xfId="17875" hidden="1" xr:uid="{00000000-0005-0000-0000-0000D6450000}"/>
    <cellStyle name="Comma [0] 2 218" xfId="17876" hidden="1" xr:uid="{00000000-0005-0000-0000-0000D7450000}"/>
    <cellStyle name="Comma [0] 2 218" xfId="17880" hidden="1" xr:uid="{00000000-0005-0000-0000-0000DB450000}"/>
    <cellStyle name="Comma [0] 2 218" xfId="17883" hidden="1" xr:uid="{00000000-0005-0000-0000-0000DE450000}"/>
    <cellStyle name="Comma [0] 2 218" xfId="17885" hidden="1" xr:uid="{00000000-0005-0000-0000-0000E0450000}"/>
    <cellStyle name="Comma [0] 2 218" xfId="17888" hidden="1" xr:uid="{00000000-0005-0000-0000-0000E3450000}"/>
    <cellStyle name="Comma [0] 2 218" xfId="17889" hidden="1" xr:uid="{00000000-0005-0000-0000-0000E4450000}"/>
    <cellStyle name="Comma [0] 2 218" xfId="17893" hidden="1" xr:uid="{00000000-0005-0000-0000-0000E8450000}"/>
    <cellStyle name="Comma [0] 2 218" xfId="17894" hidden="1" xr:uid="{00000000-0005-0000-0000-0000E9450000}"/>
    <cellStyle name="Comma [0] 2 218" xfId="17898" hidden="1" xr:uid="{00000000-0005-0000-0000-0000ED450000}"/>
    <cellStyle name="Comma [0] 2 218" xfId="17901" hidden="1" xr:uid="{00000000-0005-0000-0000-0000F0450000}"/>
    <cellStyle name="Comma [0] 2 218" xfId="17902" hidden="1" xr:uid="{00000000-0005-0000-0000-0000F1450000}"/>
    <cellStyle name="Comma [0] 2 218" xfId="17906" hidden="1" xr:uid="{00000000-0005-0000-0000-0000F5450000}"/>
    <cellStyle name="Comma [0] 2 218" xfId="17907" hidden="1" xr:uid="{00000000-0005-0000-0000-0000F6450000}"/>
    <cellStyle name="Comma [0] 2 218" xfId="17912" hidden="1" xr:uid="{00000000-0005-0000-0000-0000FB450000}"/>
    <cellStyle name="Comma [0] 2 218" xfId="17914" hidden="1" xr:uid="{00000000-0005-0000-0000-0000FD450000}"/>
    <cellStyle name="Comma [0] 2 218" xfId="17915" hidden="1" xr:uid="{00000000-0005-0000-0000-0000FE450000}"/>
    <cellStyle name="Comma [0] 2 218" xfId="17918" hidden="1" xr:uid="{00000000-0005-0000-0000-000001460000}"/>
    <cellStyle name="Comma [0] 2 218" xfId="17921" hidden="1" xr:uid="{00000000-0005-0000-0000-000004460000}"/>
    <cellStyle name="Comma [0] 2 218" xfId="17922" hidden="1" xr:uid="{00000000-0005-0000-0000-000005460000}"/>
    <cellStyle name="Comma [0] 2 218" xfId="17926" hidden="1" xr:uid="{00000000-0005-0000-0000-000009460000}"/>
    <cellStyle name="Comma [0] 2 218" xfId="17928" hidden="1" xr:uid="{00000000-0005-0000-0000-00000B460000}"/>
    <cellStyle name="Comma [0] 2 218" xfId="17930" hidden="1" xr:uid="{00000000-0005-0000-0000-00000D460000}"/>
    <cellStyle name="Comma [0] 2 218" xfId="17933" hidden="1" xr:uid="{00000000-0005-0000-0000-000010460000}"/>
    <cellStyle name="Comma [0] 2 218" xfId="17935" hidden="1" xr:uid="{00000000-0005-0000-0000-000012460000}"/>
    <cellStyle name="Comma [0] 2 218" xfId="17939" hidden="1" xr:uid="{00000000-0005-0000-0000-000016460000}"/>
    <cellStyle name="Comma [0] 2 218" xfId="17940" hidden="1" xr:uid="{00000000-0005-0000-0000-000017460000}"/>
    <cellStyle name="Comma [0] 2 218" xfId="17942" hidden="1" xr:uid="{00000000-0005-0000-0000-000019460000}"/>
    <cellStyle name="Comma [0] 2 218" xfId="17946" hidden="1" xr:uid="{00000000-0005-0000-0000-00001D460000}"/>
    <cellStyle name="Comma [0] 2 218" xfId="17948" hidden="1" xr:uid="{00000000-0005-0000-0000-00001F460000}"/>
    <cellStyle name="Comma [0] 2 218" xfId="17950" hidden="1" xr:uid="{00000000-0005-0000-0000-000021460000}"/>
    <cellStyle name="Comma [0] 2 218" xfId="17953" hidden="1" xr:uid="{00000000-0005-0000-0000-000024460000}"/>
    <cellStyle name="Comma [0] 2 218" xfId="17955" hidden="1" xr:uid="{00000000-0005-0000-0000-000026460000}"/>
    <cellStyle name="Comma [0] 2 218" xfId="17960" hidden="1" xr:uid="{00000000-0005-0000-0000-00002B460000}"/>
    <cellStyle name="Comma [0] 2 218" xfId="17961" hidden="1" xr:uid="{00000000-0005-0000-0000-00002C460000}"/>
    <cellStyle name="Comma [0] 2 218" xfId="17965" hidden="1" xr:uid="{00000000-0005-0000-0000-000030460000}"/>
    <cellStyle name="Comma [0] 2 218" xfId="17968" hidden="1" xr:uid="{00000000-0005-0000-0000-000033460000}"/>
    <cellStyle name="Comma [0] 2 218" xfId="17970" hidden="1" xr:uid="{00000000-0005-0000-0000-000035460000}"/>
    <cellStyle name="Comma [0] 2 218" xfId="17973" hidden="1" xr:uid="{00000000-0005-0000-0000-000038460000}"/>
    <cellStyle name="Comma [0] 2 218" xfId="17974" hidden="1" xr:uid="{00000000-0005-0000-0000-000039460000}"/>
    <cellStyle name="Comma [0] 2 218" xfId="17978" hidden="1" xr:uid="{00000000-0005-0000-0000-00003D460000}"/>
    <cellStyle name="Comma [0] 2 218" xfId="17981" hidden="1" xr:uid="{00000000-0005-0000-0000-000040460000}"/>
    <cellStyle name="Comma [0] 2 218" xfId="17984" hidden="1" xr:uid="{00000000-0005-0000-0000-000043460000}"/>
    <cellStyle name="Comma [0] 2 218" xfId="17986" hidden="1" xr:uid="{00000000-0005-0000-0000-000045460000}"/>
    <cellStyle name="Comma [0] 2 218" xfId="17989" hidden="1" xr:uid="{00000000-0005-0000-0000-000048460000}"/>
    <cellStyle name="Comma [0] 2 218" xfId="17991" hidden="1" xr:uid="{00000000-0005-0000-0000-00004A460000}"/>
    <cellStyle name="Comma [0] 2 218" xfId="17995" hidden="1" xr:uid="{00000000-0005-0000-0000-00004E460000}"/>
    <cellStyle name="Comma [0] 2 218" xfId="17997" hidden="1" xr:uid="{00000000-0005-0000-0000-000050460000}"/>
    <cellStyle name="Comma [0] 2 218" xfId="18000" hidden="1" xr:uid="{00000000-0005-0000-0000-000053460000}"/>
    <cellStyle name="Comma [0] 2 218" xfId="18002" hidden="1" xr:uid="{00000000-0005-0000-0000-000055460000}"/>
    <cellStyle name="Comma [0] 2 218" xfId="18005" hidden="1" xr:uid="{00000000-0005-0000-0000-000058460000}"/>
    <cellStyle name="Comma [0] 2 218" xfId="18008" hidden="1" xr:uid="{00000000-0005-0000-0000-00005B460000}"/>
    <cellStyle name="Comma [0] 2 218" xfId="18010" hidden="1" xr:uid="{00000000-0005-0000-0000-00005D460000}"/>
    <cellStyle name="Comma [0] 2 218" xfId="18012" hidden="1" xr:uid="{00000000-0005-0000-0000-00005F460000}"/>
    <cellStyle name="Comma [0] 2 218" xfId="18015" hidden="1" xr:uid="{00000000-0005-0000-0000-000062460000}"/>
    <cellStyle name="Comma [0] 2 218" xfId="18017" hidden="1" xr:uid="{00000000-0005-0000-0000-000064460000}"/>
    <cellStyle name="Comma [0] 2 218" xfId="18020" hidden="1" xr:uid="{00000000-0005-0000-0000-000067460000}"/>
    <cellStyle name="Comma [0] 2 218" xfId="18022" hidden="1" xr:uid="{00000000-0005-0000-0000-000069460000}"/>
    <cellStyle name="Comma [0] 2 218" xfId="18024" hidden="1" xr:uid="{00000000-0005-0000-0000-00006B460000}"/>
    <cellStyle name="Comma [0] 2 218" xfId="18027" hidden="1" xr:uid="{00000000-0005-0000-0000-00006E460000}"/>
    <cellStyle name="Comma [0] 2 218" xfId="18030" hidden="1" xr:uid="{00000000-0005-0000-0000-000071460000}"/>
    <cellStyle name="Comma [0] 2 218" xfId="18032" hidden="1" xr:uid="{00000000-0005-0000-0000-000073460000}"/>
    <cellStyle name="Comma [0] 2 218" xfId="18035" hidden="1" xr:uid="{00000000-0005-0000-0000-000076460000}"/>
    <cellStyle name="Comma [0] 2 218" xfId="18037" hidden="1" xr:uid="{00000000-0005-0000-0000-000078460000}"/>
    <cellStyle name="Comma [0] 2 218" xfId="18041" hidden="1" xr:uid="{00000000-0005-0000-0000-00007C460000}"/>
    <cellStyle name="Comma [0] 2 218" xfId="18043" hidden="1" xr:uid="{00000000-0005-0000-0000-00007E460000}"/>
    <cellStyle name="Comma [0] 2 218" xfId="18046" hidden="1" xr:uid="{00000000-0005-0000-0000-000081460000}"/>
    <cellStyle name="Comma [0] 2 218" xfId="18049" hidden="1" xr:uid="{00000000-0005-0000-0000-000084460000}"/>
    <cellStyle name="Comma [0] 2 218" xfId="18052" hidden="1" xr:uid="{00000000-0005-0000-0000-000087460000}"/>
    <cellStyle name="Comma [0] 2 218" xfId="18055" hidden="1" xr:uid="{00000000-0005-0000-0000-00008A460000}"/>
    <cellStyle name="Comma [0] 2 218" xfId="18057" hidden="1" xr:uid="{00000000-0005-0000-0000-00008C460000}"/>
    <cellStyle name="Comma [0] 2 218" xfId="18060" hidden="1" xr:uid="{00000000-0005-0000-0000-00008F460000}"/>
    <cellStyle name="Comma [0] 2 218" xfId="18062" hidden="1" xr:uid="{00000000-0005-0000-0000-000091460000}"/>
    <cellStyle name="Comma [0] 2 218" xfId="18064" hidden="1" xr:uid="{00000000-0005-0000-0000-000093460000}"/>
    <cellStyle name="Comma [0] 2 218" xfId="18067" hidden="1" xr:uid="{00000000-0005-0000-0000-000096460000}"/>
    <cellStyle name="Comma [0] 2 218" xfId="18069" hidden="1" xr:uid="{00000000-0005-0000-0000-000098460000}"/>
    <cellStyle name="Comma [0] 2 218" xfId="18073" hidden="1" xr:uid="{00000000-0005-0000-0000-00009C460000}"/>
    <cellStyle name="Comma [0] 2 218" xfId="18075" hidden="1" xr:uid="{00000000-0005-0000-0000-00009E460000}"/>
    <cellStyle name="Comma [0] 2 218" xfId="18078" hidden="1" xr:uid="{00000000-0005-0000-0000-0000A1460000}"/>
    <cellStyle name="Comma [0] 2 218" xfId="18080" hidden="1" xr:uid="{00000000-0005-0000-0000-0000A3460000}"/>
    <cellStyle name="Comma [0] 2 218" xfId="18083" hidden="1" xr:uid="{00000000-0005-0000-0000-0000A6460000}"/>
    <cellStyle name="Comma [0] 2 218" xfId="18086" hidden="1" xr:uid="{00000000-0005-0000-0000-0000A9460000}"/>
    <cellStyle name="Comma [0] 2 218" xfId="18088" hidden="1" xr:uid="{00000000-0005-0000-0000-0000AB460000}"/>
    <cellStyle name="Comma [0] 2 218" xfId="18091" hidden="1" xr:uid="{00000000-0005-0000-0000-0000AE460000}"/>
    <cellStyle name="Comma [0] 2 218" xfId="18094" hidden="1" xr:uid="{00000000-0005-0000-0000-0000B1460000}"/>
    <cellStyle name="Comma [0] 2 218" xfId="18096" hidden="1" xr:uid="{00000000-0005-0000-0000-0000B3460000}"/>
    <cellStyle name="Comma [0] 2 218" xfId="18099" hidden="1" xr:uid="{00000000-0005-0000-0000-0000B6460000}"/>
    <cellStyle name="Comma [0] 2 218" xfId="18101" hidden="1" xr:uid="{00000000-0005-0000-0000-0000B8460000}"/>
    <cellStyle name="Comma [0] 2 218" xfId="18104" hidden="1" xr:uid="{00000000-0005-0000-0000-0000BB460000}"/>
    <cellStyle name="Comma [0] 2 218" xfId="18106" hidden="1" xr:uid="{00000000-0005-0000-0000-0000BD460000}"/>
    <cellStyle name="Comma [0] 2 218" xfId="18109" hidden="1" xr:uid="{00000000-0005-0000-0000-0000C0460000}"/>
    <cellStyle name="Comma [0] 2 218" xfId="18112" hidden="1" xr:uid="{00000000-0005-0000-0000-0000C3460000}"/>
    <cellStyle name="Comma [0] 2 218" xfId="18114" hidden="1" xr:uid="{00000000-0005-0000-0000-0000C5460000}"/>
    <cellStyle name="Comma [0] 2 218" xfId="18117" hidden="1" xr:uid="{00000000-0005-0000-0000-0000C8460000}"/>
    <cellStyle name="Comma [0] 2 218" xfId="18119" hidden="1" xr:uid="{00000000-0005-0000-0000-0000CA460000}"/>
    <cellStyle name="Comma [0] 2 218" xfId="18124" hidden="1" xr:uid="{00000000-0005-0000-0000-0000CF460000}"/>
    <cellStyle name="Comma [0] 2 218" xfId="18125" hidden="1" xr:uid="{00000000-0005-0000-0000-0000D0460000}"/>
    <cellStyle name="Comma [0] 2 218" xfId="18129" hidden="1" xr:uid="{00000000-0005-0000-0000-0000D4460000}"/>
    <cellStyle name="Comma [0] 2 218" xfId="18131" hidden="1" xr:uid="{00000000-0005-0000-0000-0000D6460000}"/>
    <cellStyle name="Comma [0] 2 218" xfId="18133" hidden="1" xr:uid="{00000000-0005-0000-0000-0000D8460000}"/>
    <cellStyle name="Comma [0] 2 218" xfId="18137" hidden="1" xr:uid="{00000000-0005-0000-0000-0000DC460000}"/>
    <cellStyle name="Comma [0] 2 218" xfId="18139" hidden="1" xr:uid="{00000000-0005-0000-0000-0000DE460000}"/>
    <cellStyle name="Comma [0] 2 218" xfId="19322" hidden="1" xr:uid="{00000000-0005-0000-0000-00007D4B0000}"/>
    <cellStyle name="Comma [0] 2 218" xfId="19323" hidden="1" xr:uid="{00000000-0005-0000-0000-00007E4B0000}"/>
    <cellStyle name="Comma [0] 2 218" xfId="19328" hidden="1" xr:uid="{00000000-0005-0000-0000-0000834B0000}"/>
    <cellStyle name="Comma [0] 2 218" xfId="19330" hidden="1" xr:uid="{00000000-0005-0000-0000-0000854B0000}"/>
    <cellStyle name="Comma [0] 2 218" xfId="19332" hidden="1" xr:uid="{00000000-0005-0000-0000-0000874B0000}"/>
    <cellStyle name="Comma [0] 2 218" xfId="19335" hidden="1" xr:uid="{00000000-0005-0000-0000-00008A4B0000}"/>
    <cellStyle name="Comma [0] 2 218" xfId="19338" hidden="1" xr:uid="{00000000-0005-0000-0000-00008D4B0000}"/>
    <cellStyle name="Comma [0] 2 218" xfId="19339" hidden="1" xr:uid="{00000000-0005-0000-0000-00008E4B0000}"/>
    <cellStyle name="Comma [0] 2 218" xfId="19343" hidden="1" xr:uid="{00000000-0005-0000-0000-0000924B0000}"/>
    <cellStyle name="Comma [0] 2 218" xfId="19344" hidden="1" xr:uid="{00000000-0005-0000-0000-0000934B0000}"/>
    <cellStyle name="Comma [0] 2 218" xfId="19348" hidden="1" xr:uid="{00000000-0005-0000-0000-0000974B0000}"/>
    <cellStyle name="Comma [0] 2 218" xfId="19349" hidden="1" xr:uid="{00000000-0005-0000-0000-0000984B0000}"/>
    <cellStyle name="Comma [0] 2 218" xfId="19350" hidden="1" xr:uid="{00000000-0005-0000-0000-0000994B0000}"/>
    <cellStyle name="Comma [0] 2 218" xfId="19354" hidden="1" xr:uid="{00000000-0005-0000-0000-00009D4B0000}"/>
    <cellStyle name="Comma [0] 2 218" xfId="19356" hidden="1" xr:uid="{00000000-0005-0000-0000-00009F4B0000}"/>
    <cellStyle name="Comma [0] 2 218" xfId="19357" hidden="1" xr:uid="{00000000-0005-0000-0000-0000A04B0000}"/>
    <cellStyle name="Comma [0] 2 218" xfId="19361" hidden="1" xr:uid="{00000000-0005-0000-0000-0000A44B0000}"/>
    <cellStyle name="Comma [0] 2 218" xfId="19362" hidden="1" xr:uid="{00000000-0005-0000-0000-0000A54B0000}"/>
    <cellStyle name="Comma [0] 2 218" xfId="19367" hidden="1" xr:uid="{00000000-0005-0000-0000-0000AA4B0000}"/>
    <cellStyle name="Comma [0] 2 218" xfId="19369" hidden="1" xr:uid="{00000000-0005-0000-0000-0000AC4B0000}"/>
    <cellStyle name="Comma [0] 2 218" xfId="19372" hidden="1" xr:uid="{00000000-0005-0000-0000-0000AF4B0000}"/>
    <cellStyle name="Comma [0] 2 218" xfId="19375" hidden="1" xr:uid="{00000000-0005-0000-0000-0000B24B0000}"/>
    <cellStyle name="Comma [0] 2 218" xfId="19377" hidden="1" xr:uid="{00000000-0005-0000-0000-0000B44B0000}"/>
    <cellStyle name="Comma [0] 2 218" xfId="19381" hidden="1" xr:uid="{00000000-0005-0000-0000-0000B84B0000}"/>
    <cellStyle name="Comma [0] 2 218" xfId="19382" hidden="1" xr:uid="{00000000-0005-0000-0000-0000B94B0000}"/>
    <cellStyle name="Comma [0] 2 218" xfId="19386" hidden="1" xr:uid="{00000000-0005-0000-0000-0000BD4B0000}"/>
    <cellStyle name="Comma [0] 2 218" xfId="19387" hidden="1" xr:uid="{00000000-0005-0000-0000-0000BE4B0000}"/>
    <cellStyle name="Comma [0] 2 218" xfId="19391" hidden="1" xr:uid="{00000000-0005-0000-0000-0000C24B0000}"/>
    <cellStyle name="Comma [0] 2 218" xfId="19394" hidden="1" xr:uid="{00000000-0005-0000-0000-0000C54B0000}"/>
    <cellStyle name="Comma [0] 2 218" xfId="19395" hidden="1" xr:uid="{00000000-0005-0000-0000-0000C64B0000}"/>
    <cellStyle name="Comma [0] 2 218" xfId="19399" hidden="1" xr:uid="{00000000-0005-0000-0000-0000CA4B0000}"/>
    <cellStyle name="Comma [0] 2 218" xfId="19400" hidden="1" xr:uid="{00000000-0005-0000-0000-0000CB4B0000}"/>
    <cellStyle name="Comma [0] 2 218" xfId="19405" hidden="1" xr:uid="{00000000-0005-0000-0000-0000D04B0000}"/>
    <cellStyle name="Comma [0] 2 218" xfId="19406" hidden="1" xr:uid="{00000000-0005-0000-0000-0000D14B0000}"/>
    <cellStyle name="Comma [0] 2 218" xfId="19410" hidden="1" xr:uid="{00000000-0005-0000-0000-0000D54B0000}"/>
    <cellStyle name="Comma [0] 2 218" xfId="19413" hidden="1" xr:uid="{00000000-0005-0000-0000-0000D84B0000}"/>
    <cellStyle name="Comma [0] 2 218" xfId="19414" hidden="1" xr:uid="{00000000-0005-0000-0000-0000D94B0000}"/>
    <cellStyle name="Comma [0] 2 218" xfId="19418" hidden="1" xr:uid="{00000000-0005-0000-0000-0000DD4B0000}"/>
    <cellStyle name="Comma [0] 2 218" xfId="19420" hidden="1" xr:uid="{00000000-0005-0000-0000-0000DF4B0000}"/>
    <cellStyle name="Comma [0] 2 218" xfId="19421" hidden="1" xr:uid="{00000000-0005-0000-0000-0000E04B0000}"/>
    <cellStyle name="Comma [0] 2 218" xfId="19425" hidden="1" xr:uid="{00000000-0005-0000-0000-0000E44B0000}"/>
    <cellStyle name="Comma [0] 2 218" xfId="19426" hidden="1" xr:uid="{00000000-0005-0000-0000-0000E54B0000}"/>
    <cellStyle name="Comma [0] 2 218" xfId="19430" hidden="1" xr:uid="{00000000-0005-0000-0000-0000E94B0000}"/>
    <cellStyle name="Comma [0] 2 218" xfId="19432" hidden="1" xr:uid="{00000000-0005-0000-0000-0000EB4B0000}"/>
    <cellStyle name="Comma [0] 2 218" xfId="19433" hidden="1" xr:uid="{00000000-0005-0000-0000-0000EC4B0000}"/>
    <cellStyle name="Comma [0] 2 218" xfId="19437" hidden="1" xr:uid="{00000000-0005-0000-0000-0000F04B0000}"/>
    <cellStyle name="Comma [0] 2 218" xfId="19440" hidden="1" xr:uid="{00000000-0005-0000-0000-0000F34B0000}"/>
    <cellStyle name="Comma [0] 2 218" xfId="19441" hidden="1" xr:uid="{00000000-0005-0000-0000-0000F44B0000}"/>
    <cellStyle name="Comma [0] 2 218" xfId="19445" hidden="1" xr:uid="{00000000-0005-0000-0000-0000F84B0000}"/>
    <cellStyle name="Comma [0] 2 218" xfId="19446" hidden="1" xr:uid="{00000000-0005-0000-0000-0000F94B0000}"/>
    <cellStyle name="Comma [0] 2 218" xfId="19452" hidden="1" xr:uid="{00000000-0005-0000-0000-0000FF4B0000}"/>
    <cellStyle name="Comma [0] 2 218" xfId="19453" hidden="1" xr:uid="{00000000-0005-0000-0000-0000004C0000}"/>
    <cellStyle name="Comma [0] 2 218" xfId="19456" hidden="1" xr:uid="{00000000-0005-0000-0000-0000034C0000}"/>
    <cellStyle name="Comma [0] 2 218" xfId="19460" hidden="1" xr:uid="{00000000-0005-0000-0000-0000074C0000}"/>
    <cellStyle name="Comma [0] 2 218" xfId="19461" hidden="1" xr:uid="{00000000-0005-0000-0000-0000084C0000}"/>
    <cellStyle name="Comma [0] 2 218" xfId="19465" hidden="1" xr:uid="{00000000-0005-0000-0000-00000C4C0000}"/>
    <cellStyle name="Comma [0] 2 218" xfId="19466" hidden="1" xr:uid="{00000000-0005-0000-0000-00000D4C0000}"/>
    <cellStyle name="Comma [0] 2 218" xfId="19470" hidden="1" xr:uid="{00000000-0005-0000-0000-0000114C0000}"/>
    <cellStyle name="Comma [0] 2 218" xfId="19471" hidden="1" xr:uid="{00000000-0005-0000-0000-0000124C0000}"/>
    <cellStyle name="Comma [0] 2 218" xfId="19475" hidden="1" xr:uid="{00000000-0005-0000-0000-0000164C0000}"/>
    <cellStyle name="Comma [0] 2 218" xfId="19478" hidden="1" xr:uid="{00000000-0005-0000-0000-0000194C0000}"/>
    <cellStyle name="Comma [0] 2 218" xfId="19479" hidden="1" xr:uid="{00000000-0005-0000-0000-00001A4C0000}"/>
    <cellStyle name="Comma [0] 2 218" xfId="19482" hidden="1" xr:uid="{00000000-0005-0000-0000-00001D4C0000}"/>
    <cellStyle name="Comma [0] 2 218" xfId="19484" hidden="1" xr:uid="{00000000-0005-0000-0000-00001F4C0000}"/>
    <cellStyle name="Comma [0] 2 218" xfId="19488" hidden="1" xr:uid="{00000000-0005-0000-0000-0000234C0000}"/>
    <cellStyle name="Comma [0] 2 218" xfId="19490" hidden="1" xr:uid="{00000000-0005-0000-0000-0000254C0000}"/>
    <cellStyle name="Comma [0] 2 218" xfId="19494" hidden="1" xr:uid="{00000000-0005-0000-0000-0000294C0000}"/>
    <cellStyle name="Comma [0] 2 218" xfId="19496" hidden="1" xr:uid="{00000000-0005-0000-0000-00002B4C0000}"/>
    <cellStyle name="Comma [0] 2 218" xfId="19498" hidden="1" xr:uid="{00000000-0005-0000-0000-00002D4C0000}"/>
    <cellStyle name="Comma [0] 2 218" xfId="19501" hidden="1" xr:uid="{00000000-0005-0000-0000-0000304C0000}"/>
    <cellStyle name="Comma [0] 2 218" xfId="19503" hidden="1" xr:uid="{00000000-0005-0000-0000-0000324C0000}"/>
    <cellStyle name="Comma [0] 2 218" xfId="19505" hidden="1" xr:uid="{00000000-0005-0000-0000-0000344C0000}"/>
    <cellStyle name="Comma [0] 2 218" xfId="19508" hidden="1" xr:uid="{00000000-0005-0000-0000-0000374C0000}"/>
    <cellStyle name="Comma [0] 2 218" xfId="19510" hidden="1" xr:uid="{00000000-0005-0000-0000-0000394C0000}"/>
    <cellStyle name="Comma [0] 2 218" xfId="19514" hidden="1" xr:uid="{00000000-0005-0000-0000-00003D4C0000}"/>
    <cellStyle name="Comma [0] 2 218" xfId="19515" hidden="1" xr:uid="{00000000-0005-0000-0000-00003E4C0000}"/>
    <cellStyle name="Comma [0] 2 218" xfId="19517" hidden="1" xr:uid="{00000000-0005-0000-0000-0000404C0000}"/>
    <cellStyle name="Comma [0] 2 218" xfId="19521" hidden="1" xr:uid="{00000000-0005-0000-0000-0000444C0000}"/>
    <cellStyle name="Comma [0] 2 218" xfId="19523" hidden="1" xr:uid="{00000000-0005-0000-0000-0000464C0000}"/>
    <cellStyle name="Comma [0] 2 218" xfId="19525" hidden="1" xr:uid="{00000000-0005-0000-0000-0000484C0000}"/>
    <cellStyle name="Comma [0] 2 218" xfId="19528" hidden="1" xr:uid="{00000000-0005-0000-0000-00004B4C0000}"/>
    <cellStyle name="Comma [0] 2 218" xfId="19530" hidden="1" xr:uid="{00000000-0005-0000-0000-00004D4C0000}"/>
    <cellStyle name="Comma [0] 2 218" xfId="19535" hidden="1" xr:uid="{00000000-0005-0000-0000-0000524C0000}"/>
    <cellStyle name="Comma [0] 2 218" xfId="19537" hidden="1" xr:uid="{00000000-0005-0000-0000-0000544C0000}"/>
    <cellStyle name="Comma [0] 2 218" xfId="19541" hidden="1" xr:uid="{00000000-0005-0000-0000-0000584C0000}"/>
    <cellStyle name="Comma [0] 2 218" xfId="19543" hidden="1" xr:uid="{00000000-0005-0000-0000-00005A4C0000}"/>
    <cellStyle name="Comma [0] 2 218" xfId="19546" hidden="1" xr:uid="{00000000-0005-0000-0000-00005D4C0000}"/>
    <cellStyle name="Comma [0] 2 218" xfId="19549" hidden="1" xr:uid="{00000000-0005-0000-0000-0000604C0000}"/>
    <cellStyle name="Comma [0] 2 218" xfId="19551" hidden="1" xr:uid="{00000000-0005-0000-0000-0000624C0000}"/>
    <cellStyle name="Comma [0] 2 218" xfId="19554" hidden="1" xr:uid="{00000000-0005-0000-0000-0000654C0000}"/>
    <cellStyle name="Comma [0] 2 218" xfId="19556" hidden="1" xr:uid="{00000000-0005-0000-0000-0000674C0000}"/>
    <cellStyle name="Comma [0] 2 218" xfId="19559" hidden="1" xr:uid="{00000000-0005-0000-0000-00006A4C0000}"/>
    <cellStyle name="Comma [0] 2 218" xfId="19562" hidden="1" xr:uid="{00000000-0005-0000-0000-00006D4C0000}"/>
    <cellStyle name="Comma [0] 2 218" xfId="19564" hidden="1" xr:uid="{00000000-0005-0000-0000-00006F4C0000}"/>
    <cellStyle name="Comma [0] 2 218" xfId="19567" hidden="1" xr:uid="{00000000-0005-0000-0000-0000724C0000}"/>
    <cellStyle name="Comma [0] 2 218" xfId="19568" hidden="1" xr:uid="{00000000-0005-0000-0000-0000734C0000}"/>
    <cellStyle name="Comma [0] 2 218" xfId="19573" hidden="1" xr:uid="{00000000-0005-0000-0000-0000784C0000}"/>
    <cellStyle name="Comma [0] 2 218" xfId="19575" hidden="1" xr:uid="{00000000-0005-0000-0000-00007A4C0000}"/>
    <cellStyle name="Comma [0] 2 218" xfId="19578" hidden="1" xr:uid="{00000000-0005-0000-0000-00007D4C0000}"/>
    <cellStyle name="Comma [0] 2 218" xfId="19581" hidden="1" xr:uid="{00000000-0005-0000-0000-0000804C0000}"/>
    <cellStyle name="Comma [0] 2 218" xfId="19583" hidden="1" xr:uid="{00000000-0005-0000-0000-0000824C0000}"/>
    <cellStyle name="Comma [0] 2 218" xfId="19586" hidden="1" xr:uid="{00000000-0005-0000-0000-0000854C0000}"/>
    <cellStyle name="Comma [0] 2 218" xfId="19588" hidden="1" xr:uid="{00000000-0005-0000-0000-0000874C0000}"/>
    <cellStyle name="Comma [0] 2 218" xfId="19590" hidden="1" xr:uid="{00000000-0005-0000-0000-0000894C0000}"/>
    <cellStyle name="Comma [0] 2 218" xfId="19593" hidden="1" xr:uid="{00000000-0005-0000-0000-00008C4C0000}"/>
    <cellStyle name="Comma [0] 2 218" xfId="19595" hidden="1" xr:uid="{00000000-0005-0000-0000-00008E4C0000}"/>
    <cellStyle name="Comma [0] 2 218" xfId="19599" hidden="1" xr:uid="{00000000-0005-0000-0000-0000924C0000}"/>
    <cellStyle name="Comma [0] 2 218" xfId="19600" hidden="1" xr:uid="{00000000-0005-0000-0000-0000934C0000}"/>
    <cellStyle name="Comma [0] 2 218" xfId="19602" hidden="1" xr:uid="{00000000-0005-0000-0000-0000954C0000}"/>
    <cellStyle name="Comma [0] 2 218" xfId="19606" hidden="1" xr:uid="{00000000-0005-0000-0000-0000994C0000}"/>
    <cellStyle name="Comma [0] 2 218" xfId="19608" hidden="1" xr:uid="{00000000-0005-0000-0000-00009B4C0000}"/>
    <cellStyle name="Comma [0] 2 218" xfId="19610" hidden="1" xr:uid="{00000000-0005-0000-0000-00009D4C0000}"/>
    <cellStyle name="Comma [0] 2 218" xfId="19613" hidden="1" xr:uid="{00000000-0005-0000-0000-0000A04C0000}"/>
    <cellStyle name="Comma [0] 2 218" xfId="19615" hidden="1" xr:uid="{00000000-0005-0000-0000-0000A24C0000}"/>
    <cellStyle name="Comma [0] 2 218" xfId="19620" hidden="1" xr:uid="{00000000-0005-0000-0000-0000A74C0000}"/>
    <cellStyle name="Comma [0] 2 218" xfId="19621" hidden="1" xr:uid="{00000000-0005-0000-0000-0000A84C0000}"/>
    <cellStyle name="Comma [0] 2 218" xfId="19625" hidden="1" xr:uid="{00000000-0005-0000-0000-0000AC4C0000}"/>
    <cellStyle name="Comma [0] 2 218" xfId="19628" hidden="1" xr:uid="{00000000-0005-0000-0000-0000AF4C0000}"/>
    <cellStyle name="Comma [0] 2 218" xfId="19630" hidden="1" xr:uid="{00000000-0005-0000-0000-0000B14C0000}"/>
    <cellStyle name="Comma [0] 2 218" xfId="19633" hidden="1" xr:uid="{00000000-0005-0000-0000-0000B44C0000}"/>
    <cellStyle name="Comma [0] 2 218" xfId="19634" hidden="1" xr:uid="{00000000-0005-0000-0000-0000B54C0000}"/>
    <cellStyle name="Comma [0] 2 218" xfId="19638" hidden="1" xr:uid="{00000000-0005-0000-0000-0000B94C0000}"/>
    <cellStyle name="Comma [0] 2 218" xfId="19639" hidden="1" xr:uid="{00000000-0005-0000-0000-0000BA4C0000}"/>
    <cellStyle name="Comma [0] 2 218" xfId="19642" hidden="1" xr:uid="{00000000-0005-0000-0000-0000BD4C0000}"/>
    <cellStyle name="Comma [0] 2 218" xfId="19645" hidden="1" xr:uid="{00000000-0005-0000-0000-0000C04C0000}"/>
    <cellStyle name="Comma [0] 2 218" xfId="19646" hidden="1" xr:uid="{00000000-0005-0000-0000-0000C14C0000}"/>
    <cellStyle name="Comma [0] 2 218" xfId="19650" hidden="1" xr:uid="{00000000-0005-0000-0000-0000C54C0000}"/>
    <cellStyle name="Comma [0] 2 218" xfId="19651" hidden="1" xr:uid="{00000000-0005-0000-0000-0000C64C0000}"/>
    <cellStyle name="Comma [0] 2 218" xfId="19656" hidden="1" xr:uid="{00000000-0005-0000-0000-0000CB4C0000}"/>
    <cellStyle name="Comma [0] 2 218" xfId="19658" hidden="1" xr:uid="{00000000-0005-0000-0000-0000CD4C0000}"/>
    <cellStyle name="Comma [0] 2 218" xfId="19659" hidden="1" xr:uid="{00000000-0005-0000-0000-0000CE4C0000}"/>
    <cellStyle name="Comma [0] 2 218" xfId="19662" hidden="1" xr:uid="{00000000-0005-0000-0000-0000D14C0000}"/>
    <cellStyle name="Comma [0] 2 218" xfId="19665" hidden="1" xr:uid="{00000000-0005-0000-0000-0000D44C0000}"/>
    <cellStyle name="Comma [0] 2 218" xfId="19666" hidden="1" xr:uid="{00000000-0005-0000-0000-0000D54C0000}"/>
    <cellStyle name="Comma [0] 2 218" xfId="19670" hidden="1" xr:uid="{00000000-0005-0000-0000-0000D94C0000}"/>
    <cellStyle name="Comma [0] 2 218" xfId="19672" hidden="1" xr:uid="{00000000-0005-0000-0000-0000DB4C0000}"/>
    <cellStyle name="Comma [0] 2 218" xfId="19674" hidden="1" xr:uid="{00000000-0005-0000-0000-0000DD4C0000}"/>
    <cellStyle name="Comma [0] 2 218" xfId="19677" hidden="1" xr:uid="{00000000-0005-0000-0000-0000E04C0000}"/>
    <cellStyle name="Comma [0] 2 218" xfId="19679" hidden="1" xr:uid="{00000000-0005-0000-0000-0000E24C0000}"/>
    <cellStyle name="Comma [0] 2 218" xfId="19683" hidden="1" xr:uid="{00000000-0005-0000-0000-0000E64C0000}"/>
    <cellStyle name="Comma [0] 2 218" xfId="19684" hidden="1" xr:uid="{00000000-0005-0000-0000-0000E74C0000}"/>
    <cellStyle name="Comma [0] 2 218" xfId="19686" hidden="1" xr:uid="{00000000-0005-0000-0000-0000E94C0000}"/>
    <cellStyle name="Comma [0] 2 218" xfId="19690" hidden="1" xr:uid="{00000000-0005-0000-0000-0000ED4C0000}"/>
    <cellStyle name="Comma [0] 2 218" xfId="19692" hidden="1" xr:uid="{00000000-0005-0000-0000-0000EF4C0000}"/>
    <cellStyle name="Comma [0] 2 218" xfId="19694" hidden="1" xr:uid="{00000000-0005-0000-0000-0000F14C0000}"/>
    <cellStyle name="Comma [0] 2 218" xfId="19697" hidden="1" xr:uid="{00000000-0005-0000-0000-0000F44C0000}"/>
    <cellStyle name="Comma [0] 2 218" xfId="19699" hidden="1" xr:uid="{00000000-0005-0000-0000-0000F64C0000}"/>
    <cellStyle name="Comma [0] 2 218" xfId="19704" hidden="1" xr:uid="{00000000-0005-0000-0000-0000FB4C0000}"/>
    <cellStyle name="Comma [0] 2 218" xfId="19705" hidden="1" xr:uid="{00000000-0005-0000-0000-0000FC4C0000}"/>
    <cellStyle name="Comma [0] 2 218" xfId="19709" hidden="1" xr:uid="{00000000-0005-0000-0000-0000004D0000}"/>
    <cellStyle name="Comma [0] 2 218" xfId="19712" hidden="1" xr:uid="{00000000-0005-0000-0000-0000034D0000}"/>
    <cellStyle name="Comma [0] 2 218" xfId="19714" hidden="1" xr:uid="{00000000-0005-0000-0000-0000054D0000}"/>
    <cellStyle name="Comma [0] 2 218" xfId="19717" hidden="1" xr:uid="{00000000-0005-0000-0000-0000084D0000}"/>
    <cellStyle name="Comma [0] 2 218" xfId="19718" hidden="1" xr:uid="{00000000-0005-0000-0000-0000094D0000}"/>
    <cellStyle name="Comma [0] 2 218" xfId="19722" hidden="1" xr:uid="{00000000-0005-0000-0000-00000D4D0000}"/>
    <cellStyle name="Comma [0] 2 218" xfId="19725" hidden="1" xr:uid="{00000000-0005-0000-0000-0000104D0000}"/>
    <cellStyle name="Comma [0] 2 218" xfId="19728" hidden="1" xr:uid="{00000000-0005-0000-0000-0000134D0000}"/>
    <cellStyle name="Comma [0] 2 218" xfId="19730" hidden="1" xr:uid="{00000000-0005-0000-0000-0000154D0000}"/>
    <cellStyle name="Comma [0] 2 218" xfId="19733" hidden="1" xr:uid="{00000000-0005-0000-0000-0000184D0000}"/>
    <cellStyle name="Comma [0] 2 218" xfId="19735" hidden="1" xr:uid="{00000000-0005-0000-0000-00001A4D0000}"/>
    <cellStyle name="Comma [0] 2 218" xfId="19739" hidden="1" xr:uid="{00000000-0005-0000-0000-00001E4D0000}"/>
    <cellStyle name="Comma [0] 2 218" xfId="19741" hidden="1" xr:uid="{00000000-0005-0000-0000-0000204D0000}"/>
    <cellStyle name="Comma [0] 2 218" xfId="19744" hidden="1" xr:uid="{00000000-0005-0000-0000-0000234D0000}"/>
    <cellStyle name="Comma [0] 2 218" xfId="19746" hidden="1" xr:uid="{00000000-0005-0000-0000-0000254D0000}"/>
    <cellStyle name="Comma [0] 2 218" xfId="19749" hidden="1" xr:uid="{00000000-0005-0000-0000-0000284D0000}"/>
    <cellStyle name="Comma [0] 2 218" xfId="19752" hidden="1" xr:uid="{00000000-0005-0000-0000-00002B4D0000}"/>
    <cellStyle name="Comma [0] 2 218" xfId="19754" hidden="1" xr:uid="{00000000-0005-0000-0000-00002D4D0000}"/>
    <cellStyle name="Comma [0] 2 218" xfId="19756" hidden="1" xr:uid="{00000000-0005-0000-0000-00002F4D0000}"/>
    <cellStyle name="Comma [0] 2 218" xfId="19759" hidden="1" xr:uid="{00000000-0005-0000-0000-0000324D0000}"/>
    <cellStyle name="Comma [0] 2 218" xfId="19761" hidden="1" xr:uid="{00000000-0005-0000-0000-0000344D0000}"/>
    <cellStyle name="Comma [0] 2 218" xfId="19764" hidden="1" xr:uid="{00000000-0005-0000-0000-0000374D0000}"/>
    <cellStyle name="Comma [0] 2 218" xfId="19766" hidden="1" xr:uid="{00000000-0005-0000-0000-0000394D0000}"/>
    <cellStyle name="Comma [0] 2 218" xfId="19768" hidden="1" xr:uid="{00000000-0005-0000-0000-00003B4D0000}"/>
    <cellStyle name="Comma [0] 2 218" xfId="19771" hidden="1" xr:uid="{00000000-0005-0000-0000-00003E4D0000}"/>
    <cellStyle name="Comma [0] 2 218" xfId="19774" hidden="1" xr:uid="{00000000-0005-0000-0000-0000414D0000}"/>
    <cellStyle name="Comma [0] 2 218" xfId="19776" hidden="1" xr:uid="{00000000-0005-0000-0000-0000434D0000}"/>
    <cellStyle name="Comma [0] 2 218" xfId="19779" hidden="1" xr:uid="{00000000-0005-0000-0000-0000464D0000}"/>
    <cellStyle name="Comma [0] 2 218" xfId="19781" hidden="1" xr:uid="{00000000-0005-0000-0000-0000484D0000}"/>
    <cellStyle name="Comma [0] 2 218" xfId="19785" hidden="1" xr:uid="{00000000-0005-0000-0000-00004C4D0000}"/>
    <cellStyle name="Comma [0] 2 218" xfId="19787" hidden="1" xr:uid="{00000000-0005-0000-0000-00004E4D0000}"/>
    <cellStyle name="Comma [0] 2 218" xfId="19790" hidden="1" xr:uid="{00000000-0005-0000-0000-0000514D0000}"/>
    <cellStyle name="Comma [0] 2 218" xfId="19793" hidden="1" xr:uid="{00000000-0005-0000-0000-0000544D0000}"/>
    <cellStyle name="Comma [0] 2 218" xfId="19796" hidden="1" xr:uid="{00000000-0005-0000-0000-0000574D0000}"/>
    <cellStyle name="Comma [0] 2 218" xfId="19799" hidden="1" xr:uid="{00000000-0005-0000-0000-00005A4D0000}"/>
    <cellStyle name="Comma [0] 2 218" xfId="19801" hidden="1" xr:uid="{00000000-0005-0000-0000-00005C4D0000}"/>
    <cellStyle name="Comma [0] 2 218" xfId="19804" hidden="1" xr:uid="{00000000-0005-0000-0000-00005F4D0000}"/>
    <cellStyle name="Comma [0] 2 218" xfId="19806" hidden="1" xr:uid="{00000000-0005-0000-0000-0000614D0000}"/>
    <cellStyle name="Comma [0] 2 218" xfId="19808" hidden="1" xr:uid="{00000000-0005-0000-0000-0000634D0000}"/>
    <cellStyle name="Comma [0] 2 218" xfId="19811" hidden="1" xr:uid="{00000000-0005-0000-0000-0000664D0000}"/>
    <cellStyle name="Comma [0] 2 218" xfId="19813" hidden="1" xr:uid="{00000000-0005-0000-0000-0000684D0000}"/>
    <cellStyle name="Comma [0] 2 218" xfId="19817" hidden="1" xr:uid="{00000000-0005-0000-0000-00006C4D0000}"/>
    <cellStyle name="Comma [0] 2 218" xfId="19819" hidden="1" xr:uid="{00000000-0005-0000-0000-00006E4D0000}"/>
    <cellStyle name="Comma [0] 2 218" xfId="19822" hidden="1" xr:uid="{00000000-0005-0000-0000-0000714D0000}"/>
    <cellStyle name="Comma [0] 2 218" xfId="19824" hidden="1" xr:uid="{00000000-0005-0000-0000-0000734D0000}"/>
    <cellStyle name="Comma [0] 2 218" xfId="19827" hidden="1" xr:uid="{00000000-0005-0000-0000-0000764D0000}"/>
    <cellStyle name="Comma [0] 2 218" xfId="19830" hidden="1" xr:uid="{00000000-0005-0000-0000-0000794D0000}"/>
    <cellStyle name="Comma [0] 2 218" xfId="19832" hidden="1" xr:uid="{00000000-0005-0000-0000-00007B4D0000}"/>
    <cellStyle name="Comma [0] 2 218" xfId="19835" hidden="1" xr:uid="{00000000-0005-0000-0000-00007E4D0000}"/>
    <cellStyle name="Comma [0] 2 218" xfId="19838" hidden="1" xr:uid="{00000000-0005-0000-0000-0000814D0000}"/>
    <cellStyle name="Comma [0] 2 218" xfId="19840" hidden="1" xr:uid="{00000000-0005-0000-0000-0000834D0000}"/>
    <cellStyle name="Comma [0] 2 218" xfId="19843" hidden="1" xr:uid="{00000000-0005-0000-0000-0000864D0000}"/>
    <cellStyle name="Comma [0] 2 218" xfId="19845" hidden="1" xr:uid="{00000000-0005-0000-0000-0000884D0000}"/>
    <cellStyle name="Comma [0] 2 218" xfId="19848" hidden="1" xr:uid="{00000000-0005-0000-0000-00008B4D0000}"/>
    <cellStyle name="Comma [0] 2 218" xfId="19850" hidden="1" xr:uid="{00000000-0005-0000-0000-00008D4D0000}"/>
    <cellStyle name="Comma [0] 2 218" xfId="19853" hidden="1" xr:uid="{00000000-0005-0000-0000-0000904D0000}"/>
    <cellStyle name="Comma [0] 2 218" xfId="19856" hidden="1" xr:uid="{00000000-0005-0000-0000-0000934D0000}"/>
    <cellStyle name="Comma [0] 2 218" xfId="19858" hidden="1" xr:uid="{00000000-0005-0000-0000-0000954D0000}"/>
    <cellStyle name="Comma [0] 2 218" xfId="19861" hidden="1" xr:uid="{00000000-0005-0000-0000-0000984D0000}"/>
    <cellStyle name="Comma [0] 2 218" xfId="19863" hidden="1" xr:uid="{00000000-0005-0000-0000-00009A4D0000}"/>
    <cellStyle name="Comma [0] 2 218" xfId="19868" hidden="1" xr:uid="{00000000-0005-0000-0000-00009F4D0000}"/>
    <cellStyle name="Comma [0] 2 218" xfId="19869" hidden="1" xr:uid="{00000000-0005-0000-0000-0000A04D0000}"/>
    <cellStyle name="Comma [0] 2 218" xfId="19873" hidden="1" xr:uid="{00000000-0005-0000-0000-0000A44D0000}"/>
    <cellStyle name="Comma [0] 2 218" xfId="19875" hidden="1" xr:uid="{00000000-0005-0000-0000-0000A64D0000}"/>
    <cellStyle name="Comma [0] 2 218" xfId="19877" hidden="1" xr:uid="{00000000-0005-0000-0000-0000A84D0000}"/>
    <cellStyle name="Comma [0] 2 218" xfId="19881" hidden="1" xr:uid="{00000000-0005-0000-0000-0000AC4D0000}"/>
    <cellStyle name="Comma [0] 2 218" xfId="19883" hidden="1" xr:uid="{00000000-0005-0000-0000-0000AE4D0000}"/>
    <cellStyle name="Comma [0] 2 218" xfId="21060" hidden="1" xr:uid="{00000000-0005-0000-0000-000047520000}"/>
    <cellStyle name="Comma [0] 2 218" xfId="21061" hidden="1" xr:uid="{00000000-0005-0000-0000-000048520000}"/>
    <cellStyle name="Comma [0] 2 218" xfId="21066" hidden="1" xr:uid="{00000000-0005-0000-0000-00004D520000}"/>
    <cellStyle name="Comma [0] 2 218" xfId="21068" hidden="1" xr:uid="{00000000-0005-0000-0000-00004F520000}"/>
    <cellStyle name="Comma [0] 2 218" xfId="21070" hidden="1" xr:uid="{00000000-0005-0000-0000-000051520000}"/>
    <cellStyle name="Comma [0] 2 218" xfId="21073" hidden="1" xr:uid="{00000000-0005-0000-0000-000054520000}"/>
    <cellStyle name="Comma [0] 2 218" xfId="21076" hidden="1" xr:uid="{00000000-0005-0000-0000-000057520000}"/>
    <cellStyle name="Comma [0] 2 218" xfId="21077" hidden="1" xr:uid="{00000000-0005-0000-0000-000058520000}"/>
    <cellStyle name="Comma [0] 2 218" xfId="21081" hidden="1" xr:uid="{00000000-0005-0000-0000-00005C520000}"/>
    <cellStyle name="Comma [0] 2 218" xfId="21082" hidden="1" xr:uid="{00000000-0005-0000-0000-00005D520000}"/>
    <cellStyle name="Comma [0] 2 218" xfId="21086" hidden="1" xr:uid="{00000000-0005-0000-0000-000061520000}"/>
    <cellStyle name="Comma [0] 2 218" xfId="21087" hidden="1" xr:uid="{00000000-0005-0000-0000-000062520000}"/>
    <cellStyle name="Comma [0] 2 218" xfId="21088" hidden="1" xr:uid="{00000000-0005-0000-0000-000063520000}"/>
    <cellStyle name="Comma [0] 2 218" xfId="21092" hidden="1" xr:uid="{00000000-0005-0000-0000-000067520000}"/>
    <cellStyle name="Comma [0] 2 218" xfId="21094" hidden="1" xr:uid="{00000000-0005-0000-0000-000069520000}"/>
    <cellStyle name="Comma [0] 2 218" xfId="21095" hidden="1" xr:uid="{00000000-0005-0000-0000-00006A520000}"/>
    <cellStyle name="Comma [0] 2 218" xfId="21099" hidden="1" xr:uid="{00000000-0005-0000-0000-00006E520000}"/>
    <cellStyle name="Comma [0] 2 218" xfId="21100" hidden="1" xr:uid="{00000000-0005-0000-0000-00006F520000}"/>
    <cellStyle name="Comma [0] 2 218" xfId="21105" hidden="1" xr:uid="{00000000-0005-0000-0000-000074520000}"/>
    <cellStyle name="Comma [0] 2 218" xfId="21107" hidden="1" xr:uid="{00000000-0005-0000-0000-000076520000}"/>
    <cellStyle name="Comma [0] 2 218" xfId="21110" hidden="1" xr:uid="{00000000-0005-0000-0000-000079520000}"/>
    <cellStyle name="Comma [0] 2 218" xfId="21113" hidden="1" xr:uid="{00000000-0005-0000-0000-00007C520000}"/>
    <cellStyle name="Comma [0] 2 218" xfId="21115" hidden="1" xr:uid="{00000000-0005-0000-0000-00007E520000}"/>
    <cellStyle name="Comma [0] 2 218" xfId="21119" hidden="1" xr:uid="{00000000-0005-0000-0000-000082520000}"/>
    <cellStyle name="Comma [0] 2 218" xfId="21120" hidden="1" xr:uid="{00000000-0005-0000-0000-000083520000}"/>
    <cellStyle name="Comma [0] 2 218" xfId="21124" hidden="1" xr:uid="{00000000-0005-0000-0000-000087520000}"/>
    <cellStyle name="Comma [0] 2 218" xfId="21125" hidden="1" xr:uid="{00000000-0005-0000-0000-000088520000}"/>
    <cellStyle name="Comma [0] 2 218" xfId="21129" hidden="1" xr:uid="{00000000-0005-0000-0000-00008C520000}"/>
    <cellStyle name="Comma [0] 2 218" xfId="21132" hidden="1" xr:uid="{00000000-0005-0000-0000-00008F520000}"/>
    <cellStyle name="Comma [0] 2 218" xfId="21133" hidden="1" xr:uid="{00000000-0005-0000-0000-000090520000}"/>
    <cellStyle name="Comma [0] 2 218" xfId="21137" hidden="1" xr:uid="{00000000-0005-0000-0000-000094520000}"/>
    <cellStyle name="Comma [0] 2 218" xfId="21138" hidden="1" xr:uid="{00000000-0005-0000-0000-000095520000}"/>
    <cellStyle name="Comma [0] 2 218" xfId="21143" hidden="1" xr:uid="{00000000-0005-0000-0000-00009A520000}"/>
    <cellStyle name="Comma [0] 2 218" xfId="21144" hidden="1" xr:uid="{00000000-0005-0000-0000-00009B520000}"/>
    <cellStyle name="Comma [0] 2 218" xfId="21148" hidden="1" xr:uid="{00000000-0005-0000-0000-00009F520000}"/>
    <cellStyle name="Comma [0] 2 218" xfId="21151" hidden="1" xr:uid="{00000000-0005-0000-0000-0000A2520000}"/>
    <cellStyle name="Comma [0] 2 218" xfId="21152" hidden="1" xr:uid="{00000000-0005-0000-0000-0000A3520000}"/>
    <cellStyle name="Comma [0] 2 218" xfId="21156" hidden="1" xr:uid="{00000000-0005-0000-0000-0000A7520000}"/>
    <cellStyle name="Comma [0] 2 218" xfId="21158" hidden="1" xr:uid="{00000000-0005-0000-0000-0000A9520000}"/>
    <cellStyle name="Comma [0] 2 218" xfId="21159" hidden="1" xr:uid="{00000000-0005-0000-0000-0000AA520000}"/>
    <cellStyle name="Comma [0] 2 218" xfId="21163" hidden="1" xr:uid="{00000000-0005-0000-0000-0000AE520000}"/>
    <cellStyle name="Comma [0] 2 218" xfId="21164" hidden="1" xr:uid="{00000000-0005-0000-0000-0000AF520000}"/>
    <cellStyle name="Comma [0] 2 218" xfId="21168" hidden="1" xr:uid="{00000000-0005-0000-0000-0000B3520000}"/>
    <cellStyle name="Comma [0] 2 218" xfId="21170" hidden="1" xr:uid="{00000000-0005-0000-0000-0000B5520000}"/>
    <cellStyle name="Comma [0] 2 218" xfId="21171" hidden="1" xr:uid="{00000000-0005-0000-0000-0000B6520000}"/>
    <cellStyle name="Comma [0] 2 218" xfId="21175" hidden="1" xr:uid="{00000000-0005-0000-0000-0000BA520000}"/>
    <cellStyle name="Comma [0] 2 218" xfId="21178" hidden="1" xr:uid="{00000000-0005-0000-0000-0000BD520000}"/>
    <cellStyle name="Comma [0] 2 218" xfId="21179" hidden="1" xr:uid="{00000000-0005-0000-0000-0000BE520000}"/>
    <cellStyle name="Comma [0] 2 218" xfId="21183" hidden="1" xr:uid="{00000000-0005-0000-0000-0000C2520000}"/>
    <cellStyle name="Comma [0] 2 218" xfId="21184" hidden="1" xr:uid="{00000000-0005-0000-0000-0000C3520000}"/>
    <cellStyle name="Comma [0] 2 218" xfId="21190" hidden="1" xr:uid="{00000000-0005-0000-0000-0000C9520000}"/>
    <cellStyle name="Comma [0] 2 218" xfId="21191" hidden="1" xr:uid="{00000000-0005-0000-0000-0000CA520000}"/>
    <cellStyle name="Comma [0] 2 218" xfId="21194" hidden="1" xr:uid="{00000000-0005-0000-0000-0000CD520000}"/>
    <cellStyle name="Comma [0] 2 218" xfId="21198" hidden="1" xr:uid="{00000000-0005-0000-0000-0000D1520000}"/>
    <cellStyle name="Comma [0] 2 218" xfId="21199" hidden="1" xr:uid="{00000000-0005-0000-0000-0000D2520000}"/>
    <cellStyle name="Comma [0] 2 218" xfId="21203" hidden="1" xr:uid="{00000000-0005-0000-0000-0000D6520000}"/>
    <cellStyle name="Comma [0] 2 218" xfId="21204" hidden="1" xr:uid="{00000000-0005-0000-0000-0000D7520000}"/>
    <cellStyle name="Comma [0] 2 218" xfId="21208" hidden="1" xr:uid="{00000000-0005-0000-0000-0000DB520000}"/>
    <cellStyle name="Comma [0] 2 218" xfId="21209" hidden="1" xr:uid="{00000000-0005-0000-0000-0000DC520000}"/>
    <cellStyle name="Comma [0] 2 218" xfId="21213" hidden="1" xr:uid="{00000000-0005-0000-0000-0000E0520000}"/>
    <cellStyle name="Comma [0] 2 218" xfId="21216" hidden="1" xr:uid="{00000000-0005-0000-0000-0000E3520000}"/>
    <cellStyle name="Comma [0] 2 218" xfId="21217" hidden="1" xr:uid="{00000000-0005-0000-0000-0000E4520000}"/>
    <cellStyle name="Comma [0] 2 218" xfId="21220" hidden="1" xr:uid="{00000000-0005-0000-0000-0000E7520000}"/>
    <cellStyle name="Comma [0] 2 218" xfId="21222" hidden="1" xr:uid="{00000000-0005-0000-0000-0000E9520000}"/>
    <cellStyle name="Comma [0] 2 218" xfId="21226" hidden="1" xr:uid="{00000000-0005-0000-0000-0000ED520000}"/>
    <cellStyle name="Comma [0] 2 218" xfId="21228" hidden="1" xr:uid="{00000000-0005-0000-0000-0000EF520000}"/>
    <cellStyle name="Comma [0] 2 218" xfId="21232" hidden="1" xr:uid="{00000000-0005-0000-0000-0000F3520000}"/>
    <cellStyle name="Comma [0] 2 218" xfId="21234" hidden="1" xr:uid="{00000000-0005-0000-0000-0000F5520000}"/>
    <cellStyle name="Comma [0] 2 218" xfId="21236" hidden="1" xr:uid="{00000000-0005-0000-0000-0000F7520000}"/>
    <cellStyle name="Comma [0] 2 218" xfId="21239" hidden="1" xr:uid="{00000000-0005-0000-0000-0000FA520000}"/>
    <cellStyle name="Comma [0] 2 218" xfId="21241" hidden="1" xr:uid="{00000000-0005-0000-0000-0000FC520000}"/>
    <cellStyle name="Comma [0] 2 218" xfId="21243" hidden="1" xr:uid="{00000000-0005-0000-0000-0000FE520000}"/>
    <cellStyle name="Comma [0] 2 218" xfId="21246" hidden="1" xr:uid="{00000000-0005-0000-0000-000001530000}"/>
    <cellStyle name="Comma [0] 2 218" xfId="21248" hidden="1" xr:uid="{00000000-0005-0000-0000-000003530000}"/>
    <cellStyle name="Comma [0] 2 218" xfId="21252" hidden="1" xr:uid="{00000000-0005-0000-0000-000007530000}"/>
    <cellStyle name="Comma [0] 2 218" xfId="21253" hidden="1" xr:uid="{00000000-0005-0000-0000-000008530000}"/>
    <cellStyle name="Comma [0] 2 218" xfId="21255" hidden="1" xr:uid="{00000000-0005-0000-0000-00000A530000}"/>
    <cellStyle name="Comma [0] 2 218" xfId="21259" hidden="1" xr:uid="{00000000-0005-0000-0000-00000E530000}"/>
    <cellStyle name="Comma [0] 2 218" xfId="21261" hidden="1" xr:uid="{00000000-0005-0000-0000-000010530000}"/>
    <cellStyle name="Comma [0] 2 218" xfId="21263" hidden="1" xr:uid="{00000000-0005-0000-0000-000012530000}"/>
    <cellStyle name="Comma [0] 2 218" xfId="21266" hidden="1" xr:uid="{00000000-0005-0000-0000-000015530000}"/>
    <cellStyle name="Comma [0] 2 218" xfId="21268" hidden="1" xr:uid="{00000000-0005-0000-0000-000017530000}"/>
    <cellStyle name="Comma [0] 2 218" xfId="21273" hidden="1" xr:uid="{00000000-0005-0000-0000-00001C530000}"/>
    <cellStyle name="Comma [0] 2 218" xfId="21275" hidden="1" xr:uid="{00000000-0005-0000-0000-00001E530000}"/>
    <cellStyle name="Comma [0] 2 218" xfId="21279" hidden="1" xr:uid="{00000000-0005-0000-0000-000022530000}"/>
    <cellStyle name="Comma [0] 2 218" xfId="21281" hidden="1" xr:uid="{00000000-0005-0000-0000-000024530000}"/>
    <cellStyle name="Comma [0] 2 218" xfId="21284" hidden="1" xr:uid="{00000000-0005-0000-0000-000027530000}"/>
    <cellStyle name="Comma [0] 2 218" xfId="21287" hidden="1" xr:uid="{00000000-0005-0000-0000-00002A530000}"/>
    <cellStyle name="Comma [0] 2 218" xfId="21289" hidden="1" xr:uid="{00000000-0005-0000-0000-00002C530000}"/>
    <cellStyle name="Comma [0] 2 218" xfId="21292" hidden="1" xr:uid="{00000000-0005-0000-0000-00002F530000}"/>
    <cellStyle name="Comma [0] 2 218" xfId="21294" hidden="1" xr:uid="{00000000-0005-0000-0000-000031530000}"/>
    <cellStyle name="Comma [0] 2 218" xfId="21297" hidden="1" xr:uid="{00000000-0005-0000-0000-000034530000}"/>
    <cellStyle name="Comma [0] 2 218" xfId="21300" hidden="1" xr:uid="{00000000-0005-0000-0000-000037530000}"/>
    <cellStyle name="Comma [0] 2 218" xfId="21302" hidden="1" xr:uid="{00000000-0005-0000-0000-000039530000}"/>
    <cellStyle name="Comma [0] 2 218" xfId="21305" hidden="1" xr:uid="{00000000-0005-0000-0000-00003C530000}"/>
    <cellStyle name="Comma [0] 2 218" xfId="21306" hidden="1" xr:uid="{00000000-0005-0000-0000-00003D530000}"/>
    <cellStyle name="Comma [0] 2 218" xfId="21311" hidden="1" xr:uid="{00000000-0005-0000-0000-000042530000}"/>
    <cellStyle name="Comma [0] 2 218" xfId="21313" hidden="1" xr:uid="{00000000-0005-0000-0000-000044530000}"/>
    <cellStyle name="Comma [0] 2 218" xfId="21316" hidden="1" xr:uid="{00000000-0005-0000-0000-000047530000}"/>
    <cellStyle name="Comma [0] 2 218" xfId="21319" hidden="1" xr:uid="{00000000-0005-0000-0000-00004A530000}"/>
    <cellStyle name="Comma [0] 2 218" xfId="21321" hidden="1" xr:uid="{00000000-0005-0000-0000-00004C530000}"/>
    <cellStyle name="Comma [0] 2 218" xfId="21324" hidden="1" xr:uid="{00000000-0005-0000-0000-00004F530000}"/>
    <cellStyle name="Comma [0] 2 218" xfId="21326" hidden="1" xr:uid="{00000000-0005-0000-0000-000051530000}"/>
    <cellStyle name="Comma [0] 2 218" xfId="21328" hidden="1" xr:uid="{00000000-0005-0000-0000-000053530000}"/>
    <cellStyle name="Comma [0] 2 218" xfId="21331" hidden="1" xr:uid="{00000000-0005-0000-0000-000056530000}"/>
    <cellStyle name="Comma [0] 2 218" xfId="21333" hidden="1" xr:uid="{00000000-0005-0000-0000-000058530000}"/>
    <cellStyle name="Comma [0] 2 218" xfId="21337" hidden="1" xr:uid="{00000000-0005-0000-0000-00005C530000}"/>
    <cellStyle name="Comma [0] 2 218" xfId="21338" hidden="1" xr:uid="{00000000-0005-0000-0000-00005D530000}"/>
    <cellStyle name="Comma [0] 2 218" xfId="21340" hidden="1" xr:uid="{00000000-0005-0000-0000-00005F530000}"/>
    <cellStyle name="Comma [0] 2 218" xfId="21344" hidden="1" xr:uid="{00000000-0005-0000-0000-000063530000}"/>
    <cellStyle name="Comma [0] 2 218" xfId="21346" hidden="1" xr:uid="{00000000-0005-0000-0000-000065530000}"/>
    <cellStyle name="Comma [0] 2 218" xfId="21348" hidden="1" xr:uid="{00000000-0005-0000-0000-000067530000}"/>
    <cellStyle name="Comma [0] 2 218" xfId="21351" hidden="1" xr:uid="{00000000-0005-0000-0000-00006A530000}"/>
    <cellStyle name="Comma [0] 2 218" xfId="21353" hidden="1" xr:uid="{00000000-0005-0000-0000-00006C530000}"/>
    <cellStyle name="Comma [0] 2 218" xfId="21358" hidden="1" xr:uid="{00000000-0005-0000-0000-000071530000}"/>
    <cellStyle name="Comma [0] 2 218" xfId="21359" hidden="1" xr:uid="{00000000-0005-0000-0000-000072530000}"/>
    <cellStyle name="Comma [0] 2 218" xfId="21363" hidden="1" xr:uid="{00000000-0005-0000-0000-000076530000}"/>
    <cellStyle name="Comma [0] 2 218" xfId="21366" hidden="1" xr:uid="{00000000-0005-0000-0000-000079530000}"/>
    <cellStyle name="Comma [0] 2 218" xfId="21368" hidden="1" xr:uid="{00000000-0005-0000-0000-00007B530000}"/>
    <cellStyle name="Comma [0] 2 218" xfId="21371" hidden="1" xr:uid="{00000000-0005-0000-0000-00007E530000}"/>
    <cellStyle name="Comma [0] 2 218" xfId="21372" hidden="1" xr:uid="{00000000-0005-0000-0000-00007F530000}"/>
    <cellStyle name="Comma [0] 2 218" xfId="21375" hidden="1" xr:uid="{00000000-0005-0000-0000-000082530000}"/>
    <cellStyle name="Comma [0] 2 218" xfId="21376" hidden="1" xr:uid="{00000000-0005-0000-0000-000083530000}"/>
    <cellStyle name="Comma [0] 2 218" xfId="21379" hidden="1" xr:uid="{00000000-0005-0000-0000-000086530000}"/>
    <cellStyle name="Comma [0] 2 218" xfId="21382" hidden="1" xr:uid="{00000000-0005-0000-0000-000089530000}"/>
    <cellStyle name="Comma [0] 2 218" xfId="21383" hidden="1" xr:uid="{00000000-0005-0000-0000-00008A530000}"/>
    <cellStyle name="Comma [0] 2 218" xfId="21387" hidden="1" xr:uid="{00000000-0005-0000-0000-00008E530000}"/>
    <cellStyle name="Comma [0] 2 218" xfId="21388" hidden="1" xr:uid="{00000000-0005-0000-0000-00008F530000}"/>
    <cellStyle name="Comma [0] 2 218" xfId="21392" hidden="1" xr:uid="{00000000-0005-0000-0000-000093530000}"/>
    <cellStyle name="Comma [0] 2 218" xfId="21394" hidden="1" xr:uid="{00000000-0005-0000-0000-000095530000}"/>
    <cellStyle name="Comma [0] 2 218" xfId="21395" hidden="1" xr:uid="{00000000-0005-0000-0000-000096530000}"/>
    <cellStyle name="Comma [0] 2 218" xfId="21398" hidden="1" xr:uid="{00000000-0005-0000-0000-000099530000}"/>
    <cellStyle name="Comma [0] 2 218" xfId="21401" hidden="1" xr:uid="{00000000-0005-0000-0000-00009C530000}"/>
    <cellStyle name="Comma [0] 2 218" xfId="21402" hidden="1" xr:uid="{00000000-0005-0000-0000-00009D530000}"/>
    <cellStyle name="Comma [0] 2 218" xfId="21406" hidden="1" xr:uid="{00000000-0005-0000-0000-0000A1530000}"/>
    <cellStyle name="Comma [0] 2 218" xfId="21408" hidden="1" xr:uid="{00000000-0005-0000-0000-0000A3530000}"/>
    <cellStyle name="Comma [0] 2 218" xfId="21410" hidden="1" xr:uid="{00000000-0005-0000-0000-0000A5530000}"/>
    <cellStyle name="Comma [0] 2 218" xfId="21413" hidden="1" xr:uid="{00000000-0005-0000-0000-0000A8530000}"/>
    <cellStyle name="Comma [0] 2 218" xfId="21415" hidden="1" xr:uid="{00000000-0005-0000-0000-0000AA530000}"/>
    <cellStyle name="Comma [0] 2 218" xfId="21419" hidden="1" xr:uid="{00000000-0005-0000-0000-0000AE530000}"/>
    <cellStyle name="Comma [0] 2 218" xfId="21420" hidden="1" xr:uid="{00000000-0005-0000-0000-0000AF530000}"/>
    <cellStyle name="Comma [0] 2 218" xfId="21422" hidden="1" xr:uid="{00000000-0005-0000-0000-0000B1530000}"/>
    <cellStyle name="Comma [0] 2 218" xfId="21426" hidden="1" xr:uid="{00000000-0005-0000-0000-0000B5530000}"/>
    <cellStyle name="Comma [0] 2 218" xfId="21428" hidden="1" xr:uid="{00000000-0005-0000-0000-0000B7530000}"/>
    <cellStyle name="Comma [0] 2 218" xfId="21430" hidden="1" xr:uid="{00000000-0005-0000-0000-0000B9530000}"/>
    <cellStyle name="Comma [0] 2 218" xfId="21433" hidden="1" xr:uid="{00000000-0005-0000-0000-0000BC530000}"/>
    <cellStyle name="Comma [0] 2 218" xfId="21435" hidden="1" xr:uid="{00000000-0005-0000-0000-0000BE530000}"/>
    <cellStyle name="Comma [0] 2 218" xfId="21440" hidden="1" xr:uid="{00000000-0005-0000-0000-0000C3530000}"/>
    <cellStyle name="Comma [0] 2 218" xfId="21441" hidden="1" xr:uid="{00000000-0005-0000-0000-0000C4530000}"/>
    <cellStyle name="Comma [0] 2 218" xfId="21445" hidden="1" xr:uid="{00000000-0005-0000-0000-0000C8530000}"/>
    <cellStyle name="Comma [0] 2 218" xfId="21448" hidden="1" xr:uid="{00000000-0005-0000-0000-0000CB530000}"/>
    <cellStyle name="Comma [0] 2 218" xfId="21450" hidden="1" xr:uid="{00000000-0005-0000-0000-0000CD530000}"/>
    <cellStyle name="Comma [0] 2 218" xfId="21453" hidden="1" xr:uid="{00000000-0005-0000-0000-0000D0530000}"/>
    <cellStyle name="Comma [0] 2 218" xfId="21454" hidden="1" xr:uid="{00000000-0005-0000-0000-0000D1530000}"/>
    <cellStyle name="Comma [0] 2 218" xfId="21458" hidden="1" xr:uid="{00000000-0005-0000-0000-0000D5530000}"/>
    <cellStyle name="Comma [0] 2 218" xfId="21461" hidden="1" xr:uid="{00000000-0005-0000-0000-0000D8530000}"/>
    <cellStyle name="Comma [0] 2 218" xfId="21464" hidden="1" xr:uid="{00000000-0005-0000-0000-0000DB530000}"/>
    <cellStyle name="Comma [0] 2 218" xfId="21466" hidden="1" xr:uid="{00000000-0005-0000-0000-0000DD530000}"/>
    <cellStyle name="Comma [0] 2 218" xfId="21469" hidden="1" xr:uid="{00000000-0005-0000-0000-0000E0530000}"/>
    <cellStyle name="Comma [0] 2 218" xfId="21471" hidden="1" xr:uid="{00000000-0005-0000-0000-0000E2530000}"/>
    <cellStyle name="Comma [0] 2 218" xfId="21475" hidden="1" xr:uid="{00000000-0005-0000-0000-0000E6530000}"/>
    <cellStyle name="Comma [0] 2 218" xfId="21477" hidden="1" xr:uid="{00000000-0005-0000-0000-0000E8530000}"/>
    <cellStyle name="Comma [0] 2 218" xfId="21480" hidden="1" xr:uid="{00000000-0005-0000-0000-0000EB530000}"/>
    <cellStyle name="Comma [0] 2 218" xfId="21482" hidden="1" xr:uid="{00000000-0005-0000-0000-0000ED530000}"/>
    <cellStyle name="Comma [0] 2 218" xfId="21485" hidden="1" xr:uid="{00000000-0005-0000-0000-0000F0530000}"/>
    <cellStyle name="Comma [0] 2 218" xfId="21487" hidden="1" xr:uid="{00000000-0005-0000-0000-0000F2530000}"/>
    <cellStyle name="Comma [0] 2 218" xfId="21489" hidden="1" xr:uid="{00000000-0005-0000-0000-0000F4530000}"/>
    <cellStyle name="Comma [0] 2 218" xfId="21491" hidden="1" xr:uid="{00000000-0005-0000-0000-0000F6530000}"/>
    <cellStyle name="Comma [0] 2 218" xfId="21494" hidden="1" xr:uid="{00000000-0005-0000-0000-0000F9530000}"/>
    <cellStyle name="Comma [0] 2 218" xfId="21496" hidden="1" xr:uid="{00000000-0005-0000-0000-0000FB530000}"/>
    <cellStyle name="Comma [0] 2 218" xfId="21499" hidden="1" xr:uid="{00000000-0005-0000-0000-0000FE530000}"/>
    <cellStyle name="Comma [0] 2 218" xfId="21501" hidden="1" xr:uid="{00000000-0005-0000-0000-000000540000}"/>
    <cellStyle name="Comma [0] 2 218" xfId="21503" hidden="1" xr:uid="{00000000-0005-0000-0000-000002540000}"/>
    <cellStyle name="Comma [0] 2 218" xfId="21506" hidden="1" xr:uid="{00000000-0005-0000-0000-000005540000}"/>
    <cellStyle name="Comma [0] 2 218" xfId="21509" hidden="1" xr:uid="{00000000-0005-0000-0000-000008540000}"/>
    <cellStyle name="Comma [0] 2 218" xfId="21510" hidden="1" xr:uid="{00000000-0005-0000-0000-000009540000}"/>
    <cellStyle name="Comma [0] 2 218" xfId="21513" hidden="1" xr:uid="{00000000-0005-0000-0000-00000C540000}"/>
    <cellStyle name="Comma [0] 2 218" xfId="21515" hidden="1" xr:uid="{00000000-0005-0000-0000-00000E540000}"/>
    <cellStyle name="Comma [0] 2 218" xfId="21519" hidden="1" xr:uid="{00000000-0005-0000-0000-000012540000}"/>
    <cellStyle name="Comma [0] 2 218" xfId="21521" hidden="1" xr:uid="{00000000-0005-0000-0000-000014540000}"/>
    <cellStyle name="Comma [0] 2 218" xfId="21524" hidden="1" xr:uid="{00000000-0005-0000-0000-000017540000}"/>
    <cellStyle name="Comma [0] 2 218" xfId="21527" hidden="1" xr:uid="{00000000-0005-0000-0000-00001A540000}"/>
    <cellStyle name="Comma [0] 2 218" xfId="21530" hidden="1" xr:uid="{00000000-0005-0000-0000-00001D540000}"/>
    <cellStyle name="Comma [0] 2 218" xfId="21533" hidden="1" xr:uid="{00000000-0005-0000-0000-000020540000}"/>
    <cellStyle name="Comma [0] 2 218" xfId="21535" hidden="1" xr:uid="{00000000-0005-0000-0000-000022540000}"/>
    <cellStyle name="Comma [0] 2 218" xfId="21538" hidden="1" xr:uid="{00000000-0005-0000-0000-000025540000}"/>
    <cellStyle name="Comma [0] 2 218" xfId="21540" hidden="1" xr:uid="{00000000-0005-0000-0000-000027540000}"/>
    <cellStyle name="Comma [0] 2 218" xfId="21542" hidden="1" xr:uid="{00000000-0005-0000-0000-000029540000}"/>
    <cellStyle name="Comma [0] 2 218" xfId="21545" hidden="1" xr:uid="{00000000-0005-0000-0000-00002C540000}"/>
    <cellStyle name="Comma [0] 2 218" xfId="21547" hidden="1" xr:uid="{00000000-0005-0000-0000-00002E540000}"/>
    <cellStyle name="Comma [0] 2 218" xfId="21551" hidden="1" xr:uid="{00000000-0005-0000-0000-000032540000}"/>
    <cellStyle name="Comma [0] 2 218" xfId="21553" hidden="1" xr:uid="{00000000-0005-0000-0000-000034540000}"/>
    <cellStyle name="Comma [0] 2 218" xfId="21556" hidden="1" xr:uid="{00000000-0005-0000-0000-000037540000}"/>
    <cellStyle name="Comma [0] 2 218" xfId="21558" hidden="1" xr:uid="{00000000-0005-0000-0000-000039540000}"/>
    <cellStyle name="Comma [0] 2 218" xfId="21561" hidden="1" xr:uid="{00000000-0005-0000-0000-00003C540000}"/>
    <cellStyle name="Comma [0] 2 218" xfId="21564" hidden="1" xr:uid="{00000000-0005-0000-0000-00003F540000}"/>
    <cellStyle name="Comma [0] 2 218" xfId="21566" hidden="1" xr:uid="{00000000-0005-0000-0000-000041540000}"/>
    <cellStyle name="Comma [0] 2 218" xfId="21569" hidden="1" xr:uid="{00000000-0005-0000-0000-000044540000}"/>
    <cellStyle name="Comma [0] 2 218" xfId="21572" hidden="1" xr:uid="{00000000-0005-0000-0000-000047540000}"/>
    <cellStyle name="Comma [0] 2 218" xfId="21574" hidden="1" xr:uid="{00000000-0005-0000-0000-000049540000}"/>
    <cellStyle name="Comma [0] 2 218" xfId="21577" hidden="1" xr:uid="{00000000-0005-0000-0000-00004C540000}"/>
    <cellStyle name="Comma [0] 2 218" xfId="21579" hidden="1" xr:uid="{00000000-0005-0000-0000-00004E540000}"/>
    <cellStyle name="Comma [0] 2 218" xfId="21582" hidden="1" xr:uid="{00000000-0005-0000-0000-000051540000}"/>
    <cellStyle name="Comma [0] 2 218" xfId="21584" hidden="1" xr:uid="{00000000-0005-0000-0000-000053540000}"/>
    <cellStyle name="Comma [0] 2 218" xfId="21587" hidden="1" xr:uid="{00000000-0005-0000-0000-000056540000}"/>
    <cellStyle name="Comma [0] 2 218" xfId="21590" hidden="1" xr:uid="{00000000-0005-0000-0000-000059540000}"/>
    <cellStyle name="Comma [0] 2 218" xfId="21592" hidden="1" xr:uid="{00000000-0005-0000-0000-00005B540000}"/>
    <cellStyle name="Comma [0] 2 218" xfId="21595" hidden="1" xr:uid="{00000000-0005-0000-0000-00005E540000}"/>
    <cellStyle name="Comma [0] 2 218" xfId="21597" hidden="1" xr:uid="{00000000-0005-0000-0000-000060540000}"/>
    <cellStyle name="Comma [0] 2 218" xfId="21602" hidden="1" xr:uid="{00000000-0005-0000-0000-000065540000}"/>
    <cellStyle name="Comma [0] 2 218" xfId="21603" hidden="1" xr:uid="{00000000-0005-0000-0000-000066540000}"/>
    <cellStyle name="Comma [0] 2 218" xfId="21607" hidden="1" xr:uid="{00000000-0005-0000-0000-00006A540000}"/>
    <cellStyle name="Comma [0] 2 218" xfId="21609" hidden="1" xr:uid="{00000000-0005-0000-0000-00006C540000}"/>
    <cellStyle name="Comma [0] 2 218" xfId="21611" hidden="1" xr:uid="{00000000-0005-0000-0000-00006E540000}"/>
    <cellStyle name="Comma [0] 2 218" xfId="21615" hidden="1" xr:uid="{00000000-0005-0000-0000-000072540000}"/>
    <cellStyle name="Comma [0] 2 218" xfId="21617" hidden="1" xr:uid="{00000000-0005-0000-0000-000074540000}"/>
    <cellStyle name="Comma [0] 2 218" xfId="22788" hidden="1" xr:uid="{00000000-0005-0000-0000-000007590000}"/>
    <cellStyle name="Comma [0] 2 218" xfId="22789" hidden="1" xr:uid="{00000000-0005-0000-0000-000008590000}"/>
    <cellStyle name="Comma [0] 2 218" xfId="22794" hidden="1" xr:uid="{00000000-0005-0000-0000-00000D590000}"/>
    <cellStyle name="Comma [0] 2 218" xfId="22796" hidden="1" xr:uid="{00000000-0005-0000-0000-00000F590000}"/>
    <cellStyle name="Comma [0] 2 218" xfId="22798" hidden="1" xr:uid="{00000000-0005-0000-0000-000011590000}"/>
    <cellStyle name="Comma [0] 2 218" xfId="22801" hidden="1" xr:uid="{00000000-0005-0000-0000-000014590000}"/>
    <cellStyle name="Comma [0] 2 218" xfId="22804" hidden="1" xr:uid="{00000000-0005-0000-0000-000017590000}"/>
    <cellStyle name="Comma [0] 2 218" xfId="22805" hidden="1" xr:uid="{00000000-0005-0000-0000-000018590000}"/>
    <cellStyle name="Comma [0] 2 218" xfId="22809" hidden="1" xr:uid="{00000000-0005-0000-0000-00001C590000}"/>
    <cellStyle name="Comma [0] 2 218" xfId="22810" hidden="1" xr:uid="{00000000-0005-0000-0000-00001D590000}"/>
    <cellStyle name="Comma [0] 2 218" xfId="22814" hidden="1" xr:uid="{00000000-0005-0000-0000-000021590000}"/>
    <cellStyle name="Comma [0] 2 218" xfId="22815" hidden="1" xr:uid="{00000000-0005-0000-0000-000022590000}"/>
    <cellStyle name="Comma [0] 2 218" xfId="22816" hidden="1" xr:uid="{00000000-0005-0000-0000-000023590000}"/>
    <cellStyle name="Comma [0] 2 218" xfId="22820" hidden="1" xr:uid="{00000000-0005-0000-0000-000027590000}"/>
    <cellStyle name="Comma [0] 2 218" xfId="22822" hidden="1" xr:uid="{00000000-0005-0000-0000-000029590000}"/>
    <cellStyle name="Comma [0] 2 218" xfId="22823" hidden="1" xr:uid="{00000000-0005-0000-0000-00002A590000}"/>
    <cellStyle name="Comma [0] 2 218" xfId="22827" hidden="1" xr:uid="{00000000-0005-0000-0000-00002E590000}"/>
    <cellStyle name="Comma [0] 2 218" xfId="22828" hidden="1" xr:uid="{00000000-0005-0000-0000-00002F590000}"/>
    <cellStyle name="Comma [0] 2 218" xfId="22833" hidden="1" xr:uid="{00000000-0005-0000-0000-000034590000}"/>
    <cellStyle name="Comma [0] 2 218" xfId="22835" hidden="1" xr:uid="{00000000-0005-0000-0000-000036590000}"/>
    <cellStyle name="Comma [0] 2 218" xfId="22838" hidden="1" xr:uid="{00000000-0005-0000-0000-000039590000}"/>
    <cellStyle name="Comma [0] 2 218" xfId="22841" hidden="1" xr:uid="{00000000-0005-0000-0000-00003C590000}"/>
    <cellStyle name="Comma [0] 2 218" xfId="22843" hidden="1" xr:uid="{00000000-0005-0000-0000-00003E590000}"/>
    <cellStyle name="Comma [0] 2 218" xfId="22847" hidden="1" xr:uid="{00000000-0005-0000-0000-000042590000}"/>
    <cellStyle name="Comma [0] 2 218" xfId="22848" hidden="1" xr:uid="{00000000-0005-0000-0000-000043590000}"/>
    <cellStyle name="Comma [0] 2 218" xfId="22852" hidden="1" xr:uid="{00000000-0005-0000-0000-000047590000}"/>
    <cellStyle name="Comma [0] 2 218" xfId="22853" hidden="1" xr:uid="{00000000-0005-0000-0000-000048590000}"/>
    <cellStyle name="Comma [0] 2 218" xfId="22857" hidden="1" xr:uid="{00000000-0005-0000-0000-00004C590000}"/>
    <cellStyle name="Comma [0] 2 218" xfId="22860" hidden="1" xr:uid="{00000000-0005-0000-0000-00004F590000}"/>
    <cellStyle name="Comma [0] 2 218" xfId="22861" hidden="1" xr:uid="{00000000-0005-0000-0000-000050590000}"/>
    <cellStyle name="Comma [0] 2 218" xfId="22865" hidden="1" xr:uid="{00000000-0005-0000-0000-000054590000}"/>
    <cellStyle name="Comma [0] 2 218" xfId="22866" hidden="1" xr:uid="{00000000-0005-0000-0000-000055590000}"/>
    <cellStyle name="Comma [0] 2 218" xfId="22871" hidden="1" xr:uid="{00000000-0005-0000-0000-00005A590000}"/>
    <cellStyle name="Comma [0] 2 218" xfId="22872" hidden="1" xr:uid="{00000000-0005-0000-0000-00005B590000}"/>
    <cellStyle name="Comma [0] 2 218" xfId="22876" hidden="1" xr:uid="{00000000-0005-0000-0000-00005F590000}"/>
    <cellStyle name="Comma [0] 2 218" xfId="22879" hidden="1" xr:uid="{00000000-0005-0000-0000-000062590000}"/>
    <cellStyle name="Comma [0] 2 218" xfId="22880" hidden="1" xr:uid="{00000000-0005-0000-0000-000063590000}"/>
    <cellStyle name="Comma [0] 2 218" xfId="22884" hidden="1" xr:uid="{00000000-0005-0000-0000-000067590000}"/>
    <cellStyle name="Comma [0] 2 218" xfId="22886" hidden="1" xr:uid="{00000000-0005-0000-0000-000069590000}"/>
    <cellStyle name="Comma [0] 2 218" xfId="22887" hidden="1" xr:uid="{00000000-0005-0000-0000-00006A590000}"/>
    <cellStyle name="Comma [0] 2 218" xfId="22891" hidden="1" xr:uid="{00000000-0005-0000-0000-00006E590000}"/>
    <cellStyle name="Comma [0] 2 218" xfId="22892" hidden="1" xr:uid="{00000000-0005-0000-0000-00006F590000}"/>
    <cellStyle name="Comma [0] 2 218" xfId="22896" hidden="1" xr:uid="{00000000-0005-0000-0000-000073590000}"/>
    <cellStyle name="Comma [0] 2 218" xfId="22898" hidden="1" xr:uid="{00000000-0005-0000-0000-000075590000}"/>
    <cellStyle name="Comma [0] 2 218" xfId="22899" hidden="1" xr:uid="{00000000-0005-0000-0000-000076590000}"/>
    <cellStyle name="Comma [0] 2 218" xfId="22903" hidden="1" xr:uid="{00000000-0005-0000-0000-00007A590000}"/>
    <cellStyle name="Comma [0] 2 218" xfId="22906" hidden="1" xr:uid="{00000000-0005-0000-0000-00007D590000}"/>
    <cellStyle name="Comma [0] 2 218" xfId="22907" hidden="1" xr:uid="{00000000-0005-0000-0000-00007E590000}"/>
    <cellStyle name="Comma [0] 2 218" xfId="22911" hidden="1" xr:uid="{00000000-0005-0000-0000-000082590000}"/>
    <cellStyle name="Comma [0] 2 218" xfId="22912" hidden="1" xr:uid="{00000000-0005-0000-0000-000083590000}"/>
    <cellStyle name="Comma [0] 2 218" xfId="22918" hidden="1" xr:uid="{00000000-0005-0000-0000-000089590000}"/>
    <cellStyle name="Comma [0] 2 218" xfId="22919" hidden="1" xr:uid="{00000000-0005-0000-0000-00008A590000}"/>
    <cellStyle name="Comma [0] 2 218" xfId="22922" hidden="1" xr:uid="{00000000-0005-0000-0000-00008D590000}"/>
    <cellStyle name="Comma [0] 2 218" xfId="22926" hidden="1" xr:uid="{00000000-0005-0000-0000-000091590000}"/>
    <cellStyle name="Comma [0] 2 218" xfId="22927" hidden="1" xr:uid="{00000000-0005-0000-0000-000092590000}"/>
    <cellStyle name="Comma [0] 2 218" xfId="22931" hidden="1" xr:uid="{00000000-0005-0000-0000-000096590000}"/>
    <cellStyle name="Comma [0] 2 218" xfId="22932" hidden="1" xr:uid="{00000000-0005-0000-0000-000097590000}"/>
    <cellStyle name="Comma [0] 2 218" xfId="22936" hidden="1" xr:uid="{00000000-0005-0000-0000-00009B590000}"/>
    <cellStyle name="Comma [0] 2 218" xfId="22937" hidden="1" xr:uid="{00000000-0005-0000-0000-00009C590000}"/>
    <cellStyle name="Comma [0] 2 218" xfId="22941" hidden="1" xr:uid="{00000000-0005-0000-0000-0000A0590000}"/>
    <cellStyle name="Comma [0] 2 218" xfId="22944" hidden="1" xr:uid="{00000000-0005-0000-0000-0000A3590000}"/>
    <cellStyle name="Comma [0] 2 218" xfId="22945" hidden="1" xr:uid="{00000000-0005-0000-0000-0000A4590000}"/>
    <cellStyle name="Comma [0] 2 218" xfId="22948" hidden="1" xr:uid="{00000000-0005-0000-0000-0000A7590000}"/>
    <cellStyle name="Comma [0] 2 218" xfId="22950" hidden="1" xr:uid="{00000000-0005-0000-0000-0000A9590000}"/>
    <cellStyle name="Comma [0] 2 218" xfId="22954" hidden="1" xr:uid="{00000000-0005-0000-0000-0000AD590000}"/>
    <cellStyle name="Comma [0] 2 218" xfId="22956" hidden="1" xr:uid="{00000000-0005-0000-0000-0000AF590000}"/>
    <cellStyle name="Comma [0] 2 218" xfId="22960" hidden="1" xr:uid="{00000000-0005-0000-0000-0000B3590000}"/>
    <cellStyle name="Comma [0] 2 218" xfId="22962" hidden="1" xr:uid="{00000000-0005-0000-0000-0000B5590000}"/>
    <cellStyle name="Comma [0] 2 218" xfId="22964" hidden="1" xr:uid="{00000000-0005-0000-0000-0000B7590000}"/>
    <cellStyle name="Comma [0] 2 218" xfId="22967" hidden="1" xr:uid="{00000000-0005-0000-0000-0000BA590000}"/>
    <cellStyle name="Comma [0] 2 218" xfId="22969" hidden="1" xr:uid="{00000000-0005-0000-0000-0000BC590000}"/>
    <cellStyle name="Comma [0] 2 218" xfId="22971" hidden="1" xr:uid="{00000000-0005-0000-0000-0000BE590000}"/>
    <cellStyle name="Comma [0] 2 218" xfId="22974" hidden="1" xr:uid="{00000000-0005-0000-0000-0000C1590000}"/>
    <cellStyle name="Comma [0] 2 218" xfId="22976" hidden="1" xr:uid="{00000000-0005-0000-0000-0000C3590000}"/>
    <cellStyle name="Comma [0] 2 218" xfId="22980" hidden="1" xr:uid="{00000000-0005-0000-0000-0000C7590000}"/>
    <cellStyle name="Comma [0] 2 218" xfId="22981" hidden="1" xr:uid="{00000000-0005-0000-0000-0000C8590000}"/>
    <cellStyle name="Comma [0] 2 218" xfId="22983" hidden="1" xr:uid="{00000000-0005-0000-0000-0000CA590000}"/>
    <cellStyle name="Comma [0] 2 218" xfId="22987" hidden="1" xr:uid="{00000000-0005-0000-0000-0000CE590000}"/>
    <cellStyle name="Comma [0] 2 218" xfId="22989" hidden="1" xr:uid="{00000000-0005-0000-0000-0000D0590000}"/>
    <cellStyle name="Comma [0] 2 218" xfId="22991" hidden="1" xr:uid="{00000000-0005-0000-0000-0000D2590000}"/>
    <cellStyle name="Comma [0] 2 218" xfId="22994" hidden="1" xr:uid="{00000000-0005-0000-0000-0000D5590000}"/>
    <cellStyle name="Comma [0] 2 218" xfId="22996" hidden="1" xr:uid="{00000000-0005-0000-0000-0000D7590000}"/>
    <cellStyle name="Comma [0] 2 218" xfId="23001" hidden="1" xr:uid="{00000000-0005-0000-0000-0000DC590000}"/>
    <cellStyle name="Comma [0] 2 218" xfId="23003" hidden="1" xr:uid="{00000000-0005-0000-0000-0000DE590000}"/>
    <cellStyle name="Comma [0] 2 218" xfId="23007" hidden="1" xr:uid="{00000000-0005-0000-0000-0000E2590000}"/>
    <cellStyle name="Comma [0] 2 218" xfId="23009" hidden="1" xr:uid="{00000000-0005-0000-0000-0000E4590000}"/>
    <cellStyle name="Comma [0] 2 218" xfId="23012" hidden="1" xr:uid="{00000000-0005-0000-0000-0000E7590000}"/>
    <cellStyle name="Comma [0] 2 218" xfId="23015" hidden="1" xr:uid="{00000000-0005-0000-0000-0000EA590000}"/>
    <cellStyle name="Comma [0] 2 218" xfId="23017" hidden="1" xr:uid="{00000000-0005-0000-0000-0000EC590000}"/>
    <cellStyle name="Comma [0] 2 218" xfId="23020" hidden="1" xr:uid="{00000000-0005-0000-0000-0000EF590000}"/>
    <cellStyle name="Comma [0] 2 218" xfId="23022" hidden="1" xr:uid="{00000000-0005-0000-0000-0000F1590000}"/>
    <cellStyle name="Comma [0] 2 218" xfId="23025" hidden="1" xr:uid="{00000000-0005-0000-0000-0000F4590000}"/>
    <cellStyle name="Comma [0] 2 218" xfId="23028" hidden="1" xr:uid="{00000000-0005-0000-0000-0000F7590000}"/>
    <cellStyle name="Comma [0] 2 218" xfId="23030" hidden="1" xr:uid="{00000000-0005-0000-0000-0000F9590000}"/>
    <cellStyle name="Comma [0] 2 218" xfId="23033" hidden="1" xr:uid="{00000000-0005-0000-0000-0000FC590000}"/>
    <cellStyle name="Comma [0] 2 218" xfId="23034" hidden="1" xr:uid="{00000000-0005-0000-0000-0000FD590000}"/>
    <cellStyle name="Comma [0] 2 218" xfId="23039" hidden="1" xr:uid="{00000000-0005-0000-0000-0000025A0000}"/>
    <cellStyle name="Comma [0] 2 218" xfId="23041" hidden="1" xr:uid="{00000000-0005-0000-0000-0000045A0000}"/>
    <cellStyle name="Comma [0] 2 218" xfId="23044" hidden="1" xr:uid="{00000000-0005-0000-0000-0000075A0000}"/>
    <cellStyle name="Comma [0] 2 218" xfId="23047" hidden="1" xr:uid="{00000000-0005-0000-0000-00000A5A0000}"/>
    <cellStyle name="Comma [0] 2 218" xfId="23049" hidden="1" xr:uid="{00000000-0005-0000-0000-00000C5A0000}"/>
    <cellStyle name="Comma [0] 2 218" xfId="23052" hidden="1" xr:uid="{00000000-0005-0000-0000-00000F5A0000}"/>
    <cellStyle name="Comma [0] 2 218" xfId="23054" hidden="1" xr:uid="{00000000-0005-0000-0000-0000115A0000}"/>
    <cellStyle name="Comma [0] 2 218" xfId="23056" hidden="1" xr:uid="{00000000-0005-0000-0000-0000135A0000}"/>
    <cellStyle name="Comma [0] 2 218" xfId="23059" hidden="1" xr:uid="{00000000-0005-0000-0000-0000165A0000}"/>
    <cellStyle name="Comma [0] 2 218" xfId="23061" hidden="1" xr:uid="{00000000-0005-0000-0000-0000185A0000}"/>
    <cellStyle name="Comma [0] 2 218" xfId="23065" hidden="1" xr:uid="{00000000-0005-0000-0000-00001C5A0000}"/>
    <cellStyle name="Comma [0] 2 218" xfId="23066" hidden="1" xr:uid="{00000000-0005-0000-0000-00001D5A0000}"/>
    <cellStyle name="Comma [0] 2 218" xfId="23068" hidden="1" xr:uid="{00000000-0005-0000-0000-00001F5A0000}"/>
    <cellStyle name="Comma [0] 2 218" xfId="23072" hidden="1" xr:uid="{00000000-0005-0000-0000-0000235A0000}"/>
    <cellStyle name="Comma [0] 2 218" xfId="23074" hidden="1" xr:uid="{00000000-0005-0000-0000-0000255A0000}"/>
    <cellStyle name="Comma [0] 2 218" xfId="23076" hidden="1" xr:uid="{00000000-0005-0000-0000-0000275A0000}"/>
    <cellStyle name="Comma [0] 2 218" xfId="23079" hidden="1" xr:uid="{00000000-0005-0000-0000-00002A5A0000}"/>
    <cellStyle name="Comma [0] 2 218" xfId="23081" hidden="1" xr:uid="{00000000-0005-0000-0000-00002C5A0000}"/>
    <cellStyle name="Comma [0] 2 218" xfId="23086" hidden="1" xr:uid="{00000000-0005-0000-0000-0000315A0000}"/>
    <cellStyle name="Comma [0] 2 218" xfId="23087" hidden="1" xr:uid="{00000000-0005-0000-0000-0000325A0000}"/>
    <cellStyle name="Comma [0] 2 218" xfId="23091" hidden="1" xr:uid="{00000000-0005-0000-0000-0000365A0000}"/>
    <cellStyle name="Comma [0] 2 218" xfId="23094" hidden="1" xr:uid="{00000000-0005-0000-0000-0000395A0000}"/>
    <cellStyle name="Comma [0] 2 218" xfId="23096" hidden="1" xr:uid="{00000000-0005-0000-0000-00003B5A0000}"/>
    <cellStyle name="Comma [0] 2 218" xfId="23099" hidden="1" xr:uid="{00000000-0005-0000-0000-00003E5A0000}"/>
    <cellStyle name="Comma [0] 2 218" xfId="23100" hidden="1" xr:uid="{00000000-0005-0000-0000-00003F5A0000}"/>
    <cellStyle name="Comma [0] 2 218" xfId="23103" hidden="1" xr:uid="{00000000-0005-0000-0000-0000425A0000}"/>
    <cellStyle name="Comma [0] 2 218" xfId="23104" hidden="1" xr:uid="{00000000-0005-0000-0000-0000435A0000}"/>
    <cellStyle name="Comma [0] 2 218" xfId="23107" hidden="1" xr:uid="{00000000-0005-0000-0000-0000465A0000}"/>
    <cellStyle name="Comma [0] 2 218" xfId="23110" hidden="1" xr:uid="{00000000-0005-0000-0000-0000495A0000}"/>
    <cellStyle name="Comma [0] 2 218" xfId="23111" hidden="1" xr:uid="{00000000-0005-0000-0000-00004A5A0000}"/>
    <cellStyle name="Comma [0] 2 218" xfId="23115" hidden="1" xr:uid="{00000000-0005-0000-0000-00004E5A0000}"/>
    <cellStyle name="Comma [0] 2 218" xfId="23116" hidden="1" xr:uid="{00000000-0005-0000-0000-00004F5A0000}"/>
    <cellStyle name="Comma [0] 2 218" xfId="23120" hidden="1" xr:uid="{00000000-0005-0000-0000-0000535A0000}"/>
    <cellStyle name="Comma [0] 2 218" xfId="23122" hidden="1" xr:uid="{00000000-0005-0000-0000-0000555A0000}"/>
    <cellStyle name="Comma [0] 2 218" xfId="23123" hidden="1" xr:uid="{00000000-0005-0000-0000-0000565A0000}"/>
    <cellStyle name="Comma [0] 2 218" xfId="23126" hidden="1" xr:uid="{00000000-0005-0000-0000-0000595A0000}"/>
    <cellStyle name="Comma [0] 2 218" xfId="23128" hidden="1" xr:uid="{00000000-0005-0000-0000-00005B5A0000}"/>
    <cellStyle name="Comma [0] 2 218" xfId="23129" hidden="1" xr:uid="{00000000-0005-0000-0000-00005C5A0000}"/>
    <cellStyle name="Comma [0] 2 218" xfId="23133" hidden="1" xr:uid="{00000000-0005-0000-0000-0000605A0000}"/>
    <cellStyle name="Comma [0] 2 218" xfId="23135" hidden="1" xr:uid="{00000000-0005-0000-0000-0000625A0000}"/>
    <cellStyle name="Comma [0] 2 218" xfId="23137" hidden="1" xr:uid="{00000000-0005-0000-0000-0000645A0000}"/>
    <cellStyle name="Comma [0] 2 218" xfId="23140" hidden="1" xr:uid="{00000000-0005-0000-0000-0000675A0000}"/>
    <cellStyle name="Comma [0] 2 218" xfId="23142" hidden="1" xr:uid="{00000000-0005-0000-0000-0000695A0000}"/>
    <cellStyle name="Comma [0] 2 218" xfId="23146" hidden="1" xr:uid="{00000000-0005-0000-0000-00006D5A0000}"/>
    <cellStyle name="Comma [0] 2 218" xfId="23147" hidden="1" xr:uid="{00000000-0005-0000-0000-00006E5A0000}"/>
    <cellStyle name="Comma [0] 2 218" xfId="23149" hidden="1" xr:uid="{00000000-0005-0000-0000-0000705A0000}"/>
    <cellStyle name="Comma [0] 2 218" xfId="23153" hidden="1" xr:uid="{00000000-0005-0000-0000-0000745A0000}"/>
    <cellStyle name="Comma [0] 2 218" xfId="23155" hidden="1" xr:uid="{00000000-0005-0000-0000-0000765A0000}"/>
    <cellStyle name="Comma [0] 2 218" xfId="23157" hidden="1" xr:uid="{00000000-0005-0000-0000-0000785A0000}"/>
    <cellStyle name="Comma [0] 2 218" xfId="23160" hidden="1" xr:uid="{00000000-0005-0000-0000-00007B5A0000}"/>
    <cellStyle name="Comma [0] 2 218" xfId="23162" hidden="1" xr:uid="{00000000-0005-0000-0000-00007D5A0000}"/>
    <cellStyle name="Comma [0] 2 218" xfId="23167" hidden="1" xr:uid="{00000000-0005-0000-0000-0000825A0000}"/>
    <cellStyle name="Comma [0] 2 218" xfId="23168" hidden="1" xr:uid="{00000000-0005-0000-0000-0000835A0000}"/>
    <cellStyle name="Comma [0] 2 218" xfId="23172" hidden="1" xr:uid="{00000000-0005-0000-0000-0000875A0000}"/>
    <cellStyle name="Comma [0] 2 218" xfId="23175" hidden="1" xr:uid="{00000000-0005-0000-0000-00008A5A0000}"/>
    <cellStyle name="Comma [0] 2 218" xfId="23177" hidden="1" xr:uid="{00000000-0005-0000-0000-00008C5A0000}"/>
    <cellStyle name="Comma [0] 2 218" xfId="23180" hidden="1" xr:uid="{00000000-0005-0000-0000-00008F5A0000}"/>
    <cellStyle name="Comma [0] 2 218" xfId="23181" hidden="1" xr:uid="{00000000-0005-0000-0000-0000905A0000}"/>
    <cellStyle name="Comma [0] 2 218" xfId="23185" hidden="1" xr:uid="{00000000-0005-0000-0000-0000945A0000}"/>
    <cellStyle name="Comma [0] 2 218" xfId="23188" hidden="1" xr:uid="{00000000-0005-0000-0000-0000975A0000}"/>
    <cellStyle name="Comma [0] 2 218" xfId="23190" hidden="1" xr:uid="{00000000-0005-0000-0000-0000995A0000}"/>
    <cellStyle name="Comma [0] 2 218" xfId="23192" hidden="1" xr:uid="{00000000-0005-0000-0000-00009B5A0000}"/>
    <cellStyle name="Comma [0] 2 218" xfId="23195" hidden="1" xr:uid="{00000000-0005-0000-0000-00009E5A0000}"/>
    <cellStyle name="Comma [0] 2 218" xfId="23197" hidden="1" xr:uid="{00000000-0005-0000-0000-0000A05A0000}"/>
    <cellStyle name="Comma [0] 2 218" xfId="23201" hidden="1" xr:uid="{00000000-0005-0000-0000-0000A45A0000}"/>
    <cellStyle name="Comma [0] 2 218" xfId="23203" hidden="1" xr:uid="{00000000-0005-0000-0000-0000A65A0000}"/>
    <cellStyle name="Comma [0] 2 218" xfId="23206" hidden="1" xr:uid="{00000000-0005-0000-0000-0000A95A0000}"/>
    <cellStyle name="Comma [0] 2 218" xfId="23208" hidden="1" xr:uid="{00000000-0005-0000-0000-0000AB5A0000}"/>
    <cellStyle name="Comma [0] 2 218" xfId="23211" hidden="1" xr:uid="{00000000-0005-0000-0000-0000AE5A0000}"/>
    <cellStyle name="Comma [0] 2 218" xfId="23213" hidden="1" xr:uid="{00000000-0005-0000-0000-0000B05A0000}"/>
    <cellStyle name="Comma [0] 2 218" xfId="23215" hidden="1" xr:uid="{00000000-0005-0000-0000-0000B25A0000}"/>
    <cellStyle name="Comma [0] 2 218" xfId="23217" hidden="1" xr:uid="{00000000-0005-0000-0000-0000B45A0000}"/>
    <cellStyle name="Comma [0] 2 218" xfId="23220" hidden="1" xr:uid="{00000000-0005-0000-0000-0000B75A0000}"/>
    <cellStyle name="Comma [0] 2 218" xfId="23222" hidden="1" xr:uid="{00000000-0005-0000-0000-0000B95A0000}"/>
    <cellStyle name="Comma [0] 2 218" xfId="23225" hidden="1" xr:uid="{00000000-0005-0000-0000-0000BC5A0000}"/>
    <cellStyle name="Comma [0] 2 218" xfId="23227" hidden="1" xr:uid="{00000000-0005-0000-0000-0000BE5A0000}"/>
    <cellStyle name="Comma [0] 2 218" xfId="23229" hidden="1" xr:uid="{00000000-0005-0000-0000-0000C05A0000}"/>
    <cellStyle name="Comma [0] 2 218" xfId="23232" hidden="1" xr:uid="{00000000-0005-0000-0000-0000C35A0000}"/>
    <cellStyle name="Comma [0] 2 218" xfId="23235" hidden="1" xr:uid="{00000000-0005-0000-0000-0000C65A0000}"/>
    <cellStyle name="Comma [0] 2 218" xfId="23236" hidden="1" xr:uid="{00000000-0005-0000-0000-0000C75A0000}"/>
    <cellStyle name="Comma [0] 2 218" xfId="23239" hidden="1" xr:uid="{00000000-0005-0000-0000-0000CA5A0000}"/>
    <cellStyle name="Comma [0] 2 218" xfId="23241" hidden="1" xr:uid="{00000000-0005-0000-0000-0000CC5A0000}"/>
    <cellStyle name="Comma [0] 2 218" xfId="23245" hidden="1" xr:uid="{00000000-0005-0000-0000-0000D05A0000}"/>
    <cellStyle name="Comma [0] 2 218" xfId="23247" hidden="1" xr:uid="{00000000-0005-0000-0000-0000D25A0000}"/>
    <cellStyle name="Comma [0] 2 218" xfId="23250" hidden="1" xr:uid="{00000000-0005-0000-0000-0000D55A0000}"/>
    <cellStyle name="Comma [0] 2 218" xfId="23253" hidden="1" xr:uid="{00000000-0005-0000-0000-0000D85A0000}"/>
    <cellStyle name="Comma [0] 2 218" xfId="23256" hidden="1" xr:uid="{00000000-0005-0000-0000-0000DB5A0000}"/>
    <cellStyle name="Comma [0] 2 218" xfId="23259" hidden="1" xr:uid="{00000000-0005-0000-0000-0000DE5A0000}"/>
    <cellStyle name="Comma [0] 2 218" xfId="23261" hidden="1" xr:uid="{00000000-0005-0000-0000-0000E05A0000}"/>
    <cellStyle name="Comma [0] 2 218" xfId="23264" hidden="1" xr:uid="{00000000-0005-0000-0000-0000E35A0000}"/>
    <cellStyle name="Comma [0] 2 218" xfId="23266" hidden="1" xr:uid="{00000000-0005-0000-0000-0000E55A0000}"/>
    <cellStyle name="Comma [0] 2 218" xfId="23268" hidden="1" xr:uid="{00000000-0005-0000-0000-0000E75A0000}"/>
    <cellStyle name="Comma [0] 2 218" xfId="23271" hidden="1" xr:uid="{00000000-0005-0000-0000-0000EA5A0000}"/>
    <cellStyle name="Comma [0] 2 218" xfId="23273" hidden="1" xr:uid="{00000000-0005-0000-0000-0000EC5A0000}"/>
    <cellStyle name="Comma [0] 2 218" xfId="23277" hidden="1" xr:uid="{00000000-0005-0000-0000-0000F05A0000}"/>
    <cellStyle name="Comma [0] 2 218" xfId="23279" hidden="1" xr:uid="{00000000-0005-0000-0000-0000F25A0000}"/>
    <cellStyle name="Comma [0] 2 218" xfId="23282" hidden="1" xr:uid="{00000000-0005-0000-0000-0000F55A0000}"/>
    <cellStyle name="Comma [0] 2 218" xfId="23284" hidden="1" xr:uid="{00000000-0005-0000-0000-0000F75A0000}"/>
    <cellStyle name="Comma [0] 2 218" xfId="23287" hidden="1" xr:uid="{00000000-0005-0000-0000-0000FA5A0000}"/>
    <cellStyle name="Comma [0] 2 218" xfId="23290" hidden="1" xr:uid="{00000000-0005-0000-0000-0000FD5A0000}"/>
    <cellStyle name="Comma [0] 2 218" xfId="23292" hidden="1" xr:uid="{00000000-0005-0000-0000-0000FF5A0000}"/>
    <cellStyle name="Comma [0] 2 218" xfId="23295" hidden="1" xr:uid="{00000000-0005-0000-0000-0000025B0000}"/>
    <cellStyle name="Comma [0] 2 218" xfId="23298" hidden="1" xr:uid="{00000000-0005-0000-0000-0000055B0000}"/>
    <cellStyle name="Comma [0] 2 218" xfId="23300" hidden="1" xr:uid="{00000000-0005-0000-0000-0000075B0000}"/>
    <cellStyle name="Comma [0] 2 218" xfId="23303" hidden="1" xr:uid="{00000000-0005-0000-0000-00000A5B0000}"/>
    <cellStyle name="Comma [0] 2 218" xfId="23305" hidden="1" xr:uid="{00000000-0005-0000-0000-00000C5B0000}"/>
    <cellStyle name="Comma [0] 2 218" xfId="23308" hidden="1" xr:uid="{00000000-0005-0000-0000-00000F5B0000}"/>
    <cellStyle name="Comma [0] 2 218" xfId="23310" hidden="1" xr:uid="{00000000-0005-0000-0000-0000115B0000}"/>
    <cellStyle name="Comma [0] 2 218" xfId="23313" hidden="1" xr:uid="{00000000-0005-0000-0000-0000145B0000}"/>
    <cellStyle name="Comma [0] 2 218" xfId="23316" hidden="1" xr:uid="{00000000-0005-0000-0000-0000175B0000}"/>
    <cellStyle name="Comma [0] 2 218" xfId="23318" hidden="1" xr:uid="{00000000-0005-0000-0000-0000195B0000}"/>
    <cellStyle name="Comma [0] 2 218" xfId="23321" hidden="1" xr:uid="{00000000-0005-0000-0000-00001C5B0000}"/>
    <cellStyle name="Comma [0] 2 218" xfId="23323" hidden="1" xr:uid="{00000000-0005-0000-0000-00001E5B0000}"/>
    <cellStyle name="Comma [0] 2 218" xfId="23327" hidden="1" xr:uid="{00000000-0005-0000-0000-0000225B0000}"/>
    <cellStyle name="Comma [0] 2 218" xfId="23328" hidden="1" xr:uid="{00000000-0005-0000-0000-0000235B0000}"/>
    <cellStyle name="Comma [0] 2 218" xfId="23332" hidden="1" xr:uid="{00000000-0005-0000-0000-0000275B0000}"/>
    <cellStyle name="Comma [0] 2 218" xfId="23334" hidden="1" xr:uid="{00000000-0005-0000-0000-0000295B0000}"/>
    <cellStyle name="Comma [0] 2 218" xfId="23336" hidden="1" xr:uid="{00000000-0005-0000-0000-00002B5B0000}"/>
    <cellStyle name="Comma [0] 2 218" xfId="23340" hidden="1" xr:uid="{00000000-0005-0000-0000-00002F5B0000}"/>
    <cellStyle name="Comma [0] 2 218" xfId="23342" hidden="1" xr:uid="{00000000-0005-0000-0000-0000315B0000}"/>
    <cellStyle name="Comma [0] 2 218" xfId="24503" hidden="1" xr:uid="{00000000-0005-0000-0000-0000BA5F0000}"/>
    <cellStyle name="Comma [0] 2 218" xfId="24504" hidden="1" xr:uid="{00000000-0005-0000-0000-0000BB5F0000}"/>
    <cellStyle name="Comma [0] 2 218" xfId="24509" hidden="1" xr:uid="{00000000-0005-0000-0000-0000C05F0000}"/>
    <cellStyle name="Comma [0] 2 218" xfId="24511" hidden="1" xr:uid="{00000000-0005-0000-0000-0000C25F0000}"/>
    <cellStyle name="Comma [0] 2 218" xfId="24512" hidden="1" xr:uid="{00000000-0005-0000-0000-0000C35F0000}"/>
    <cellStyle name="Comma [0] 2 218" xfId="24515" hidden="1" xr:uid="{00000000-0005-0000-0000-0000C65F0000}"/>
    <cellStyle name="Comma [0] 2 218" xfId="24518" hidden="1" xr:uid="{00000000-0005-0000-0000-0000C95F0000}"/>
    <cellStyle name="Comma [0] 2 218" xfId="24519" hidden="1" xr:uid="{00000000-0005-0000-0000-0000CA5F0000}"/>
    <cellStyle name="Comma [0] 2 218" xfId="24522" hidden="1" xr:uid="{00000000-0005-0000-0000-0000CD5F0000}"/>
    <cellStyle name="Comma [0] 2 218" xfId="24523" hidden="1" xr:uid="{00000000-0005-0000-0000-0000CE5F0000}"/>
    <cellStyle name="Comma [0] 2 218" xfId="24527" hidden="1" xr:uid="{00000000-0005-0000-0000-0000D25F0000}"/>
    <cellStyle name="Comma [0] 2 218" xfId="24528" hidden="1" xr:uid="{00000000-0005-0000-0000-0000D35F0000}"/>
    <cellStyle name="Comma [0] 2 218" xfId="24529" hidden="1" xr:uid="{00000000-0005-0000-0000-0000D45F0000}"/>
    <cellStyle name="Comma [0] 2 218" xfId="24533" hidden="1" xr:uid="{00000000-0005-0000-0000-0000D85F0000}"/>
    <cellStyle name="Comma [0] 2 218" xfId="24535" hidden="1" xr:uid="{00000000-0005-0000-0000-0000DA5F0000}"/>
    <cellStyle name="Comma [0] 2 218" xfId="24536" hidden="1" xr:uid="{00000000-0005-0000-0000-0000DB5F0000}"/>
    <cellStyle name="Comma [0] 2 218" xfId="24540" hidden="1" xr:uid="{00000000-0005-0000-0000-0000DF5F0000}"/>
    <cellStyle name="Comma [0] 2 218" xfId="24541" hidden="1" xr:uid="{00000000-0005-0000-0000-0000E05F0000}"/>
    <cellStyle name="Comma [0] 2 218" xfId="24546" hidden="1" xr:uid="{00000000-0005-0000-0000-0000E55F0000}"/>
    <cellStyle name="Comma [0] 2 218" xfId="24548" hidden="1" xr:uid="{00000000-0005-0000-0000-0000E75F0000}"/>
    <cellStyle name="Comma [0] 2 218" xfId="24551" hidden="1" xr:uid="{00000000-0005-0000-0000-0000EA5F0000}"/>
    <cellStyle name="Comma [0] 2 218" xfId="24554" hidden="1" xr:uid="{00000000-0005-0000-0000-0000ED5F0000}"/>
    <cellStyle name="Comma [0] 2 218" xfId="24556" hidden="1" xr:uid="{00000000-0005-0000-0000-0000EF5F0000}"/>
    <cellStyle name="Comma [0] 2 218" xfId="24560" hidden="1" xr:uid="{00000000-0005-0000-0000-0000F35F0000}"/>
    <cellStyle name="Comma [0] 2 218" xfId="24561" hidden="1" xr:uid="{00000000-0005-0000-0000-0000F45F0000}"/>
    <cellStyle name="Comma [0] 2 218" xfId="24565" hidden="1" xr:uid="{00000000-0005-0000-0000-0000F85F0000}"/>
    <cellStyle name="Comma [0] 2 218" xfId="24566" hidden="1" xr:uid="{00000000-0005-0000-0000-0000F95F0000}"/>
    <cellStyle name="Comma [0] 2 218" xfId="24570" hidden="1" xr:uid="{00000000-0005-0000-0000-0000FD5F0000}"/>
    <cellStyle name="Comma [0] 2 218" xfId="24573" hidden="1" xr:uid="{00000000-0005-0000-0000-000000600000}"/>
    <cellStyle name="Comma [0] 2 218" xfId="24574" hidden="1" xr:uid="{00000000-0005-0000-0000-000001600000}"/>
    <cellStyle name="Comma [0] 2 218" xfId="24578" hidden="1" xr:uid="{00000000-0005-0000-0000-000005600000}"/>
    <cellStyle name="Comma [0] 2 218" xfId="24579" hidden="1" xr:uid="{00000000-0005-0000-0000-000006600000}"/>
    <cellStyle name="Comma [0] 2 218" xfId="24584" hidden="1" xr:uid="{00000000-0005-0000-0000-00000B600000}"/>
    <cellStyle name="Comma [0] 2 218" xfId="24585" hidden="1" xr:uid="{00000000-0005-0000-0000-00000C600000}"/>
    <cellStyle name="Comma [0] 2 218" xfId="24589" hidden="1" xr:uid="{00000000-0005-0000-0000-000010600000}"/>
    <cellStyle name="Comma [0] 2 218" xfId="24592" hidden="1" xr:uid="{00000000-0005-0000-0000-000013600000}"/>
    <cellStyle name="Comma [0] 2 218" xfId="24593" hidden="1" xr:uid="{00000000-0005-0000-0000-000014600000}"/>
    <cellStyle name="Comma [0] 2 218" xfId="24597" hidden="1" xr:uid="{00000000-0005-0000-0000-000018600000}"/>
    <cellStyle name="Comma [0] 2 218" xfId="24599" hidden="1" xr:uid="{00000000-0005-0000-0000-00001A600000}"/>
    <cellStyle name="Comma [0] 2 218" xfId="24600" hidden="1" xr:uid="{00000000-0005-0000-0000-00001B600000}"/>
    <cellStyle name="Comma [0] 2 218" xfId="24604" hidden="1" xr:uid="{00000000-0005-0000-0000-00001F600000}"/>
    <cellStyle name="Comma [0] 2 218" xfId="24605" hidden="1" xr:uid="{00000000-0005-0000-0000-000020600000}"/>
    <cellStyle name="Comma [0] 2 218" xfId="24609" hidden="1" xr:uid="{00000000-0005-0000-0000-000024600000}"/>
    <cellStyle name="Comma [0] 2 218" xfId="24611" hidden="1" xr:uid="{00000000-0005-0000-0000-000026600000}"/>
    <cellStyle name="Comma [0] 2 218" xfId="24612" hidden="1" xr:uid="{00000000-0005-0000-0000-000027600000}"/>
    <cellStyle name="Comma [0] 2 218" xfId="24616" hidden="1" xr:uid="{00000000-0005-0000-0000-00002B600000}"/>
    <cellStyle name="Comma [0] 2 218" xfId="24619" hidden="1" xr:uid="{00000000-0005-0000-0000-00002E600000}"/>
    <cellStyle name="Comma [0] 2 218" xfId="24620" hidden="1" xr:uid="{00000000-0005-0000-0000-00002F600000}"/>
    <cellStyle name="Comma [0] 2 218" xfId="24624" hidden="1" xr:uid="{00000000-0005-0000-0000-000033600000}"/>
    <cellStyle name="Comma [0] 2 218" xfId="24625" hidden="1" xr:uid="{00000000-0005-0000-0000-000034600000}"/>
    <cellStyle name="Comma [0] 2 218" xfId="24631" hidden="1" xr:uid="{00000000-0005-0000-0000-00003A600000}"/>
    <cellStyle name="Comma [0] 2 218" xfId="24632" hidden="1" xr:uid="{00000000-0005-0000-0000-00003B600000}"/>
    <cellStyle name="Comma [0] 2 218" xfId="24635" hidden="1" xr:uid="{00000000-0005-0000-0000-00003E600000}"/>
    <cellStyle name="Comma [0] 2 218" xfId="24639" hidden="1" xr:uid="{00000000-0005-0000-0000-000042600000}"/>
    <cellStyle name="Comma [0] 2 218" xfId="24640" hidden="1" xr:uid="{00000000-0005-0000-0000-000043600000}"/>
    <cellStyle name="Comma [0] 2 218" xfId="24644" hidden="1" xr:uid="{00000000-0005-0000-0000-000047600000}"/>
    <cellStyle name="Comma [0] 2 218" xfId="24645" hidden="1" xr:uid="{00000000-0005-0000-0000-000048600000}"/>
    <cellStyle name="Comma [0] 2 218" xfId="24649" hidden="1" xr:uid="{00000000-0005-0000-0000-00004C600000}"/>
    <cellStyle name="Comma [0] 2 218" xfId="24650" hidden="1" xr:uid="{00000000-0005-0000-0000-00004D600000}"/>
    <cellStyle name="Comma [0] 2 218" xfId="24654" hidden="1" xr:uid="{00000000-0005-0000-0000-000051600000}"/>
    <cellStyle name="Comma [0] 2 218" xfId="24657" hidden="1" xr:uid="{00000000-0005-0000-0000-000054600000}"/>
    <cellStyle name="Comma [0] 2 218" xfId="24658" hidden="1" xr:uid="{00000000-0005-0000-0000-000055600000}"/>
    <cellStyle name="Comma [0] 2 218" xfId="24661" hidden="1" xr:uid="{00000000-0005-0000-0000-000058600000}"/>
    <cellStyle name="Comma [0] 2 218" xfId="24663" hidden="1" xr:uid="{00000000-0005-0000-0000-00005A600000}"/>
    <cellStyle name="Comma [0] 2 218" xfId="24667" hidden="1" xr:uid="{00000000-0005-0000-0000-00005E600000}"/>
    <cellStyle name="Comma [0] 2 218" xfId="24669" hidden="1" xr:uid="{00000000-0005-0000-0000-000060600000}"/>
    <cellStyle name="Comma [0] 2 218" xfId="24673" hidden="1" xr:uid="{00000000-0005-0000-0000-000064600000}"/>
    <cellStyle name="Comma [0] 2 218" xfId="24675" hidden="1" xr:uid="{00000000-0005-0000-0000-000066600000}"/>
    <cellStyle name="Comma [0] 2 218" xfId="24677" hidden="1" xr:uid="{00000000-0005-0000-0000-000068600000}"/>
    <cellStyle name="Comma [0] 2 218" xfId="24680" hidden="1" xr:uid="{00000000-0005-0000-0000-00006B600000}"/>
    <cellStyle name="Comma [0] 2 218" xfId="24682" hidden="1" xr:uid="{00000000-0005-0000-0000-00006D600000}"/>
    <cellStyle name="Comma [0] 2 218" xfId="24684" hidden="1" xr:uid="{00000000-0005-0000-0000-00006F600000}"/>
    <cellStyle name="Comma [0] 2 218" xfId="24687" hidden="1" xr:uid="{00000000-0005-0000-0000-000072600000}"/>
    <cellStyle name="Comma [0] 2 218" xfId="24689" hidden="1" xr:uid="{00000000-0005-0000-0000-000074600000}"/>
    <cellStyle name="Comma [0] 2 218" xfId="24693" hidden="1" xr:uid="{00000000-0005-0000-0000-000078600000}"/>
    <cellStyle name="Comma [0] 2 218" xfId="24694" hidden="1" xr:uid="{00000000-0005-0000-0000-000079600000}"/>
    <cellStyle name="Comma [0] 2 218" xfId="24696" hidden="1" xr:uid="{00000000-0005-0000-0000-00007B600000}"/>
    <cellStyle name="Comma [0] 2 218" xfId="24700" hidden="1" xr:uid="{00000000-0005-0000-0000-00007F600000}"/>
    <cellStyle name="Comma [0] 2 218" xfId="24702" hidden="1" xr:uid="{00000000-0005-0000-0000-000081600000}"/>
    <cellStyle name="Comma [0] 2 218" xfId="24704" hidden="1" xr:uid="{00000000-0005-0000-0000-000083600000}"/>
    <cellStyle name="Comma [0] 2 218" xfId="24707" hidden="1" xr:uid="{00000000-0005-0000-0000-000086600000}"/>
    <cellStyle name="Comma [0] 2 218" xfId="24709" hidden="1" xr:uid="{00000000-0005-0000-0000-000088600000}"/>
    <cellStyle name="Comma [0] 2 218" xfId="24714" hidden="1" xr:uid="{00000000-0005-0000-0000-00008D600000}"/>
    <cellStyle name="Comma [0] 2 218" xfId="24716" hidden="1" xr:uid="{00000000-0005-0000-0000-00008F600000}"/>
    <cellStyle name="Comma [0] 2 218" xfId="24720" hidden="1" xr:uid="{00000000-0005-0000-0000-000093600000}"/>
    <cellStyle name="Comma [0] 2 218" xfId="24722" hidden="1" xr:uid="{00000000-0005-0000-0000-000095600000}"/>
    <cellStyle name="Comma [0] 2 218" xfId="24725" hidden="1" xr:uid="{00000000-0005-0000-0000-000098600000}"/>
    <cellStyle name="Comma [0] 2 218" xfId="24728" hidden="1" xr:uid="{00000000-0005-0000-0000-00009B600000}"/>
    <cellStyle name="Comma [0] 2 218" xfId="24730" hidden="1" xr:uid="{00000000-0005-0000-0000-00009D600000}"/>
    <cellStyle name="Comma [0] 2 218" xfId="24733" hidden="1" xr:uid="{00000000-0005-0000-0000-0000A0600000}"/>
    <cellStyle name="Comma [0] 2 218" xfId="24735" hidden="1" xr:uid="{00000000-0005-0000-0000-0000A2600000}"/>
    <cellStyle name="Comma [0] 2 218" xfId="24738" hidden="1" xr:uid="{00000000-0005-0000-0000-0000A5600000}"/>
    <cellStyle name="Comma [0] 2 218" xfId="24741" hidden="1" xr:uid="{00000000-0005-0000-0000-0000A8600000}"/>
    <cellStyle name="Comma [0] 2 218" xfId="24743" hidden="1" xr:uid="{00000000-0005-0000-0000-0000AA600000}"/>
    <cellStyle name="Comma [0] 2 218" xfId="24746" hidden="1" xr:uid="{00000000-0005-0000-0000-0000AD600000}"/>
    <cellStyle name="Comma [0] 2 218" xfId="24747" hidden="1" xr:uid="{00000000-0005-0000-0000-0000AE600000}"/>
    <cellStyle name="Comma [0] 2 218" xfId="24752" hidden="1" xr:uid="{00000000-0005-0000-0000-0000B3600000}"/>
    <cellStyle name="Comma [0] 2 218" xfId="24754" hidden="1" xr:uid="{00000000-0005-0000-0000-0000B5600000}"/>
    <cellStyle name="Comma [0] 2 218" xfId="24757" hidden="1" xr:uid="{00000000-0005-0000-0000-0000B8600000}"/>
    <cellStyle name="Comma [0] 2 218" xfId="24760" hidden="1" xr:uid="{00000000-0005-0000-0000-0000BB600000}"/>
    <cellStyle name="Comma [0] 2 218" xfId="24762" hidden="1" xr:uid="{00000000-0005-0000-0000-0000BD600000}"/>
    <cellStyle name="Comma [0] 2 218" xfId="24765" hidden="1" xr:uid="{00000000-0005-0000-0000-0000C0600000}"/>
    <cellStyle name="Comma [0] 2 218" xfId="24767" hidden="1" xr:uid="{00000000-0005-0000-0000-0000C2600000}"/>
    <cellStyle name="Comma [0] 2 218" xfId="24769" hidden="1" xr:uid="{00000000-0005-0000-0000-0000C4600000}"/>
    <cellStyle name="Comma [0] 2 218" xfId="24772" hidden="1" xr:uid="{00000000-0005-0000-0000-0000C7600000}"/>
    <cellStyle name="Comma [0] 2 218" xfId="24774" hidden="1" xr:uid="{00000000-0005-0000-0000-0000C9600000}"/>
    <cellStyle name="Comma [0] 2 218" xfId="24778" hidden="1" xr:uid="{00000000-0005-0000-0000-0000CD600000}"/>
    <cellStyle name="Comma [0] 2 218" xfId="24779" hidden="1" xr:uid="{00000000-0005-0000-0000-0000CE600000}"/>
    <cellStyle name="Comma [0] 2 218" xfId="24781" hidden="1" xr:uid="{00000000-0005-0000-0000-0000D0600000}"/>
    <cellStyle name="Comma [0] 2 218" xfId="24785" hidden="1" xr:uid="{00000000-0005-0000-0000-0000D4600000}"/>
    <cellStyle name="Comma [0] 2 218" xfId="24787" hidden="1" xr:uid="{00000000-0005-0000-0000-0000D6600000}"/>
    <cellStyle name="Comma [0] 2 218" xfId="24789" hidden="1" xr:uid="{00000000-0005-0000-0000-0000D8600000}"/>
    <cellStyle name="Comma [0] 2 218" xfId="24792" hidden="1" xr:uid="{00000000-0005-0000-0000-0000DB600000}"/>
    <cellStyle name="Comma [0] 2 218" xfId="24794" hidden="1" xr:uid="{00000000-0005-0000-0000-0000DD600000}"/>
    <cellStyle name="Comma [0] 2 218" xfId="24799" hidden="1" xr:uid="{00000000-0005-0000-0000-0000E2600000}"/>
    <cellStyle name="Comma [0] 2 218" xfId="24800" hidden="1" xr:uid="{00000000-0005-0000-0000-0000E3600000}"/>
    <cellStyle name="Comma [0] 2 218" xfId="24804" hidden="1" xr:uid="{00000000-0005-0000-0000-0000E7600000}"/>
    <cellStyle name="Comma [0] 2 218" xfId="24807" hidden="1" xr:uid="{00000000-0005-0000-0000-0000EA600000}"/>
    <cellStyle name="Comma [0] 2 218" xfId="24809" hidden="1" xr:uid="{00000000-0005-0000-0000-0000EC600000}"/>
    <cellStyle name="Comma [0] 2 218" xfId="24812" hidden="1" xr:uid="{00000000-0005-0000-0000-0000EF600000}"/>
    <cellStyle name="Comma [0] 2 218" xfId="24813" hidden="1" xr:uid="{00000000-0005-0000-0000-0000F0600000}"/>
    <cellStyle name="Comma [0] 2 218" xfId="24816" hidden="1" xr:uid="{00000000-0005-0000-0000-0000F3600000}"/>
    <cellStyle name="Comma [0] 2 218" xfId="24817" hidden="1" xr:uid="{00000000-0005-0000-0000-0000F4600000}"/>
    <cellStyle name="Comma [0] 2 218" xfId="24820" hidden="1" xr:uid="{00000000-0005-0000-0000-0000F7600000}"/>
    <cellStyle name="Comma [0] 2 218" xfId="24823" hidden="1" xr:uid="{00000000-0005-0000-0000-0000FA600000}"/>
    <cellStyle name="Comma [0] 2 218" xfId="24824" hidden="1" xr:uid="{00000000-0005-0000-0000-0000FB600000}"/>
    <cellStyle name="Comma [0] 2 218" xfId="24828" hidden="1" xr:uid="{00000000-0005-0000-0000-0000FF600000}"/>
    <cellStyle name="Comma [0] 2 218" xfId="24829" hidden="1" xr:uid="{00000000-0005-0000-0000-000000610000}"/>
    <cellStyle name="Comma [0] 2 218" xfId="24833" hidden="1" xr:uid="{00000000-0005-0000-0000-000004610000}"/>
    <cellStyle name="Comma [0] 2 218" xfId="24835" hidden="1" xr:uid="{00000000-0005-0000-0000-000006610000}"/>
    <cellStyle name="Comma [0] 2 218" xfId="24836" hidden="1" xr:uid="{00000000-0005-0000-0000-000007610000}"/>
    <cellStyle name="Comma [0] 2 218" xfId="24839" hidden="1" xr:uid="{00000000-0005-0000-0000-00000A610000}"/>
    <cellStyle name="Comma [0] 2 218" xfId="24841" hidden="1" xr:uid="{00000000-0005-0000-0000-00000C610000}"/>
    <cellStyle name="Comma [0] 2 218" xfId="24842" hidden="1" xr:uid="{00000000-0005-0000-0000-00000D610000}"/>
    <cellStyle name="Comma [0] 2 218" xfId="24845" hidden="1" xr:uid="{00000000-0005-0000-0000-000010610000}"/>
    <cellStyle name="Comma [0] 2 218" xfId="24847" hidden="1" xr:uid="{00000000-0005-0000-0000-000012610000}"/>
    <cellStyle name="Comma [0] 2 218" xfId="24849" hidden="1" xr:uid="{00000000-0005-0000-0000-000014610000}"/>
    <cellStyle name="Comma [0] 2 218" xfId="24852" hidden="1" xr:uid="{00000000-0005-0000-0000-000017610000}"/>
    <cellStyle name="Comma [0] 2 218" xfId="24853" hidden="1" xr:uid="{00000000-0005-0000-0000-000018610000}"/>
    <cellStyle name="Comma [0] 2 218" xfId="24857" hidden="1" xr:uid="{00000000-0005-0000-0000-00001C610000}"/>
    <cellStyle name="Comma [0] 2 218" xfId="24858" hidden="1" xr:uid="{00000000-0005-0000-0000-00001D610000}"/>
    <cellStyle name="Comma [0] 2 218" xfId="24860" hidden="1" xr:uid="{00000000-0005-0000-0000-00001F610000}"/>
    <cellStyle name="Comma [0] 2 218" xfId="24863" hidden="1" xr:uid="{00000000-0005-0000-0000-000022610000}"/>
    <cellStyle name="Comma [0] 2 218" xfId="24865" hidden="1" xr:uid="{00000000-0005-0000-0000-000024610000}"/>
    <cellStyle name="Comma [0] 2 218" xfId="24867" hidden="1" xr:uid="{00000000-0005-0000-0000-000026610000}"/>
    <cellStyle name="Comma [0] 2 218" xfId="24870" hidden="1" xr:uid="{00000000-0005-0000-0000-000029610000}"/>
    <cellStyle name="Comma [0] 2 218" xfId="24872" hidden="1" xr:uid="{00000000-0005-0000-0000-00002B610000}"/>
    <cellStyle name="Comma [0] 2 218" xfId="24877" hidden="1" xr:uid="{00000000-0005-0000-0000-000030610000}"/>
    <cellStyle name="Comma [0] 2 218" xfId="24878" hidden="1" xr:uid="{00000000-0005-0000-0000-000031610000}"/>
    <cellStyle name="Comma [0] 2 218" xfId="24882" hidden="1" xr:uid="{00000000-0005-0000-0000-000035610000}"/>
    <cellStyle name="Comma [0] 2 218" xfId="24885" hidden="1" xr:uid="{00000000-0005-0000-0000-000038610000}"/>
    <cellStyle name="Comma [0] 2 218" xfId="24887" hidden="1" xr:uid="{00000000-0005-0000-0000-00003A610000}"/>
    <cellStyle name="Comma [0] 2 218" xfId="24890" hidden="1" xr:uid="{00000000-0005-0000-0000-00003D610000}"/>
    <cellStyle name="Comma [0] 2 218" xfId="24891" hidden="1" xr:uid="{00000000-0005-0000-0000-00003E610000}"/>
    <cellStyle name="Comma [0] 2 218" xfId="24895" hidden="1" xr:uid="{00000000-0005-0000-0000-000042610000}"/>
    <cellStyle name="Comma [0] 2 218" xfId="24898" hidden="1" xr:uid="{00000000-0005-0000-0000-000045610000}"/>
    <cellStyle name="Comma [0] 2 218" xfId="24900" hidden="1" xr:uid="{00000000-0005-0000-0000-000047610000}"/>
    <cellStyle name="Comma [0] 2 218" xfId="24902" hidden="1" xr:uid="{00000000-0005-0000-0000-000049610000}"/>
    <cellStyle name="Comma [0] 2 218" xfId="24905" hidden="1" xr:uid="{00000000-0005-0000-0000-00004C610000}"/>
    <cellStyle name="Comma [0] 2 218" xfId="24907" hidden="1" xr:uid="{00000000-0005-0000-0000-00004E610000}"/>
    <cellStyle name="Comma [0] 2 218" xfId="24911" hidden="1" xr:uid="{00000000-0005-0000-0000-000052610000}"/>
    <cellStyle name="Comma [0] 2 218" xfId="24913" hidden="1" xr:uid="{00000000-0005-0000-0000-000054610000}"/>
    <cellStyle name="Comma [0] 2 218" xfId="24916" hidden="1" xr:uid="{00000000-0005-0000-0000-000057610000}"/>
    <cellStyle name="Comma [0] 2 218" xfId="24918" hidden="1" xr:uid="{00000000-0005-0000-0000-000059610000}"/>
    <cellStyle name="Comma [0] 2 218" xfId="24921" hidden="1" xr:uid="{00000000-0005-0000-0000-00005C610000}"/>
    <cellStyle name="Comma [0] 2 218" xfId="24923" hidden="1" xr:uid="{00000000-0005-0000-0000-00005E610000}"/>
    <cellStyle name="Comma [0] 2 218" xfId="24925" hidden="1" xr:uid="{00000000-0005-0000-0000-000060610000}"/>
    <cellStyle name="Comma [0] 2 218" xfId="24927" hidden="1" xr:uid="{00000000-0005-0000-0000-000062610000}"/>
    <cellStyle name="Comma [0] 2 218" xfId="24930" hidden="1" xr:uid="{00000000-0005-0000-0000-000065610000}"/>
    <cellStyle name="Comma [0] 2 218" xfId="24931" hidden="1" xr:uid="{00000000-0005-0000-0000-000066610000}"/>
    <cellStyle name="Comma [0] 2 218" xfId="24934" hidden="1" xr:uid="{00000000-0005-0000-0000-000069610000}"/>
    <cellStyle name="Comma [0] 2 218" xfId="24936" hidden="1" xr:uid="{00000000-0005-0000-0000-00006B610000}"/>
    <cellStyle name="Comma [0] 2 218" xfId="24938" hidden="1" xr:uid="{00000000-0005-0000-0000-00006D610000}"/>
    <cellStyle name="Comma [0] 2 218" xfId="24941" hidden="1" xr:uid="{00000000-0005-0000-0000-000070610000}"/>
    <cellStyle name="Comma [0] 2 218" xfId="24944" hidden="1" xr:uid="{00000000-0005-0000-0000-000073610000}"/>
    <cellStyle name="Comma [0] 2 218" xfId="24945" hidden="1" xr:uid="{00000000-0005-0000-0000-000074610000}"/>
    <cellStyle name="Comma [0] 2 218" xfId="24948" hidden="1" xr:uid="{00000000-0005-0000-0000-000077610000}"/>
    <cellStyle name="Comma [0] 2 218" xfId="24950" hidden="1" xr:uid="{00000000-0005-0000-0000-000079610000}"/>
    <cellStyle name="Comma [0] 2 218" xfId="24954" hidden="1" xr:uid="{00000000-0005-0000-0000-00007D610000}"/>
    <cellStyle name="Comma [0] 2 218" xfId="24956" hidden="1" xr:uid="{00000000-0005-0000-0000-00007F610000}"/>
    <cellStyle name="Comma [0] 2 218" xfId="24959" hidden="1" xr:uid="{00000000-0005-0000-0000-000082610000}"/>
    <cellStyle name="Comma [0] 2 218" xfId="24962" hidden="1" xr:uid="{00000000-0005-0000-0000-000085610000}"/>
    <cellStyle name="Comma [0] 2 218" xfId="24965" hidden="1" xr:uid="{00000000-0005-0000-0000-000088610000}"/>
    <cellStyle name="Comma [0] 2 218" xfId="24968" hidden="1" xr:uid="{00000000-0005-0000-0000-00008B610000}"/>
    <cellStyle name="Comma [0] 2 218" xfId="24970" hidden="1" xr:uid="{00000000-0005-0000-0000-00008D610000}"/>
    <cellStyle name="Comma [0] 2 218" xfId="24972" hidden="1" xr:uid="{00000000-0005-0000-0000-00008F610000}"/>
    <cellStyle name="Comma [0] 2 218" xfId="24974" hidden="1" xr:uid="{00000000-0005-0000-0000-000091610000}"/>
    <cellStyle name="Comma [0] 2 218" xfId="24976" hidden="1" xr:uid="{00000000-0005-0000-0000-000093610000}"/>
    <cellStyle name="Comma [0] 2 218" xfId="24979" hidden="1" xr:uid="{00000000-0005-0000-0000-000096610000}"/>
    <cellStyle name="Comma [0] 2 218" xfId="24981" hidden="1" xr:uid="{00000000-0005-0000-0000-000098610000}"/>
    <cellStyle name="Comma [0] 2 218" xfId="24985" hidden="1" xr:uid="{00000000-0005-0000-0000-00009C610000}"/>
    <cellStyle name="Comma [0] 2 218" xfId="24987" hidden="1" xr:uid="{00000000-0005-0000-0000-00009E610000}"/>
    <cellStyle name="Comma [0] 2 218" xfId="24990" hidden="1" xr:uid="{00000000-0005-0000-0000-0000A1610000}"/>
    <cellStyle name="Comma [0] 2 218" xfId="24992" hidden="1" xr:uid="{00000000-0005-0000-0000-0000A3610000}"/>
    <cellStyle name="Comma [0] 2 218" xfId="24995" hidden="1" xr:uid="{00000000-0005-0000-0000-0000A6610000}"/>
    <cellStyle name="Comma [0] 2 218" xfId="24998" hidden="1" xr:uid="{00000000-0005-0000-0000-0000A9610000}"/>
    <cellStyle name="Comma [0] 2 218" xfId="25000" hidden="1" xr:uid="{00000000-0005-0000-0000-0000AB610000}"/>
    <cellStyle name="Comma [0] 2 218" xfId="25003" hidden="1" xr:uid="{00000000-0005-0000-0000-0000AE610000}"/>
    <cellStyle name="Comma [0] 2 218" xfId="25006" hidden="1" xr:uid="{00000000-0005-0000-0000-0000B1610000}"/>
    <cellStyle name="Comma [0] 2 218" xfId="25008" hidden="1" xr:uid="{00000000-0005-0000-0000-0000B3610000}"/>
    <cellStyle name="Comma [0] 2 218" xfId="25011" hidden="1" xr:uid="{00000000-0005-0000-0000-0000B6610000}"/>
    <cellStyle name="Comma [0] 2 218" xfId="25013" hidden="1" xr:uid="{00000000-0005-0000-0000-0000B8610000}"/>
    <cellStyle name="Comma [0] 2 218" xfId="25016" hidden="1" xr:uid="{00000000-0005-0000-0000-0000BB610000}"/>
    <cellStyle name="Comma [0] 2 218" xfId="25018" hidden="1" xr:uid="{00000000-0005-0000-0000-0000BD610000}"/>
    <cellStyle name="Comma [0] 2 218" xfId="25021" hidden="1" xr:uid="{00000000-0005-0000-0000-0000C0610000}"/>
    <cellStyle name="Comma [0] 2 218" xfId="25024" hidden="1" xr:uid="{00000000-0005-0000-0000-0000C3610000}"/>
    <cellStyle name="Comma [0] 2 218" xfId="25026" hidden="1" xr:uid="{00000000-0005-0000-0000-0000C5610000}"/>
    <cellStyle name="Comma [0] 2 218" xfId="25029" hidden="1" xr:uid="{00000000-0005-0000-0000-0000C8610000}"/>
    <cellStyle name="Comma [0] 2 218" xfId="25031" hidden="1" xr:uid="{00000000-0005-0000-0000-0000CA610000}"/>
    <cellStyle name="Comma [0] 2 218" xfId="25035" hidden="1" xr:uid="{00000000-0005-0000-0000-0000CE610000}"/>
    <cellStyle name="Comma [0] 2 218" xfId="25036" hidden="1" xr:uid="{00000000-0005-0000-0000-0000CF610000}"/>
    <cellStyle name="Comma [0] 2 218" xfId="25040" hidden="1" xr:uid="{00000000-0005-0000-0000-0000D3610000}"/>
    <cellStyle name="Comma [0] 2 218" xfId="25042" hidden="1" xr:uid="{00000000-0005-0000-0000-0000D5610000}"/>
    <cellStyle name="Comma [0] 2 218" xfId="25044" hidden="1" xr:uid="{00000000-0005-0000-0000-0000D7610000}"/>
    <cellStyle name="Comma [0] 2 218" xfId="25048" hidden="1" xr:uid="{00000000-0005-0000-0000-0000DB610000}"/>
    <cellStyle name="Comma [0] 2 218" xfId="25050" hidden="1" xr:uid="{00000000-0005-0000-0000-0000DD610000}"/>
    <cellStyle name="Comma [0] 2 218" xfId="26200" hidden="1" xr:uid="{00000000-0005-0000-0000-00005B660000}"/>
    <cellStyle name="Comma [0] 2 218" xfId="26201" hidden="1" xr:uid="{00000000-0005-0000-0000-00005C660000}"/>
    <cellStyle name="Comma [0] 2 218" xfId="26206" hidden="1" xr:uid="{00000000-0005-0000-0000-000061660000}"/>
    <cellStyle name="Comma [0] 2 218" xfId="26208" hidden="1" xr:uid="{00000000-0005-0000-0000-000063660000}"/>
    <cellStyle name="Comma [0] 2 218" xfId="26209" hidden="1" xr:uid="{00000000-0005-0000-0000-000064660000}"/>
    <cellStyle name="Comma [0] 2 218" xfId="26212" hidden="1" xr:uid="{00000000-0005-0000-0000-000067660000}"/>
    <cellStyle name="Comma [0] 2 218" xfId="26215" hidden="1" xr:uid="{00000000-0005-0000-0000-00006A660000}"/>
    <cellStyle name="Comma [0] 2 218" xfId="26216" hidden="1" xr:uid="{00000000-0005-0000-0000-00006B660000}"/>
    <cellStyle name="Comma [0] 2 218" xfId="26219" hidden="1" xr:uid="{00000000-0005-0000-0000-00006E660000}"/>
    <cellStyle name="Comma [0] 2 218" xfId="26220" hidden="1" xr:uid="{00000000-0005-0000-0000-00006F660000}"/>
    <cellStyle name="Comma [0] 2 218" xfId="26224" hidden="1" xr:uid="{00000000-0005-0000-0000-000073660000}"/>
    <cellStyle name="Comma [0] 2 218" xfId="26225" hidden="1" xr:uid="{00000000-0005-0000-0000-000074660000}"/>
    <cellStyle name="Comma [0] 2 218" xfId="26226" hidden="1" xr:uid="{00000000-0005-0000-0000-000075660000}"/>
    <cellStyle name="Comma [0] 2 218" xfId="26230" hidden="1" xr:uid="{00000000-0005-0000-0000-000079660000}"/>
    <cellStyle name="Comma [0] 2 218" xfId="26232" hidden="1" xr:uid="{00000000-0005-0000-0000-00007B660000}"/>
    <cellStyle name="Comma [0] 2 218" xfId="26233" hidden="1" xr:uid="{00000000-0005-0000-0000-00007C660000}"/>
    <cellStyle name="Comma [0] 2 218" xfId="26237" hidden="1" xr:uid="{00000000-0005-0000-0000-000080660000}"/>
    <cellStyle name="Comma [0] 2 218" xfId="26238" hidden="1" xr:uid="{00000000-0005-0000-0000-000081660000}"/>
    <cellStyle name="Comma [0] 2 218" xfId="26243" hidden="1" xr:uid="{00000000-0005-0000-0000-000086660000}"/>
    <cellStyle name="Comma [0] 2 218" xfId="26245" hidden="1" xr:uid="{00000000-0005-0000-0000-000088660000}"/>
    <cellStyle name="Comma [0] 2 218" xfId="26248" hidden="1" xr:uid="{00000000-0005-0000-0000-00008B660000}"/>
    <cellStyle name="Comma [0] 2 218" xfId="26251" hidden="1" xr:uid="{00000000-0005-0000-0000-00008E660000}"/>
    <cellStyle name="Comma [0] 2 218" xfId="26253" hidden="1" xr:uid="{00000000-0005-0000-0000-000090660000}"/>
    <cellStyle name="Comma [0] 2 218" xfId="26257" hidden="1" xr:uid="{00000000-0005-0000-0000-000094660000}"/>
    <cellStyle name="Comma [0] 2 218" xfId="26258" hidden="1" xr:uid="{00000000-0005-0000-0000-000095660000}"/>
    <cellStyle name="Comma [0] 2 218" xfId="26262" hidden="1" xr:uid="{00000000-0005-0000-0000-000099660000}"/>
    <cellStyle name="Comma [0] 2 218" xfId="26263" hidden="1" xr:uid="{00000000-0005-0000-0000-00009A660000}"/>
    <cellStyle name="Comma [0] 2 218" xfId="26267" hidden="1" xr:uid="{00000000-0005-0000-0000-00009E660000}"/>
    <cellStyle name="Comma [0] 2 218" xfId="26270" hidden="1" xr:uid="{00000000-0005-0000-0000-0000A1660000}"/>
    <cellStyle name="Comma [0] 2 218" xfId="26271" hidden="1" xr:uid="{00000000-0005-0000-0000-0000A2660000}"/>
    <cellStyle name="Comma [0] 2 218" xfId="26275" hidden="1" xr:uid="{00000000-0005-0000-0000-0000A6660000}"/>
    <cellStyle name="Comma [0] 2 218" xfId="26276" hidden="1" xr:uid="{00000000-0005-0000-0000-0000A7660000}"/>
    <cellStyle name="Comma [0] 2 218" xfId="26281" hidden="1" xr:uid="{00000000-0005-0000-0000-0000AC660000}"/>
    <cellStyle name="Comma [0] 2 218" xfId="26282" hidden="1" xr:uid="{00000000-0005-0000-0000-0000AD660000}"/>
    <cellStyle name="Comma [0] 2 218" xfId="26286" hidden="1" xr:uid="{00000000-0005-0000-0000-0000B1660000}"/>
    <cellStyle name="Comma [0] 2 218" xfId="26289" hidden="1" xr:uid="{00000000-0005-0000-0000-0000B4660000}"/>
    <cellStyle name="Comma [0] 2 218" xfId="26290" hidden="1" xr:uid="{00000000-0005-0000-0000-0000B5660000}"/>
    <cellStyle name="Comma [0] 2 218" xfId="26294" hidden="1" xr:uid="{00000000-0005-0000-0000-0000B9660000}"/>
    <cellStyle name="Comma [0] 2 218" xfId="26296" hidden="1" xr:uid="{00000000-0005-0000-0000-0000BB660000}"/>
    <cellStyle name="Comma [0] 2 218" xfId="26297" hidden="1" xr:uid="{00000000-0005-0000-0000-0000BC660000}"/>
    <cellStyle name="Comma [0] 2 218" xfId="26301" hidden="1" xr:uid="{00000000-0005-0000-0000-0000C0660000}"/>
    <cellStyle name="Comma [0] 2 218" xfId="26302" hidden="1" xr:uid="{00000000-0005-0000-0000-0000C1660000}"/>
    <cellStyle name="Comma [0] 2 218" xfId="26306" hidden="1" xr:uid="{00000000-0005-0000-0000-0000C5660000}"/>
    <cellStyle name="Comma [0] 2 218" xfId="26308" hidden="1" xr:uid="{00000000-0005-0000-0000-0000C7660000}"/>
    <cellStyle name="Comma [0] 2 218" xfId="26309" hidden="1" xr:uid="{00000000-0005-0000-0000-0000C8660000}"/>
    <cellStyle name="Comma [0] 2 218" xfId="26313" hidden="1" xr:uid="{00000000-0005-0000-0000-0000CC660000}"/>
    <cellStyle name="Comma [0] 2 218" xfId="26316" hidden="1" xr:uid="{00000000-0005-0000-0000-0000CF660000}"/>
    <cellStyle name="Comma [0] 2 218" xfId="26317" hidden="1" xr:uid="{00000000-0005-0000-0000-0000D0660000}"/>
    <cellStyle name="Comma [0] 2 218" xfId="26321" hidden="1" xr:uid="{00000000-0005-0000-0000-0000D4660000}"/>
    <cellStyle name="Comma [0] 2 218" xfId="26322" hidden="1" xr:uid="{00000000-0005-0000-0000-0000D5660000}"/>
    <cellStyle name="Comma [0] 2 218" xfId="26328" hidden="1" xr:uid="{00000000-0005-0000-0000-0000DB660000}"/>
    <cellStyle name="Comma [0] 2 218" xfId="26329" hidden="1" xr:uid="{00000000-0005-0000-0000-0000DC660000}"/>
    <cellStyle name="Comma [0] 2 218" xfId="26332" hidden="1" xr:uid="{00000000-0005-0000-0000-0000DF660000}"/>
    <cellStyle name="Comma [0] 2 218" xfId="26336" hidden="1" xr:uid="{00000000-0005-0000-0000-0000E3660000}"/>
    <cellStyle name="Comma [0] 2 218" xfId="26337" hidden="1" xr:uid="{00000000-0005-0000-0000-0000E4660000}"/>
    <cellStyle name="Comma [0] 2 218" xfId="26341" hidden="1" xr:uid="{00000000-0005-0000-0000-0000E8660000}"/>
    <cellStyle name="Comma [0] 2 218" xfId="26342" hidden="1" xr:uid="{00000000-0005-0000-0000-0000E9660000}"/>
    <cellStyle name="Comma [0] 2 218" xfId="26346" hidden="1" xr:uid="{00000000-0005-0000-0000-0000ED660000}"/>
    <cellStyle name="Comma [0] 2 218" xfId="26347" hidden="1" xr:uid="{00000000-0005-0000-0000-0000EE660000}"/>
    <cellStyle name="Comma [0] 2 218" xfId="26351" hidden="1" xr:uid="{00000000-0005-0000-0000-0000F2660000}"/>
    <cellStyle name="Comma [0] 2 218" xfId="26354" hidden="1" xr:uid="{00000000-0005-0000-0000-0000F5660000}"/>
    <cellStyle name="Comma [0] 2 218" xfId="26355" hidden="1" xr:uid="{00000000-0005-0000-0000-0000F6660000}"/>
    <cellStyle name="Comma [0] 2 218" xfId="26358" hidden="1" xr:uid="{00000000-0005-0000-0000-0000F9660000}"/>
    <cellStyle name="Comma [0] 2 218" xfId="26360" hidden="1" xr:uid="{00000000-0005-0000-0000-0000FB660000}"/>
    <cellStyle name="Comma [0] 2 218" xfId="26364" hidden="1" xr:uid="{00000000-0005-0000-0000-0000FF660000}"/>
    <cellStyle name="Comma [0] 2 218" xfId="26366" hidden="1" xr:uid="{00000000-0005-0000-0000-000001670000}"/>
    <cellStyle name="Comma [0] 2 218" xfId="26370" hidden="1" xr:uid="{00000000-0005-0000-0000-000005670000}"/>
    <cellStyle name="Comma [0] 2 218" xfId="26372" hidden="1" xr:uid="{00000000-0005-0000-0000-000007670000}"/>
    <cellStyle name="Comma [0] 2 218" xfId="26374" hidden="1" xr:uid="{00000000-0005-0000-0000-000009670000}"/>
    <cellStyle name="Comma [0] 2 218" xfId="26377" hidden="1" xr:uid="{00000000-0005-0000-0000-00000C670000}"/>
    <cellStyle name="Comma [0] 2 218" xfId="26379" hidden="1" xr:uid="{00000000-0005-0000-0000-00000E670000}"/>
    <cellStyle name="Comma [0] 2 218" xfId="26381" hidden="1" xr:uid="{00000000-0005-0000-0000-000010670000}"/>
    <cellStyle name="Comma [0] 2 218" xfId="26384" hidden="1" xr:uid="{00000000-0005-0000-0000-000013670000}"/>
    <cellStyle name="Comma [0] 2 218" xfId="26386" hidden="1" xr:uid="{00000000-0005-0000-0000-000015670000}"/>
    <cellStyle name="Comma [0] 2 218" xfId="26390" hidden="1" xr:uid="{00000000-0005-0000-0000-000019670000}"/>
    <cellStyle name="Comma [0] 2 218" xfId="26391" hidden="1" xr:uid="{00000000-0005-0000-0000-00001A670000}"/>
    <cellStyle name="Comma [0] 2 218" xfId="26393" hidden="1" xr:uid="{00000000-0005-0000-0000-00001C670000}"/>
    <cellStyle name="Comma [0] 2 218" xfId="26397" hidden="1" xr:uid="{00000000-0005-0000-0000-000020670000}"/>
    <cellStyle name="Comma [0] 2 218" xfId="26399" hidden="1" xr:uid="{00000000-0005-0000-0000-000022670000}"/>
    <cellStyle name="Comma [0] 2 218" xfId="26401" hidden="1" xr:uid="{00000000-0005-0000-0000-000024670000}"/>
    <cellStyle name="Comma [0] 2 218" xfId="26404" hidden="1" xr:uid="{00000000-0005-0000-0000-000027670000}"/>
    <cellStyle name="Comma [0] 2 218" xfId="26406" hidden="1" xr:uid="{00000000-0005-0000-0000-000029670000}"/>
    <cellStyle name="Comma [0] 2 218" xfId="26411" hidden="1" xr:uid="{00000000-0005-0000-0000-00002E670000}"/>
    <cellStyle name="Comma [0] 2 218" xfId="26413" hidden="1" xr:uid="{00000000-0005-0000-0000-000030670000}"/>
    <cellStyle name="Comma [0] 2 218" xfId="26417" hidden="1" xr:uid="{00000000-0005-0000-0000-000034670000}"/>
    <cellStyle name="Comma [0] 2 218" xfId="26419" hidden="1" xr:uid="{00000000-0005-0000-0000-000036670000}"/>
    <cellStyle name="Comma [0] 2 218" xfId="26422" hidden="1" xr:uid="{00000000-0005-0000-0000-000039670000}"/>
    <cellStyle name="Comma [0] 2 218" xfId="26425" hidden="1" xr:uid="{00000000-0005-0000-0000-00003C670000}"/>
    <cellStyle name="Comma [0] 2 218" xfId="26427" hidden="1" xr:uid="{00000000-0005-0000-0000-00003E670000}"/>
    <cellStyle name="Comma [0] 2 218" xfId="26430" hidden="1" xr:uid="{00000000-0005-0000-0000-000041670000}"/>
    <cellStyle name="Comma [0] 2 218" xfId="26432" hidden="1" xr:uid="{00000000-0005-0000-0000-000043670000}"/>
    <cellStyle name="Comma [0] 2 218" xfId="26435" hidden="1" xr:uid="{00000000-0005-0000-0000-000046670000}"/>
    <cellStyle name="Comma [0] 2 218" xfId="26438" hidden="1" xr:uid="{00000000-0005-0000-0000-000049670000}"/>
    <cellStyle name="Comma [0] 2 218" xfId="26440" hidden="1" xr:uid="{00000000-0005-0000-0000-00004B670000}"/>
    <cellStyle name="Comma [0] 2 218" xfId="26443" hidden="1" xr:uid="{00000000-0005-0000-0000-00004E670000}"/>
    <cellStyle name="Comma [0] 2 218" xfId="26444" hidden="1" xr:uid="{00000000-0005-0000-0000-00004F670000}"/>
    <cellStyle name="Comma [0] 2 218" xfId="26449" hidden="1" xr:uid="{00000000-0005-0000-0000-000054670000}"/>
    <cellStyle name="Comma [0] 2 218" xfId="26451" hidden="1" xr:uid="{00000000-0005-0000-0000-000056670000}"/>
    <cellStyle name="Comma [0] 2 218" xfId="26454" hidden="1" xr:uid="{00000000-0005-0000-0000-000059670000}"/>
    <cellStyle name="Comma [0] 2 218" xfId="26457" hidden="1" xr:uid="{00000000-0005-0000-0000-00005C670000}"/>
    <cellStyle name="Comma [0] 2 218" xfId="26459" hidden="1" xr:uid="{00000000-0005-0000-0000-00005E670000}"/>
    <cellStyle name="Comma [0] 2 218" xfId="26462" hidden="1" xr:uid="{00000000-0005-0000-0000-000061670000}"/>
    <cellStyle name="Comma [0] 2 218" xfId="26464" hidden="1" xr:uid="{00000000-0005-0000-0000-000063670000}"/>
    <cellStyle name="Comma [0] 2 218" xfId="26466" hidden="1" xr:uid="{00000000-0005-0000-0000-000065670000}"/>
    <cellStyle name="Comma [0] 2 218" xfId="26469" hidden="1" xr:uid="{00000000-0005-0000-0000-000068670000}"/>
    <cellStyle name="Comma [0] 2 218" xfId="26471" hidden="1" xr:uid="{00000000-0005-0000-0000-00006A670000}"/>
    <cellStyle name="Comma [0] 2 218" xfId="26475" hidden="1" xr:uid="{00000000-0005-0000-0000-00006E670000}"/>
    <cellStyle name="Comma [0] 2 218" xfId="26476" hidden="1" xr:uid="{00000000-0005-0000-0000-00006F670000}"/>
    <cellStyle name="Comma [0] 2 218" xfId="26478" hidden="1" xr:uid="{00000000-0005-0000-0000-000071670000}"/>
    <cellStyle name="Comma [0] 2 218" xfId="26482" hidden="1" xr:uid="{00000000-0005-0000-0000-000075670000}"/>
    <cellStyle name="Comma [0] 2 218" xfId="26484" hidden="1" xr:uid="{00000000-0005-0000-0000-000077670000}"/>
    <cellStyle name="Comma [0] 2 218" xfId="26486" hidden="1" xr:uid="{00000000-0005-0000-0000-000079670000}"/>
    <cellStyle name="Comma [0] 2 218" xfId="26489" hidden="1" xr:uid="{00000000-0005-0000-0000-00007C670000}"/>
    <cellStyle name="Comma [0] 2 218" xfId="26491" hidden="1" xr:uid="{00000000-0005-0000-0000-00007E670000}"/>
    <cellStyle name="Comma [0] 2 218" xfId="26496" hidden="1" xr:uid="{00000000-0005-0000-0000-000083670000}"/>
    <cellStyle name="Comma [0] 2 218" xfId="26497" hidden="1" xr:uid="{00000000-0005-0000-0000-000084670000}"/>
    <cellStyle name="Comma [0] 2 218" xfId="26501" hidden="1" xr:uid="{00000000-0005-0000-0000-000088670000}"/>
    <cellStyle name="Comma [0] 2 218" xfId="26504" hidden="1" xr:uid="{00000000-0005-0000-0000-00008B670000}"/>
    <cellStyle name="Comma [0] 2 218" xfId="26506" hidden="1" xr:uid="{00000000-0005-0000-0000-00008D670000}"/>
    <cellStyle name="Comma [0] 2 218" xfId="26509" hidden="1" xr:uid="{00000000-0005-0000-0000-000090670000}"/>
    <cellStyle name="Comma [0] 2 218" xfId="26510" hidden="1" xr:uid="{00000000-0005-0000-0000-000091670000}"/>
    <cellStyle name="Comma [0] 2 218" xfId="26513" hidden="1" xr:uid="{00000000-0005-0000-0000-000094670000}"/>
    <cellStyle name="Comma [0] 2 218" xfId="26514" hidden="1" xr:uid="{00000000-0005-0000-0000-000095670000}"/>
    <cellStyle name="Comma [0] 2 218" xfId="26517" hidden="1" xr:uid="{00000000-0005-0000-0000-000098670000}"/>
    <cellStyle name="Comma [0] 2 218" xfId="26520" hidden="1" xr:uid="{00000000-0005-0000-0000-00009B670000}"/>
    <cellStyle name="Comma [0] 2 218" xfId="26521" hidden="1" xr:uid="{00000000-0005-0000-0000-00009C670000}"/>
    <cellStyle name="Comma [0] 2 218" xfId="26525" hidden="1" xr:uid="{00000000-0005-0000-0000-0000A0670000}"/>
    <cellStyle name="Comma [0] 2 218" xfId="26526" hidden="1" xr:uid="{00000000-0005-0000-0000-0000A1670000}"/>
    <cellStyle name="Comma [0] 2 218" xfId="26530" hidden="1" xr:uid="{00000000-0005-0000-0000-0000A5670000}"/>
    <cellStyle name="Comma [0] 2 218" xfId="26532" hidden="1" xr:uid="{00000000-0005-0000-0000-0000A7670000}"/>
    <cellStyle name="Comma [0] 2 218" xfId="26533" hidden="1" xr:uid="{00000000-0005-0000-0000-0000A8670000}"/>
    <cellStyle name="Comma [0] 2 218" xfId="26535" hidden="1" xr:uid="{00000000-0005-0000-0000-0000AA670000}"/>
    <cellStyle name="Comma [0] 2 218" xfId="26537" hidden="1" xr:uid="{00000000-0005-0000-0000-0000AC670000}"/>
    <cellStyle name="Comma [0] 2 218" xfId="26538" hidden="1" xr:uid="{00000000-0005-0000-0000-0000AD670000}"/>
    <cellStyle name="Comma [0] 2 218" xfId="26541" hidden="1" xr:uid="{00000000-0005-0000-0000-0000B0670000}"/>
    <cellStyle name="Comma [0] 2 218" xfId="26543" hidden="1" xr:uid="{00000000-0005-0000-0000-0000B2670000}"/>
    <cellStyle name="Comma [0] 2 218" xfId="26545" hidden="1" xr:uid="{00000000-0005-0000-0000-0000B4670000}"/>
    <cellStyle name="Comma [0] 2 218" xfId="26548" hidden="1" xr:uid="{00000000-0005-0000-0000-0000B7670000}"/>
    <cellStyle name="Comma [0] 2 218" xfId="26549" hidden="1" xr:uid="{00000000-0005-0000-0000-0000B8670000}"/>
    <cellStyle name="Comma [0] 2 218" xfId="26553" hidden="1" xr:uid="{00000000-0005-0000-0000-0000BC670000}"/>
    <cellStyle name="Comma [0] 2 218" xfId="26554" hidden="1" xr:uid="{00000000-0005-0000-0000-0000BD670000}"/>
    <cellStyle name="Comma [0] 2 218" xfId="26556" hidden="1" xr:uid="{00000000-0005-0000-0000-0000BF670000}"/>
    <cellStyle name="Comma [0] 2 218" xfId="26559" hidden="1" xr:uid="{00000000-0005-0000-0000-0000C2670000}"/>
    <cellStyle name="Comma [0] 2 218" xfId="26561" hidden="1" xr:uid="{00000000-0005-0000-0000-0000C4670000}"/>
    <cellStyle name="Comma [0] 2 218" xfId="26563" hidden="1" xr:uid="{00000000-0005-0000-0000-0000C6670000}"/>
    <cellStyle name="Comma [0] 2 218" xfId="26566" hidden="1" xr:uid="{00000000-0005-0000-0000-0000C9670000}"/>
    <cellStyle name="Comma [0] 2 218" xfId="26568" hidden="1" xr:uid="{00000000-0005-0000-0000-0000CB670000}"/>
    <cellStyle name="Comma [0] 2 218" xfId="26573" hidden="1" xr:uid="{00000000-0005-0000-0000-0000D0670000}"/>
    <cellStyle name="Comma [0] 2 218" xfId="26574" hidden="1" xr:uid="{00000000-0005-0000-0000-0000D1670000}"/>
    <cellStyle name="Comma [0] 2 218" xfId="26578" hidden="1" xr:uid="{00000000-0005-0000-0000-0000D5670000}"/>
    <cellStyle name="Comma [0] 2 218" xfId="26581" hidden="1" xr:uid="{00000000-0005-0000-0000-0000D8670000}"/>
    <cellStyle name="Comma [0] 2 218" xfId="26583" hidden="1" xr:uid="{00000000-0005-0000-0000-0000DA670000}"/>
    <cellStyle name="Comma [0] 2 218" xfId="26586" hidden="1" xr:uid="{00000000-0005-0000-0000-0000DD670000}"/>
    <cellStyle name="Comma [0] 2 218" xfId="26587" hidden="1" xr:uid="{00000000-0005-0000-0000-0000DE670000}"/>
    <cellStyle name="Comma [0] 2 218" xfId="26591" hidden="1" xr:uid="{00000000-0005-0000-0000-0000E2670000}"/>
    <cellStyle name="Comma [0] 2 218" xfId="26594" hidden="1" xr:uid="{00000000-0005-0000-0000-0000E5670000}"/>
    <cellStyle name="Comma [0] 2 218" xfId="26596" hidden="1" xr:uid="{00000000-0005-0000-0000-0000E7670000}"/>
    <cellStyle name="Comma [0] 2 218" xfId="26598" hidden="1" xr:uid="{00000000-0005-0000-0000-0000E9670000}"/>
    <cellStyle name="Comma [0] 2 218" xfId="26601" hidden="1" xr:uid="{00000000-0005-0000-0000-0000EC670000}"/>
    <cellStyle name="Comma [0] 2 218" xfId="26603" hidden="1" xr:uid="{00000000-0005-0000-0000-0000EE670000}"/>
    <cellStyle name="Comma [0] 2 218" xfId="26607" hidden="1" xr:uid="{00000000-0005-0000-0000-0000F2670000}"/>
    <cellStyle name="Comma [0] 2 218" xfId="26609" hidden="1" xr:uid="{00000000-0005-0000-0000-0000F4670000}"/>
    <cellStyle name="Comma [0] 2 218" xfId="26612" hidden="1" xr:uid="{00000000-0005-0000-0000-0000F7670000}"/>
    <cellStyle name="Comma [0] 2 218" xfId="26614" hidden="1" xr:uid="{00000000-0005-0000-0000-0000F9670000}"/>
    <cellStyle name="Comma [0] 2 218" xfId="26617" hidden="1" xr:uid="{00000000-0005-0000-0000-0000FC670000}"/>
    <cellStyle name="Comma [0] 2 218" xfId="26619" hidden="1" xr:uid="{00000000-0005-0000-0000-0000FE670000}"/>
    <cellStyle name="Comma [0] 2 218" xfId="26621" hidden="1" xr:uid="{00000000-0005-0000-0000-000000680000}"/>
    <cellStyle name="Comma [0] 2 218" xfId="26623" hidden="1" xr:uid="{00000000-0005-0000-0000-000002680000}"/>
    <cellStyle name="Comma [0] 2 218" xfId="26626" hidden="1" xr:uid="{00000000-0005-0000-0000-000005680000}"/>
    <cellStyle name="Comma [0] 2 218" xfId="26627" hidden="1" xr:uid="{00000000-0005-0000-0000-000006680000}"/>
    <cellStyle name="Comma [0] 2 218" xfId="26630" hidden="1" xr:uid="{00000000-0005-0000-0000-000009680000}"/>
    <cellStyle name="Comma [0] 2 218" xfId="26632" hidden="1" xr:uid="{00000000-0005-0000-0000-00000B680000}"/>
    <cellStyle name="Comma [0] 2 218" xfId="26634" hidden="1" xr:uid="{00000000-0005-0000-0000-00000D680000}"/>
    <cellStyle name="Comma [0] 2 218" xfId="26637" hidden="1" xr:uid="{00000000-0005-0000-0000-000010680000}"/>
    <cellStyle name="Comma [0] 2 218" xfId="26640" hidden="1" xr:uid="{00000000-0005-0000-0000-000013680000}"/>
    <cellStyle name="Comma [0] 2 218" xfId="26641" hidden="1" xr:uid="{00000000-0005-0000-0000-000014680000}"/>
    <cellStyle name="Comma [0] 2 218" xfId="26644" hidden="1" xr:uid="{00000000-0005-0000-0000-000017680000}"/>
    <cellStyle name="Comma [0] 2 218" xfId="26646" hidden="1" xr:uid="{00000000-0005-0000-0000-000019680000}"/>
    <cellStyle name="Comma [0] 2 218" xfId="26650" hidden="1" xr:uid="{00000000-0005-0000-0000-00001D680000}"/>
    <cellStyle name="Comma [0] 2 218" xfId="26651" hidden="1" xr:uid="{00000000-0005-0000-0000-00001E680000}"/>
    <cellStyle name="Comma [0] 2 218" xfId="26654" hidden="1" xr:uid="{00000000-0005-0000-0000-000021680000}"/>
    <cellStyle name="Comma [0] 2 218" xfId="26657" hidden="1" xr:uid="{00000000-0005-0000-0000-000024680000}"/>
    <cellStyle name="Comma [0] 2 218" xfId="26660" hidden="1" xr:uid="{00000000-0005-0000-0000-000027680000}"/>
    <cellStyle name="Comma [0] 2 218" xfId="26663" hidden="1" xr:uid="{00000000-0005-0000-0000-00002A680000}"/>
    <cellStyle name="Comma [0] 2 218" xfId="26665" hidden="1" xr:uid="{00000000-0005-0000-0000-00002C680000}"/>
    <cellStyle name="Comma [0] 2 218" xfId="26667" hidden="1" xr:uid="{00000000-0005-0000-0000-00002E680000}"/>
    <cellStyle name="Comma [0] 2 218" xfId="26669" hidden="1" xr:uid="{00000000-0005-0000-0000-000030680000}"/>
    <cellStyle name="Comma [0] 2 218" xfId="26671" hidden="1" xr:uid="{00000000-0005-0000-0000-000032680000}"/>
    <cellStyle name="Comma [0] 2 218" xfId="26674" hidden="1" xr:uid="{00000000-0005-0000-0000-000035680000}"/>
    <cellStyle name="Comma [0] 2 218" xfId="26676" hidden="1" xr:uid="{00000000-0005-0000-0000-000037680000}"/>
    <cellStyle name="Comma [0] 2 218" xfId="26680" hidden="1" xr:uid="{00000000-0005-0000-0000-00003B680000}"/>
    <cellStyle name="Comma [0] 2 218" xfId="26682" hidden="1" xr:uid="{00000000-0005-0000-0000-00003D680000}"/>
    <cellStyle name="Comma [0] 2 218" xfId="26685" hidden="1" xr:uid="{00000000-0005-0000-0000-000040680000}"/>
    <cellStyle name="Comma [0] 2 218" xfId="26687" hidden="1" xr:uid="{00000000-0005-0000-0000-000042680000}"/>
    <cellStyle name="Comma [0] 2 218" xfId="26690" hidden="1" xr:uid="{00000000-0005-0000-0000-000045680000}"/>
    <cellStyle name="Comma [0] 2 218" xfId="26693" hidden="1" xr:uid="{00000000-0005-0000-0000-000048680000}"/>
    <cellStyle name="Comma [0] 2 218" xfId="26695" hidden="1" xr:uid="{00000000-0005-0000-0000-00004A680000}"/>
    <cellStyle name="Comma [0] 2 218" xfId="26698" hidden="1" xr:uid="{00000000-0005-0000-0000-00004D680000}"/>
    <cellStyle name="Comma [0] 2 218" xfId="26701" hidden="1" xr:uid="{00000000-0005-0000-0000-000050680000}"/>
    <cellStyle name="Comma [0] 2 218" xfId="26703" hidden="1" xr:uid="{00000000-0005-0000-0000-000052680000}"/>
    <cellStyle name="Comma [0] 2 218" xfId="26706" hidden="1" xr:uid="{00000000-0005-0000-0000-000055680000}"/>
    <cellStyle name="Comma [0] 2 218" xfId="26708" hidden="1" xr:uid="{00000000-0005-0000-0000-000057680000}"/>
    <cellStyle name="Comma [0] 2 218" xfId="26711" hidden="1" xr:uid="{00000000-0005-0000-0000-00005A680000}"/>
    <cellStyle name="Comma [0] 2 218" xfId="26713" hidden="1" xr:uid="{00000000-0005-0000-0000-00005C680000}"/>
    <cellStyle name="Comma [0] 2 218" xfId="26716" hidden="1" xr:uid="{00000000-0005-0000-0000-00005F680000}"/>
    <cellStyle name="Comma [0] 2 218" xfId="26719" hidden="1" xr:uid="{00000000-0005-0000-0000-000062680000}"/>
    <cellStyle name="Comma [0] 2 218" xfId="26721" hidden="1" xr:uid="{00000000-0005-0000-0000-000064680000}"/>
    <cellStyle name="Comma [0] 2 218" xfId="26724" hidden="1" xr:uid="{00000000-0005-0000-0000-000067680000}"/>
    <cellStyle name="Comma [0] 2 218" xfId="26726" hidden="1" xr:uid="{00000000-0005-0000-0000-000069680000}"/>
    <cellStyle name="Comma [0] 2 218" xfId="26729" hidden="1" xr:uid="{00000000-0005-0000-0000-00006C680000}"/>
    <cellStyle name="Comma [0] 2 218" xfId="26730" hidden="1" xr:uid="{00000000-0005-0000-0000-00006D680000}"/>
    <cellStyle name="Comma [0] 2 218" xfId="26734" hidden="1" xr:uid="{00000000-0005-0000-0000-000071680000}"/>
    <cellStyle name="Comma [0] 2 218" xfId="26736" hidden="1" xr:uid="{00000000-0005-0000-0000-000073680000}"/>
    <cellStyle name="Comma [0] 2 218" xfId="26738" hidden="1" xr:uid="{00000000-0005-0000-0000-000075680000}"/>
    <cellStyle name="Comma [0] 2 218" xfId="26742" hidden="1" xr:uid="{00000000-0005-0000-0000-000079680000}"/>
    <cellStyle name="Comma [0] 2 218" xfId="26744" hidden="1" xr:uid="{00000000-0005-0000-0000-00007B680000}"/>
    <cellStyle name="Comma [0] 2 218" xfId="27879" hidden="1" xr:uid="{00000000-0005-0000-0000-0000EA6C0000}"/>
    <cellStyle name="Comma [0] 2 218" xfId="27880" hidden="1" xr:uid="{00000000-0005-0000-0000-0000EB6C0000}"/>
    <cellStyle name="Comma [0] 2 218" xfId="27885" hidden="1" xr:uid="{00000000-0005-0000-0000-0000F06C0000}"/>
    <cellStyle name="Comma [0] 2 218" xfId="27887" hidden="1" xr:uid="{00000000-0005-0000-0000-0000F26C0000}"/>
    <cellStyle name="Comma [0] 2 218" xfId="27888" hidden="1" xr:uid="{00000000-0005-0000-0000-0000F36C0000}"/>
    <cellStyle name="Comma [0] 2 218" xfId="27891" hidden="1" xr:uid="{00000000-0005-0000-0000-0000F66C0000}"/>
    <cellStyle name="Comma [0] 2 218" xfId="27894" hidden="1" xr:uid="{00000000-0005-0000-0000-0000F96C0000}"/>
    <cellStyle name="Comma [0] 2 218" xfId="27895" hidden="1" xr:uid="{00000000-0005-0000-0000-0000FA6C0000}"/>
    <cellStyle name="Comma [0] 2 218" xfId="27898" hidden="1" xr:uid="{00000000-0005-0000-0000-0000FD6C0000}"/>
    <cellStyle name="Comma [0] 2 218" xfId="27899" hidden="1" xr:uid="{00000000-0005-0000-0000-0000FE6C0000}"/>
    <cellStyle name="Comma [0] 2 218" xfId="27901" hidden="1" xr:uid="{00000000-0005-0000-0000-0000006D0000}"/>
    <cellStyle name="Comma [0] 2 218" xfId="27902" hidden="1" xr:uid="{00000000-0005-0000-0000-0000016D0000}"/>
    <cellStyle name="Comma [0] 2 218" xfId="27903" hidden="1" xr:uid="{00000000-0005-0000-0000-0000026D0000}"/>
    <cellStyle name="Comma [0] 2 218" xfId="27907" hidden="1" xr:uid="{00000000-0005-0000-0000-0000066D0000}"/>
    <cellStyle name="Comma [0] 2 218" xfId="27909" hidden="1" xr:uid="{00000000-0005-0000-0000-0000086D0000}"/>
    <cellStyle name="Comma [0] 2 218" xfId="27910" hidden="1" xr:uid="{00000000-0005-0000-0000-0000096D0000}"/>
    <cellStyle name="Comma [0] 2 218" xfId="27913" hidden="1" xr:uid="{00000000-0005-0000-0000-00000C6D0000}"/>
    <cellStyle name="Comma [0] 2 218" xfId="27914" hidden="1" xr:uid="{00000000-0005-0000-0000-00000D6D0000}"/>
    <cellStyle name="Comma [0] 2 218" xfId="27918" hidden="1" xr:uid="{00000000-0005-0000-0000-0000116D0000}"/>
    <cellStyle name="Comma [0] 2 218" xfId="27920" hidden="1" xr:uid="{00000000-0005-0000-0000-0000136D0000}"/>
    <cellStyle name="Comma [0] 2 218" xfId="27923" hidden="1" xr:uid="{00000000-0005-0000-0000-0000166D0000}"/>
    <cellStyle name="Comma [0] 2 218" xfId="27926" hidden="1" xr:uid="{00000000-0005-0000-0000-0000196D0000}"/>
    <cellStyle name="Comma [0] 2 218" xfId="27928" hidden="1" xr:uid="{00000000-0005-0000-0000-00001B6D0000}"/>
    <cellStyle name="Comma [0] 2 218" xfId="27932" hidden="1" xr:uid="{00000000-0005-0000-0000-00001F6D0000}"/>
    <cellStyle name="Comma [0] 2 218" xfId="27933" hidden="1" xr:uid="{00000000-0005-0000-0000-0000206D0000}"/>
    <cellStyle name="Comma [0] 2 218" xfId="27937" hidden="1" xr:uid="{00000000-0005-0000-0000-0000246D0000}"/>
    <cellStyle name="Comma [0] 2 218" xfId="27938" hidden="1" xr:uid="{00000000-0005-0000-0000-0000256D0000}"/>
    <cellStyle name="Comma [0] 2 218" xfId="27942" hidden="1" xr:uid="{00000000-0005-0000-0000-0000296D0000}"/>
    <cellStyle name="Comma [0] 2 218" xfId="27945" hidden="1" xr:uid="{00000000-0005-0000-0000-00002C6D0000}"/>
    <cellStyle name="Comma [0] 2 218" xfId="27946" hidden="1" xr:uid="{00000000-0005-0000-0000-00002D6D0000}"/>
    <cellStyle name="Comma [0] 2 218" xfId="27950" hidden="1" xr:uid="{00000000-0005-0000-0000-0000316D0000}"/>
    <cellStyle name="Comma [0] 2 218" xfId="27951" hidden="1" xr:uid="{00000000-0005-0000-0000-0000326D0000}"/>
    <cellStyle name="Comma [0] 2 218" xfId="27956" hidden="1" xr:uid="{00000000-0005-0000-0000-0000376D0000}"/>
    <cellStyle name="Comma [0] 2 218" xfId="27957" hidden="1" xr:uid="{00000000-0005-0000-0000-0000386D0000}"/>
    <cellStyle name="Comma [0] 2 218" xfId="27961" hidden="1" xr:uid="{00000000-0005-0000-0000-00003C6D0000}"/>
    <cellStyle name="Comma [0] 2 218" xfId="27964" hidden="1" xr:uid="{00000000-0005-0000-0000-00003F6D0000}"/>
    <cellStyle name="Comma [0] 2 218" xfId="27965" hidden="1" xr:uid="{00000000-0005-0000-0000-0000406D0000}"/>
    <cellStyle name="Comma [0] 2 218" xfId="27969" hidden="1" xr:uid="{00000000-0005-0000-0000-0000446D0000}"/>
    <cellStyle name="Comma [0] 2 218" xfId="27971" hidden="1" xr:uid="{00000000-0005-0000-0000-0000466D0000}"/>
    <cellStyle name="Comma [0] 2 218" xfId="27972" hidden="1" xr:uid="{00000000-0005-0000-0000-0000476D0000}"/>
    <cellStyle name="Comma [0] 2 218" xfId="27976" hidden="1" xr:uid="{00000000-0005-0000-0000-00004B6D0000}"/>
    <cellStyle name="Comma [0] 2 218" xfId="27977" hidden="1" xr:uid="{00000000-0005-0000-0000-00004C6D0000}"/>
    <cellStyle name="Comma [0] 2 218" xfId="27981" hidden="1" xr:uid="{00000000-0005-0000-0000-0000506D0000}"/>
    <cellStyle name="Comma [0] 2 218" xfId="27983" hidden="1" xr:uid="{00000000-0005-0000-0000-0000526D0000}"/>
    <cellStyle name="Comma [0] 2 218" xfId="27984" hidden="1" xr:uid="{00000000-0005-0000-0000-0000536D0000}"/>
    <cellStyle name="Comma [0] 2 218" xfId="27988" hidden="1" xr:uid="{00000000-0005-0000-0000-0000576D0000}"/>
    <cellStyle name="Comma [0] 2 218" xfId="27991" hidden="1" xr:uid="{00000000-0005-0000-0000-00005A6D0000}"/>
    <cellStyle name="Comma [0] 2 218" xfId="27992" hidden="1" xr:uid="{00000000-0005-0000-0000-00005B6D0000}"/>
    <cellStyle name="Comma [0] 2 218" xfId="27996" hidden="1" xr:uid="{00000000-0005-0000-0000-00005F6D0000}"/>
    <cellStyle name="Comma [0] 2 218" xfId="27997" hidden="1" xr:uid="{00000000-0005-0000-0000-0000606D0000}"/>
    <cellStyle name="Comma [0] 2 218" xfId="28003" hidden="1" xr:uid="{00000000-0005-0000-0000-0000666D0000}"/>
    <cellStyle name="Comma [0] 2 218" xfId="28004" hidden="1" xr:uid="{00000000-0005-0000-0000-0000676D0000}"/>
    <cellStyle name="Comma [0] 2 218" xfId="28007" hidden="1" xr:uid="{00000000-0005-0000-0000-00006A6D0000}"/>
    <cellStyle name="Comma [0] 2 218" xfId="28011" hidden="1" xr:uid="{00000000-0005-0000-0000-00006E6D0000}"/>
    <cellStyle name="Comma [0] 2 218" xfId="28012" hidden="1" xr:uid="{00000000-0005-0000-0000-00006F6D0000}"/>
    <cellStyle name="Comma [0] 2 218" xfId="28016" hidden="1" xr:uid="{00000000-0005-0000-0000-0000736D0000}"/>
    <cellStyle name="Comma [0] 2 218" xfId="28017" hidden="1" xr:uid="{00000000-0005-0000-0000-0000746D0000}"/>
    <cellStyle name="Comma [0] 2 218" xfId="28021" hidden="1" xr:uid="{00000000-0005-0000-0000-0000786D0000}"/>
    <cellStyle name="Comma [0] 2 218" xfId="28022" hidden="1" xr:uid="{00000000-0005-0000-0000-0000796D0000}"/>
    <cellStyle name="Comma [0] 2 218" xfId="28026" hidden="1" xr:uid="{00000000-0005-0000-0000-00007D6D0000}"/>
    <cellStyle name="Comma [0] 2 218" xfId="28029" hidden="1" xr:uid="{00000000-0005-0000-0000-0000806D0000}"/>
    <cellStyle name="Comma [0] 2 218" xfId="28030" hidden="1" xr:uid="{00000000-0005-0000-0000-0000816D0000}"/>
    <cellStyle name="Comma [0] 2 218" xfId="28033" hidden="1" xr:uid="{00000000-0005-0000-0000-0000846D0000}"/>
    <cellStyle name="Comma [0] 2 218" xfId="28035" hidden="1" xr:uid="{00000000-0005-0000-0000-0000866D0000}"/>
    <cellStyle name="Comma [0] 2 218" xfId="28039" hidden="1" xr:uid="{00000000-0005-0000-0000-00008A6D0000}"/>
    <cellStyle name="Comma [0] 2 218" xfId="28041" hidden="1" xr:uid="{00000000-0005-0000-0000-00008C6D0000}"/>
    <cellStyle name="Comma [0] 2 218" xfId="28045" hidden="1" xr:uid="{00000000-0005-0000-0000-0000906D0000}"/>
    <cellStyle name="Comma [0] 2 218" xfId="28047" hidden="1" xr:uid="{00000000-0005-0000-0000-0000926D0000}"/>
    <cellStyle name="Comma [0] 2 218" xfId="28049" hidden="1" xr:uid="{00000000-0005-0000-0000-0000946D0000}"/>
    <cellStyle name="Comma [0] 2 218" xfId="28052" hidden="1" xr:uid="{00000000-0005-0000-0000-0000976D0000}"/>
    <cellStyle name="Comma [0] 2 218" xfId="28054" hidden="1" xr:uid="{00000000-0005-0000-0000-0000996D0000}"/>
    <cellStyle name="Comma [0] 2 218" xfId="28056" hidden="1" xr:uid="{00000000-0005-0000-0000-00009B6D0000}"/>
    <cellStyle name="Comma [0] 2 218" xfId="28059" hidden="1" xr:uid="{00000000-0005-0000-0000-00009E6D0000}"/>
    <cellStyle name="Comma [0] 2 218" xfId="28061" hidden="1" xr:uid="{00000000-0005-0000-0000-0000A06D0000}"/>
    <cellStyle name="Comma [0] 2 218" xfId="28065" hidden="1" xr:uid="{00000000-0005-0000-0000-0000A46D0000}"/>
    <cellStyle name="Comma [0] 2 218" xfId="28066" hidden="1" xr:uid="{00000000-0005-0000-0000-0000A56D0000}"/>
    <cellStyle name="Comma [0] 2 218" xfId="28068" hidden="1" xr:uid="{00000000-0005-0000-0000-0000A76D0000}"/>
    <cellStyle name="Comma [0] 2 218" xfId="28072" hidden="1" xr:uid="{00000000-0005-0000-0000-0000AB6D0000}"/>
    <cellStyle name="Comma [0] 2 218" xfId="28074" hidden="1" xr:uid="{00000000-0005-0000-0000-0000AD6D0000}"/>
    <cellStyle name="Comma [0] 2 218" xfId="28076" hidden="1" xr:uid="{00000000-0005-0000-0000-0000AF6D0000}"/>
    <cellStyle name="Comma [0] 2 218" xfId="28079" hidden="1" xr:uid="{00000000-0005-0000-0000-0000B26D0000}"/>
    <cellStyle name="Comma [0] 2 218" xfId="28081" hidden="1" xr:uid="{00000000-0005-0000-0000-0000B46D0000}"/>
    <cellStyle name="Comma [0] 2 218" xfId="28086" hidden="1" xr:uid="{00000000-0005-0000-0000-0000B96D0000}"/>
    <cellStyle name="Comma [0] 2 218" xfId="28088" hidden="1" xr:uid="{00000000-0005-0000-0000-0000BB6D0000}"/>
    <cellStyle name="Comma [0] 2 218" xfId="28092" hidden="1" xr:uid="{00000000-0005-0000-0000-0000BF6D0000}"/>
    <cellStyle name="Comma [0] 2 218" xfId="28094" hidden="1" xr:uid="{00000000-0005-0000-0000-0000C16D0000}"/>
    <cellStyle name="Comma [0] 2 218" xfId="28097" hidden="1" xr:uid="{00000000-0005-0000-0000-0000C46D0000}"/>
    <cellStyle name="Comma [0] 2 218" xfId="28100" hidden="1" xr:uid="{00000000-0005-0000-0000-0000C76D0000}"/>
    <cellStyle name="Comma [0] 2 218" xfId="28102" hidden="1" xr:uid="{00000000-0005-0000-0000-0000C96D0000}"/>
    <cellStyle name="Comma [0] 2 218" xfId="28105" hidden="1" xr:uid="{00000000-0005-0000-0000-0000CC6D0000}"/>
    <cellStyle name="Comma [0] 2 218" xfId="28107" hidden="1" xr:uid="{00000000-0005-0000-0000-0000CE6D0000}"/>
    <cellStyle name="Comma [0] 2 218" xfId="28110" hidden="1" xr:uid="{00000000-0005-0000-0000-0000D16D0000}"/>
    <cellStyle name="Comma [0] 2 218" xfId="28113" hidden="1" xr:uid="{00000000-0005-0000-0000-0000D46D0000}"/>
    <cellStyle name="Comma [0] 2 218" xfId="28115" hidden="1" xr:uid="{00000000-0005-0000-0000-0000D66D0000}"/>
    <cellStyle name="Comma [0] 2 218" xfId="28118" hidden="1" xr:uid="{00000000-0005-0000-0000-0000D96D0000}"/>
    <cellStyle name="Comma [0] 2 218" xfId="28119" hidden="1" xr:uid="{00000000-0005-0000-0000-0000DA6D0000}"/>
    <cellStyle name="Comma [0] 2 218" xfId="28124" hidden="1" xr:uid="{00000000-0005-0000-0000-0000DF6D0000}"/>
    <cellStyle name="Comma [0] 2 218" xfId="28126" hidden="1" xr:uid="{00000000-0005-0000-0000-0000E16D0000}"/>
    <cellStyle name="Comma [0] 2 218" xfId="28129" hidden="1" xr:uid="{00000000-0005-0000-0000-0000E46D0000}"/>
    <cellStyle name="Comma [0] 2 218" xfId="28132" hidden="1" xr:uid="{00000000-0005-0000-0000-0000E76D0000}"/>
    <cellStyle name="Comma [0] 2 218" xfId="28134" hidden="1" xr:uid="{00000000-0005-0000-0000-0000E96D0000}"/>
    <cellStyle name="Comma [0] 2 218" xfId="28137" hidden="1" xr:uid="{00000000-0005-0000-0000-0000EC6D0000}"/>
    <cellStyle name="Comma [0] 2 218" xfId="28139" hidden="1" xr:uid="{00000000-0005-0000-0000-0000EE6D0000}"/>
    <cellStyle name="Comma [0] 2 218" xfId="28141" hidden="1" xr:uid="{00000000-0005-0000-0000-0000F06D0000}"/>
    <cellStyle name="Comma [0] 2 218" xfId="28144" hidden="1" xr:uid="{00000000-0005-0000-0000-0000F36D0000}"/>
    <cellStyle name="Comma [0] 2 218" xfId="28146" hidden="1" xr:uid="{00000000-0005-0000-0000-0000F56D0000}"/>
    <cellStyle name="Comma [0] 2 218" xfId="28150" hidden="1" xr:uid="{00000000-0005-0000-0000-0000F96D0000}"/>
    <cellStyle name="Comma [0] 2 218" xfId="28151" hidden="1" xr:uid="{00000000-0005-0000-0000-0000FA6D0000}"/>
    <cellStyle name="Comma [0] 2 218" xfId="28153" hidden="1" xr:uid="{00000000-0005-0000-0000-0000FC6D0000}"/>
    <cellStyle name="Comma [0] 2 218" xfId="28157" hidden="1" xr:uid="{00000000-0005-0000-0000-0000006E0000}"/>
    <cellStyle name="Comma [0] 2 218" xfId="28159" hidden="1" xr:uid="{00000000-0005-0000-0000-0000026E0000}"/>
    <cellStyle name="Comma [0] 2 218" xfId="28161" hidden="1" xr:uid="{00000000-0005-0000-0000-0000046E0000}"/>
    <cellStyle name="Comma [0] 2 218" xfId="28164" hidden="1" xr:uid="{00000000-0005-0000-0000-0000076E0000}"/>
    <cellStyle name="Comma [0] 2 218" xfId="28166" hidden="1" xr:uid="{00000000-0005-0000-0000-0000096E0000}"/>
    <cellStyle name="Comma [0] 2 218" xfId="28171" hidden="1" xr:uid="{00000000-0005-0000-0000-00000E6E0000}"/>
    <cellStyle name="Comma [0] 2 218" xfId="28172" hidden="1" xr:uid="{00000000-0005-0000-0000-00000F6E0000}"/>
    <cellStyle name="Comma [0] 2 218" xfId="28176" hidden="1" xr:uid="{00000000-0005-0000-0000-0000136E0000}"/>
    <cellStyle name="Comma [0] 2 218" xfId="28179" hidden="1" xr:uid="{00000000-0005-0000-0000-0000166E0000}"/>
    <cellStyle name="Comma [0] 2 218" xfId="28180" hidden="1" xr:uid="{00000000-0005-0000-0000-0000176E0000}"/>
    <cellStyle name="Comma [0] 2 218" xfId="28183" hidden="1" xr:uid="{00000000-0005-0000-0000-00001A6E0000}"/>
    <cellStyle name="Comma [0] 2 218" xfId="28184" hidden="1" xr:uid="{00000000-0005-0000-0000-00001B6E0000}"/>
    <cellStyle name="Comma [0] 2 218" xfId="28186" hidden="1" xr:uid="{00000000-0005-0000-0000-00001D6E0000}"/>
    <cellStyle name="Comma [0] 2 218" xfId="28187" hidden="1" xr:uid="{00000000-0005-0000-0000-00001E6E0000}"/>
    <cellStyle name="Comma [0] 2 218" xfId="28190" hidden="1" xr:uid="{00000000-0005-0000-0000-0000216E0000}"/>
    <cellStyle name="Comma [0] 2 218" xfId="28193" hidden="1" xr:uid="{00000000-0005-0000-0000-0000246E0000}"/>
    <cellStyle name="Comma [0] 2 218" xfId="28194" hidden="1" xr:uid="{00000000-0005-0000-0000-0000256E0000}"/>
    <cellStyle name="Comma [0] 2 218" xfId="28198" hidden="1" xr:uid="{00000000-0005-0000-0000-0000296E0000}"/>
    <cellStyle name="Comma [0] 2 218" xfId="28199" hidden="1" xr:uid="{00000000-0005-0000-0000-00002A6E0000}"/>
    <cellStyle name="Comma [0] 2 218" xfId="28203" hidden="1" xr:uid="{00000000-0005-0000-0000-00002E6E0000}"/>
    <cellStyle name="Comma [0] 2 218" xfId="28205" hidden="1" xr:uid="{00000000-0005-0000-0000-0000306E0000}"/>
    <cellStyle name="Comma [0] 2 218" xfId="28206" hidden="1" xr:uid="{00000000-0005-0000-0000-0000316E0000}"/>
    <cellStyle name="Comma [0] 2 218" xfId="28208" hidden="1" xr:uid="{00000000-0005-0000-0000-0000336E0000}"/>
    <cellStyle name="Comma [0] 2 218" xfId="28210" hidden="1" xr:uid="{00000000-0005-0000-0000-0000356E0000}"/>
    <cellStyle name="Comma [0] 2 218" xfId="28211" hidden="1" xr:uid="{00000000-0005-0000-0000-0000366E0000}"/>
    <cellStyle name="Comma [0] 2 218" xfId="28214" hidden="1" xr:uid="{00000000-0005-0000-0000-0000396E0000}"/>
    <cellStyle name="Comma [0] 2 218" xfId="28216" hidden="1" xr:uid="{00000000-0005-0000-0000-00003B6E0000}"/>
    <cellStyle name="Comma [0] 2 218" xfId="28218" hidden="1" xr:uid="{00000000-0005-0000-0000-00003D6E0000}"/>
    <cellStyle name="Comma [0] 2 218" xfId="28220" hidden="1" xr:uid="{00000000-0005-0000-0000-00003F6E0000}"/>
    <cellStyle name="Comma [0] 2 218" xfId="28221" hidden="1" xr:uid="{00000000-0005-0000-0000-0000406E0000}"/>
    <cellStyle name="Comma [0] 2 218" xfId="28225" hidden="1" xr:uid="{00000000-0005-0000-0000-0000446E0000}"/>
    <cellStyle name="Comma [0] 2 218" xfId="28226" hidden="1" xr:uid="{00000000-0005-0000-0000-0000456E0000}"/>
    <cellStyle name="Comma [0] 2 218" xfId="28228" hidden="1" xr:uid="{00000000-0005-0000-0000-0000476E0000}"/>
    <cellStyle name="Comma [0] 2 218" xfId="28230" hidden="1" xr:uid="{00000000-0005-0000-0000-0000496E0000}"/>
    <cellStyle name="Comma [0] 2 218" xfId="28232" hidden="1" xr:uid="{00000000-0005-0000-0000-00004B6E0000}"/>
    <cellStyle name="Comma [0] 2 218" xfId="28234" hidden="1" xr:uid="{00000000-0005-0000-0000-00004D6E0000}"/>
    <cellStyle name="Comma [0] 2 218" xfId="28237" hidden="1" xr:uid="{00000000-0005-0000-0000-0000506E0000}"/>
    <cellStyle name="Comma [0] 2 218" xfId="28238" hidden="1" xr:uid="{00000000-0005-0000-0000-0000516E0000}"/>
    <cellStyle name="Comma [0] 2 218" xfId="28243" hidden="1" xr:uid="{00000000-0005-0000-0000-0000566E0000}"/>
    <cellStyle name="Comma [0] 2 218" xfId="28244" hidden="1" xr:uid="{00000000-0005-0000-0000-0000576E0000}"/>
    <cellStyle name="Comma [0] 2 218" xfId="28247" hidden="1" xr:uid="{00000000-0005-0000-0000-00005A6E0000}"/>
    <cellStyle name="Comma [0] 2 218" xfId="28250" hidden="1" xr:uid="{00000000-0005-0000-0000-00005D6E0000}"/>
    <cellStyle name="Comma [0] 2 218" xfId="28252" hidden="1" xr:uid="{00000000-0005-0000-0000-00005F6E0000}"/>
    <cellStyle name="Comma [0] 2 218" xfId="28255" hidden="1" xr:uid="{00000000-0005-0000-0000-0000626E0000}"/>
    <cellStyle name="Comma [0] 2 218" xfId="28256" hidden="1" xr:uid="{00000000-0005-0000-0000-0000636E0000}"/>
    <cellStyle name="Comma [0] 2 218" xfId="28259" hidden="1" xr:uid="{00000000-0005-0000-0000-0000666E0000}"/>
    <cellStyle name="Comma [0] 2 218" xfId="28262" hidden="1" xr:uid="{00000000-0005-0000-0000-0000696E0000}"/>
    <cellStyle name="Comma [0] 2 218" xfId="28264" hidden="1" xr:uid="{00000000-0005-0000-0000-00006B6E0000}"/>
    <cellStyle name="Comma [0] 2 218" xfId="28266" hidden="1" xr:uid="{00000000-0005-0000-0000-00006D6E0000}"/>
    <cellStyle name="Comma [0] 2 218" xfId="28269" hidden="1" xr:uid="{00000000-0005-0000-0000-0000706E0000}"/>
    <cellStyle name="Comma [0] 2 218" xfId="28271" hidden="1" xr:uid="{00000000-0005-0000-0000-0000726E0000}"/>
    <cellStyle name="Comma [0] 2 218" xfId="28275" hidden="1" xr:uid="{00000000-0005-0000-0000-0000766E0000}"/>
    <cellStyle name="Comma [0] 2 218" xfId="28277" hidden="1" xr:uid="{00000000-0005-0000-0000-0000786E0000}"/>
    <cellStyle name="Comma [0] 2 218" xfId="28280" hidden="1" xr:uid="{00000000-0005-0000-0000-00007B6E0000}"/>
    <cellStyle name="Comma [0] 2 218" xfId="28282" hidden="1" xr:uid="{00000000-0005-0000-0000-00007D6E0000}"/>
    <cellStyle name="Comma [0] 2 218" xfId="28285" hidden="1" xr:uid="{00000000-0005-0000-0000-0000806E0000}"/>
    <cellStyle name="Comma [0] 2 218" xfId="28287" hidden="1" xr:uid="{00000000-0005-0000-0000-0000826E0000}"/>
    <cellStyle name="Comma [0] 2 218" xfId="28289" hidden="1" xr:uid="{00000000-0005-0000-0000-0000846E0000}"/>
    <cellStyle name="Comma [0] 2 218" xfId="28291" hidden="1" xr:uid="{00000000-0005-0000-0000-0000866E0000}"/>
    <cellStyle name="Comma [0] 2 218" xfId="28293" hidden="1" xr:uid="{00000000-0005-0000-0000-0000886E0000}"/>
    <cellStyle name="Comma [0] 2 218" xfId="28294" hidden="1" xr:uid="{00000000-0005-0000-0000-0000896E0000}"/>
    <cellStyle name="Comma [0] 2 218" xfId="28297" hidden="1" xr:uid="{00000000-0005-0000-0000-00008C6E0000}"/>
    <cellStyle name="Comma [0] 2 218" xfId="28299" hidden="1" xr:uid="{00000000-0005-0000-0000-00008E6E0000}"/>
    <cellStyle name="Comma [0] 2 218" xfId="28301" hidden="1" xr:uid="{00000000-0005-0000-0000-0000906E0000}"/>
    <cellStyle name="Comma [0] 2 218" xfId="28304" hidden="1" xr:uid="{00000000-0005-0000-0000-0000936E0000}"/>
    <cellStyle name="Comma [0] 2 218" xfId="28307" hidden="1" xr:uid="{00000000-0005-0000-0000-0000966E0000}"/>
    <cellStyle name="Comma [0] 2 218" xfId="28308" hidden="1" xr:uid="{00000000-0005-0000-0000-0000976E0000}"/>
    <cellStyle name="Comma [0] 2 218" xfId="28311" hidden="1" xr:uid="{00000000-0005-0000-0000-00009A6E0000}"/>
    <cellStyle name="Comma [0] 2 218" xfId="28313" hidden="1" xr:uid="{00000000-0005-0000-0000-00009C6E0000}"/>
    <cellStyle name="Comma [0] 2 218" xfId="28317" hidden="1" xr:uid="{00000000-0005-0000-0000-0000A06E0000}"/>
    <cellStyle name="Comma [0] 2 218" xfId="28318" hidden="1" xr:uid="{00000000-0005-0000-0000-0000A16E0000}"/>
    <cellStyle name="Comma [0] 2 218" xfId="28321" hidden="1" xr:uid="{00000000-0005-0000-0000-0000A46E0000}"/>
    <cellStyle name="Comma [0] 2 218" xfId="28324" hidden="1" xr:uid="{00000000-0005-0000-0000-0000A76E0000}"/>
    <cellStyle name="Comma [0] 2 218" xfId="28326" hidden="1" xr:uid="{00000000-0005-0000-0000-0000A96E0000}"/>
    <cellStyle name="Comma [0] 2 218" xfId="28328" hidden="1" xr:uid="{00000000-0005-0000-0000-0000AB6E0000}"/>
    <cellStyle name="Comma [0] 2 218" xfId="28330" hidden="1" xr:uid="{00000000-0005-0000-0000-0000AD6E0000}"/>
    <cellStyle name="Comma [0] 2 218" xfId="28332" hidden="1" xr:uid="{00000000-0005-0000-0000-0000AF6E0000}"/>
    <cellStyle name="Comma [0] 2 218" xfId="28334" hidden="1" xr:uid="{00000000-0005-0000-0000-0000B16E0000}"/>
    <cellStyle name="Comma [0] 2 218" xfId="28336" hidden="1" xr:uid="{00000000-0005-0000-0000-0000B36E0000}"/>
    <cellStyle name="Comma [0] 2 218" xfId="28339" hidden="1" xr:uid="{00000000-0005-0000-0000-0000B66E0000}"/>
    <cellStyle name="Comma [0] 2 218" xfId="28341" hidden="1" xr:uid="{00000000-0005-0000-0000-0000B86E0000}"/>
    <cellStyle name="Comma [0] 2 218" xfId="28344" hidden="1" xr:uid="{00000000-0005-0000-0000-0000BB6E0000}"/>
    <cellStyle name="Comma [0] 2 218" xfId="28346" hidden="1" xr:uid="{00000000-0005-0000-0000-0000BD6E0000}"/>
    <cellStyle name="Comma [0] 2 218" xfId="28349" hidden="1" xr:uid="{00000000-0005-0000-0000-0000C06E0000}"/>
    <cellStyle name="Comma [0] 2 218" xfId="28351" hidden="1" xr:uid="{00000000-0005-0000-0000-0000C26E0000}"/>
    <cellStyle name="Comma [0] 2 218" xfId="28354" hidden="1" xr:uid="{00000000-0005-0000-0000-0000C56E0000}"/>
    <cellStyle name="Comma [0] 2 218" xfId="28357" hidden="1" xr:uid="{00000000-0005-0000-0000-0000C86E0000}"/>
    <cellStyle name="Comma [0] 2 218" xfId="28359" hidden="1" xr:uid="{00000000-0005-0000-0000-0000CA6E0000}"/>
    <cellStyle name="Comma [0] 2 218" xfId="28362" hidden="1" xr:uid="{00000000-0005-0000-0000-0000CD6E0000}"/>
    <cellStyle name="Comma [0] 2 218" xfId="28365" hidden="1" xr:uid="{00000000-0005-0000-0000-0000D06E0000}"/>
    <cellStyle name="Comma [0] 2 218" xfId="28367" hidden="1" xr:uid="{00000000-0005-0000-0000-0000D26E0000}"/>
    <cellStyle name="Comma [0] 2 218" xfId="28370" hidden="1" xr:uid="{00000000-0005-0000-0000-0000D56E0000}"/>
    <cellStyle name="Comma [0] 2 218" xfId="28372" hidden="1" xr:uid="{00000000-0005-0000-0000-0000D76E0000}"/>
    <cellStyle name="Comma [0] 2 218" xfId="28375" hidden="1" xr:uid="{00000000-0005-0000-0000-0000DA6E0000}"/>
    <cellStyle name="Comma [0] 2 218" xfId="28377" hidden="1" xr:uid="{00000000-0005-0000-0000-0000DC6E0000}"/>
    <cellStyle name="Comma [0] 2 218" xfId="28380" hidden="1" xr:uid="{00000000-0005-0000-0000-0000DF6E0000}"/>
    <cellStyle name="Comma [0] 2 218" xfId="28383" hidden="1" xr:uid="{00000000-0005-0000-0000-0000E26E0000}"/>
    <cellStyle name="Comma [0] 2 218" xfId="28385" hidden="1" xr:uid="{00000000-0005-0000-0000-0000E46E0000}"/>
    <cellStyle name="Comma [0] 2 218" xfId="28388" hidden="1" xr:uid="{00000000-0005-0000-0000-0000E76E0000}"/>
    <cellStyle name="Comma [0] 2 218" xfId="28390" hidden="1" xr:uid="{00000000-0005-0000-0000-0000E96E0000}"/>
    <cellStyle name="Comma [0] 2 218" xfId="28393" hidden="1" xr:uid="{00000000-0005-0000-0000-0000EC6E0000}"/>
    <cellStyle name="Comma [0] 2 218" xfId="28394" hidden="1" xr:uid="{00000000-0005-0000-0000-0000ED6E0000}"/>
    <cellStyle name="Comma [0] 2 218" xfId="28398" hidden="1" xr:uid="{00000000-0005-0000-0000-0000F16E0000}"/>
    <cellStyle name="Comma [0] 2 218" xfId="28400" hidden="1" xr:uid="{00000000-0005-0000-0000-0000F36E0000}"/>
    <cellStyle name="Comma [0] 2 218" xfId="28402" hidden="1" xr:uid="{00000000-0005-0000-0000-0000F56E0000}"/>
    <cellStyle name="Comma [0] 2 218" xfId="28405" hidden="1" xr:uid="{00000000-0005-0000-0000-0000F86E0000}"/>
    <cellStyle name="Comma [0] 2 218" xfId="28407" hidden="1" xr:uid="{00000000-0005-0000-0000-0000FA6E0000}"/>
    <cellStyle name="Comma [0] 2 218" xfId="29526" hidden="1" xr:uid="{00000000-0005-0000-0000-000059730000}"/>
    <cellStyle name="Comma [0] 2 218" xfId="29527" hidden="1" xr:uid="{00000000-0005-0000-0000-00005A730000}"/>
    <cellStyle name="Comma [0] 2 218" xfId="29532" hidden="1" xr:uid="{00000000-0005-0000-0000-00005F730000}"/>
    <cellStyle name="Comma [0] 2 218" xfId="29534" hidden="1" xr:uid="{00000000-0005-0000-0000-000061730000}"/>
    <cellStyle name="Comma [0] 2 218" xfId="29535" hidden="1" xr:uid="{00000000-0005-0000-0000-000062730000}"/>
    <cellStyle name="Comma [0] 2 218" xfId="29538" hidden="1" xr:uid="{00000000-0005-0000-0000-000065730000}"/>
    <cellStyle name="Comma [0] 2 218" xfId="29541" hidden="1" xr:uid="{00000000-0005-0000-0000-000068730000}"/>
    <cellStyle name="Comma [0] 2 218" xfId="29542" hidden="1" xr:uid="{00000000-0005-0000-0000-000069730000}"/>
    <cellStyle name="Comma [0] 2 218" xfId="29545" hidden="1" xr:uid="{00000000-0005-0000-0000-00006C730000}"/>
    <cellStyle name="Comma [0] 2 218" xfId="29546" hidden="1" xr:uid="{00000000-0005-0000-0000-00006D730000}"/>
    <cellStyle name="Comma [0] 2 218" xfId="29548" hidden="1" xr:uid="{00000000-0005-0000-0000-00006F730000}"/>
    <cellStyle name="Comma [0] 2 218" xfId="29549" hidden="1" xr:uid="{00000000-0005-0000-0000-000070730000}"/>
    <cellStyle name="Comma [0] 2 218" xfId="29550" hidden="1" xr:uid="{00000000-0005-0000-0000-000071730000}"/>
    <cellStyle name="Comma [0] 2 218" xfId="29554" hidden="1" xr:uid="{00000000-0005-0000-0000-000075730000}"/>
    <cellStyle name="Comma [0] 2 218" xfId="29556" hidden="1" xr:uid="{00000000-0005-0000-0000-000077730000}"/>
    <cellStyle name="Comma [0] 2 218" xfId="29557" hidden="1" xr:uid="{00000000-0005-0000-0000-000078730000}"/>
    <cellStyle name="Comma [0] 2 218" xfId="29560" hidden="1" xr:uid="{00000000-0005-0000-0000-00007B730000}"/>
    <cellStyle name="Comma [0] 2 218" xfId="29561" hidden="1" xr:uid="{00000000-0005-0000-0000-00007C730000}"/>
    <cellStyle name="Comma [0] 2 218" xfId="29565" hidden="1" xr:uid="{00000000-0005-0000-0000-000080730000}"/>
    <cellStyle name="Comma [0] 2 218" xfId="29566" hidden="1" xr:uid="{00000000-0005-0000-0000-000081730000}"/>
    <cellStyle name="Comma [0] 2 218" xfId="29569" hidden="1" xr:uid="{00000000-0005-0000-0000-000084730000}"/>
    <cellStyle name="Comma [0] 2 218" xfId="29572" hidden="1" xr:uid="{00000000-0005-0000-0000-000087730000}"/>
    <cellStyle name="Comma [0] 2 218" xfId="29574" hidden="1" xr:uid="{00000000-0005-0000-0000-000089730000}"/>
    <cellStyle name="Comma [0] 2 218" xfId="29578" hidden="1" xr:uid="{00000000-0005-0000-0000-00008D730000}"/>
    <cellStyle name="Comma [0] 2 218" xfId="29579" hidden="1" xr:uid="{00000000-0005-0000-0000-00008E730000}"/>
    <cellStyle name="Comma [0] 2 218" xfId="29583" hidden="1" xr:uid="{00000000-0005-0000-0000-000092730000}"/>
    <cellStyle name="Comma [0] 2 218" xfId="29584" hidden="1" xr:uid="{00000000-0005-0000-0000-000093730000}"/>
    <cellStyle name="Comma [0] 2 218" xfId="29588" hidden="1" xr:uid="{00000000-0005-0000-0000-000097730000}"/>
    <cellStyle name="Comma [0] 2 218" xfId="29591" hidden="1" xr:uid="{00000000-0005-0000-0000-00009A730000}"/>
    <cellStyle name="Comma [0] 2 218" xfId="29592" hidden="1" xr:uid="{00000000-0005-0000-0000-00009B730000}"/>
    <cellStyle name="Comma [0] 2 218" xfId="29596" hidden="1" xr:uid="{00000000-0005-0000-0000-00009F730000}"/>
    <cellStyle name="Comma [0] 2 218" xfId="29597" hidden="1" xr:uid="{00000000-0005-0000-0000-0000A0730000}"/>
    <cellStyle name="Comma [0] 2 218" xfId="29602" hidden="1" xr:uid="{00000000-0005-0000-0000-0000A5730000}"/>
    <cellStyle name="Comma [0] 2 218" xfId="29603" hidden="1" xr:uid="{00000000-0005-0000-0000-0000A6730000}"/>
    <cellStyle name="Comma [0] 2 218" xfId="29607" hidden="1" xr:uid="{00000000-0005-0000-0000-0000AA730000}"/>
    <cellStyle name="Comma [0] 2 218" xfId="29610" hidden="1" xr:uid="{00000000-0005-0000-0000-0000AD730000}"/>
    <cellStyle name="Comma [0] 2 218" xfId="29611" hidden="1" xr:uid="{00000000-0005-0000-0000-0000AE730000}"/>
    <cellStyle name="Comma [0] 2 218" xfId="29615" hidden="1" xr:uid="{00000000-0005-0000-0000-0000B2730000}"/>
    <cellStyle name="Comma [0] 2 218" xfId="29617" hidden="1" xr:uid="{00000000-0005-0000-0000-0000B4730000}"/>
    <cellStyle name="Comma [0] 2 218" xfId="29618" hidden="1" xr:uid="{00000000-0005-0000-0000-0000B5730000}"/>
    <cellStyle name="Comma [0] 2 218" xfId="29622" hidden="1" xr:uid="{00000000-0005-0000-0000-0000B9730000}"/>
    <cellStyle name="Comma [0] 2 218" xfId="29623" hidden="1" xr:uid="{00000000-0005-0000-0000-0000BA730000}"/>
    <cellStyle name="Comma [0] 2 218" xfId="29627" hidden="1" xr:uid="{00000000-0005-0000-0000-0000BE730000}"/>
    <cellStyle name="Comma [0] 2 218" xfId="29629" hidden="1" xr:uid="{00000000-0005-0000-0000-0000C0730000}"/>
    <cellStyle name="Comma [0] 2 218" xfId="29630" hidden="1" xr:uid="{00000000-0005-0000-0000-0000C1730000}"/>
    <cellStyle name="Comma [0] 2 218" xfId="29634" hidden="1" xr:uid="{00000000-0005-0000-0000-0000C5730000}"/>
    <cellStyle name="Comma [0] 2 218" xfId="29637" hidden="1" xr:uid="{00000000-0005-0000-0000-0000C8730000}"/>
    <cellStyle name="Comma [0] 2 218" xfId="29638" hidden="1" xr:uid="{00000000-0005-0000-0000-0000C9730000}"/>
    <cellStyle name="Comma [0] 2 218" xfId="29642" hidden="1" xr:uid="{00000000-0005-0000-0000-0000CD730000}"/>
    <cellStyle name="Comma [0] 2 218" xfId="29643" hidden="1" xr:uid="{00000000-0005-0000-0000-0000CE730000}"/>
    <cellStyle name="Comma [0] 2 218" xfId="29649" hidden="1" xr:uid="{00000000-0005-0000-0000-0000D4730000}"/>
    <cellStyle name="Comma [0] 2 218" xfId="29650" hidden="1" xr:uid="{00000000-0005-0000-0000-0000D5730000}"/>
    <cellStyle name="Comma [0] 2 218" xfId="29653" hidden="1" xr:uid="{00000000-0005-0000-0000-0000D8730000}"/>
    <cellStyle name="Comma [0] 2 218" xfId="29657" hidden="1" xr:uid="{00000000-0005-0000-0000-0000DC730000}"/>
    <cellStyle name="Comma [0] 2 218" xfId="29658" hidden="1" xr:uid="{00000000-0005-0000-0000-0000DD730000}"/>
    <cellStyle name="Comma [0] 2 218" xfId="29662" hidden="1" xr:uid="{00000000-0005-0000-0000-0000E1730000}"/>
    <cellStyle name="Comma [0] 2 218" xfId="29663" hidden="1" xr:uid="{00000000-0005-0000-0000-0000E2730000}"/>
    <cellStyle name="Comma [0] 2 218" xfId="29667" hidden="1" xr:uid="{00000000-0005-0000-0000-0000E6730000}"/>
    <cellStyle name="Comma [0] 2 218" xfId="29668" hidden="1" xr:uid="{00000000-0005-0000-0000-0000E7730000}"/>
    <cellStyle name="Comma [0] 2 218" xfId="29672" hidden="1" xr:uid="{00000000-0005-0000-0000-0000EB730000}"/>
    <cellStyle name="Comma [0] 2 218" xfId="29675" hidden="1" xr:uid="{00000000-0005-0000-0000-0000EE730000}"/>
    <cellStyle name="Comma [0] 2 218" xfId="29676" hidden="1" xr:uid="{00000000-0005-0000-0000-0000EF730000}"/>
    <cellStyle name="Comma [0] 2 218" xfId="29679" hidden="1" xr:uid="{00000000-0005-0000-0000-0000F2730000}"/>
    <cellStyle name="Comma [0] 2 218" xfId="29681" hidden="1" xr:uid="{00000000-0005-0000-0000-0000F4730000}"/>
    <cellStyle name="Comma [0] 2 218" xfId="29685" hidden="1" xr:uid="{00000000-0005-0000-0000-0000F8730000}"/>
    <cellStyle name="Comma [0] 2 218" xfId="29687" hidden="1" xr:uid="{00000000-0005-0000-0000-0000FA730000}"/>
    <cellStyle name="Comma [0] 2 218" xfId="29691" hidden="1" xr:uid="{00000000-0005-0000-0000-0000FE730000}"/>
    <cellStyle name="Comma [0] 2 218" xfId="29693" hidden="1" xr:uid="{00000000-0005-0000-0000-000000740000}"/>
    <cellStyle name="Comma [0] 2 218" xfId="29695" hidden="1" xr:uid="{00000000-0005-0000-0000-000002740000}"/>
    <cellStyle name="Comma [0] 2 218" xfId="29698" hidden="1" xr:uid="{00000000-0005-0000-0000-000005740000}"/>
    <cellStyle name="Comma [0] 2 218" xfId="29700" hidden="1" xr:uid="{00000000-0005-0000-0000-000007740000}"/>
    <cellStyle name="Comma [0] 2 218" xfId="29702" hidden="1" xr:uid="{00000000-0005-0000-0000-000009740000}"/>
    <cellStyle name="Comma [0] 2 218" xfId="29705" hidden="1" xr:uid="{00000000-0005-0000-0000-00000C740000}"/>
    <cellStyle name="Comma [0] 2 218" xfId="29707" hidden="1" xr:uid="{00000000-0005-0000-0000-00000E740000}"/>
    <cellStyle name="Comma [0] 2 218" xfId="29711" hidden="1" xr:uid="{00000000-0005-0000-0000-000012740000}"/>
    <cellStyle name="Comma [0] 2 218" xfId="29712" hidden="1" xr:uid="{00000000-0005-0000-0000-000013740000}"/>
    <cellStyle name="Comma [0] 2 218" xfId="29714" hidden="1" xr:uid="{00000000-0005-0000-0000-000015740000}"/>
    <cellStyle name="Comma [0] 2 218" xfId="29718" hidden="1" xr:uid="{00000000-0005-0000-0000-000019740000}"/>
    <cellStyle name="Comma [0] 2 218" xfId="29720" hidden="1" xr:uid="{00000000-0005-0000-0000-00001B740000}"/>
    <cellStyle name="Comma [0] 2 218" xfId="29722" hidden="1" xr:uid="{00000000-0005-0000-0000-00001D740000}"/>
    <cellStyle name="Comma [0] 2 218" xfId="29725" hidden="1" xr:uid="{00000000-0005-0000-0000-000020740000}"/>
    <cellStyle name="Comma [0] 2 218" xfId="29727" hidden="1" xr:uid="{00000000-0005-0000-0000-000022740000}"/>
    <cellStyle name="Comma [0] 2 218" xfId="29732" hidden="1" xr:uid="{00000000-0005-0000-0000-000027740000}"/>
    <cellStyle name="Comma [0] 2 218" xfId="29734" hidden="1" xr:uid="{00000000-0005-0000-0000-000029740000}"/>
    <cellStyle name="Comma [0] 2 218" xfId="29738" hidden="1" xr:uid="{00000000-0005-0000-0000-00002D740000}"/>
    <cellStyle name="Comma [0] 2 218" xfId="29740" hidden="1" xr:uid="{00000000-0005-0000-0000-00002F740000}"/>
    <cellStyle name="Comma [0] 2 218" xfId="29743" hidden="1" xr:uid="{00000000-0005-0000-0000-000032740000}"/>
    <cellStyle name="Comma [0] 2 218" xfId="29746" hidden="1" xr:uid="{00000000-0005-0000-0000-000035740000}"/>
    <cellStyle name="Comma [0] 2 218" xfId="29748" hidden="1" xr:uid="{00000000-0005-0000-0000-000037740000}"/>
    <cellStyle name="Comma [0] 2 218" xfId="29751" hidden="1" xr:uid="{00000000-0005-0000-0000-00003A740000}"/>
    <cellStyle name="Comma [0] 2 218" xfId="29753" hidden="1" xr:uid="{00000000-0005-0000-0000-00003C740000}"/>
    <cellStyle name="Comma [0] 2 218" xfId="29756" hidden="1" xr:uid="{00000000-0005-0000-0000-00003F740000}"/>
    <cellStyle name="Comma [0] 2 218" xfId="29759" hidden="1" xr:uid="{00000000-0005-0000-0000-000042740000}"/>
    <cellStyle name="Comma [0] 2 218" xfId="29761" hidden="1" xr:uid="{00000000-0005-0000-0000-000044740000}"/>
    <cellStyle name="Comma [0] 2 218" xfId="29764" hidden="1" xr:uid="{00000000-0005-0000-0000-000047740000}"/>
    <cellStyle name="Comma [0] 2 218" xfId="29765" hidden="1" xr:uid="{00000000-0005-0000-0000-000048740000}"/>
    <cellStyle name="Comma [0] 2 218" xfId="29770" hidden="1" xr:uid="{00000000-0005-0000-0000-00004D740000}"/>
    <cellStyle name="Comma [0] 2 218" xfId="29772" hidden="1" xr:uid="{00000000-0005-0000-0000-00004F740000}"/>
    <cellStyle name="Comma [0] 2 218" xfId="29775" hidden="1" xr:uid="{00000000-0005-0000-0000-000052740000}"/>
    <cellStyle name="Comma [0] 2 218" xfId="29778" hidden="1" xr:uid="{00000000-0005-0000-0000-000055740000}"/>
    <cellStyle name="Comma [0] 2 218" xfId="29780" hidden="1" xr:uid="{00000000-0005-0000-0000-000057740000}"/>
    <cellStyle name="Comma [0] 2 218" xfId="29783" hidden="1" xr:uid="{00000000-0005-0000-0000-00005A740000}"/>
    <cellStyle name="Comma [0] 2 218" xfId="29785" hidden="1" xr:uid="{00000000-0005-0000-0000-00005C740000}"/>
    <cellStyle name="Comma [0] 2 218" xfId="29787" hidden="1" xr:uid="{00000000-0005-0000-0000-00005E740000}"/>
    <cellStyle name="Comma [0] 2 218" xfId="29790" hidden="1" xr:uid="{00000000-0005-0000-0000-000061740000}"/>
    <cellStyle name="Comma [0] 2 218" xfId="29792" hidden="1" xr:uid="{00000000-0005-0000-0000-000063740000}"/>
    <cellStyle name="Comma [0] 2 218" xfId="29796" hidden="1" xr:uid="{00000000-0005-0000-0000-000067740000}"/>
    <cellStyle name="Comma [0] 2 218" xfId="29797" hidden="1" xr:uid="{00000000-0005-0000-0000-000068740000}"/>
    <cellStyle name="Comma [0] 2 218" xfId="29799" hidden="1" xr:uid="{00000000-0005-0000-0000-00006A740000}"/>
    <cellStyle name="Comma [0] 2 218" xfId="29803" hidden="1" xr:uid="{00000000-0005-0000-0000-00006E740000}"/>
    <cellStyle name="Comma [0] 2 218" xfId="29805" hidden="1" xr:uid="{00000000-0005-0000-0000-000070740000}"/>
    <cellStyle name="Comma [0] 2 218" xfId="29807" hidden="1" xr:uid="{00000000-0005-0000-0000-000072740000}"/>
    <cellStyle name="Comma [0] 2 218" xfId="29810" hidden="1" xr:uid="{00000000-0005-0000-0000-000075740000}"/>
    <cellStyle name="Comma [0] 2 218" xfId="29812" hidden="1" xr:uid="{00000000-0005-0000-0000-000077740000}"/>
    <cellStyle name="Comma [0] 2 218" xfId="29817" hidden="1" xr:uid="{00000000-0005-0000-0000-00007C740000}"/>
    <cellStyle name="Comma [0] 2 218" xfId="29818" hidden="1" xr:uid="{00000000-0005-0000-0000-00007D740000}"/>
    <cellStyle name="Comma [0] 2 218" xfId="29822" hidden="1" xr:uid="{00000000-0005-0000-0000-000081740000}"/>
    <cellStyle name="Comma [0] 2 218" xfId="29825" hidden="1" xr:uid="{00000000-0005-0000-0000-000084740000}"/>
    <cellStyle name="Comma [0] 2 218" xfId="29826" hidden="1" xr:uid="{00000000-0005-0000-0000-000085740000}"/>
    <cellStyle name="Comma [0] 2 218" xfId="29828" hidden="1" xr:uid="{00000000-0005-0000-0000-000087740000}"/>
    <cellStyle name="Comma [0] 2 218" xfId="29829" hidden="1" xr:uid="{00000000-0005-0000-0000-000088740000}"/>
    <cellStyle name="Comma [0] 2 218" xfId="29831" hidden="1" xr:uid="{00000000-0005-0000-0000-00008A740000}"/>
    <cellStyle name="Comma [0] 2 218" xfId="29832" hidden="1" xr:uid="{00000000-0005-0000-0000-00008B740000}"/>
    <cellStyle name="Comma [0] 2 218" xfId="29834" hidden="1" xr:uid="{00000000-0005-0000-0000-00008D740000}"/>
    <cellStyle name="Comma [0] 2 218" xfId="29836" hidden="1" xr:uid="{00000000-0005-0000-0000-00008F740000}"/>
    <cellStyle name="Comma [0] 2 218" xfId="29837" hidden="1" xr:uid="{00000000-0005-0000-0000-000090740000}"/>
    <cellStyle name="Comma [0] 2 218" xfId="29840" hidden="1" xr:uid="{00000000-0005-0000-0000-000093740000}"/>
    <cellStyle name="Comma [0] 2 218" xfId="29841" hidden="1" xr:uid="{00000000-0005-0000-0000-000094740000}"/>
    <cellStyle name="Comma [0] 2 218" xfId="29845" hidden="1" xr:uid="{00000000-0005-0000-0000-000098740000}"/>
    <cellStyle name="Comma [0] 2 218" xfId="29847" hidden="1" xr:uid="{00000000-0005-0000-0000-00009A740000}"/>
    <cellStyle name="Comma [0] 2 218" xfId="29848" hidden="1" xr:uid="{00000000-0005-0000-0000-00009B740000}"/>
    <cellStyle name="Comma [0] 2 218" xfId="29850" hidden="1" xr:uid="{00000000-0005-0000-0000-00009D740000}"/>
    <cellStyle name="Comma [0] 2 218" xfId="29852" hidden="1" xr:uid="{00000000-0005-0000-0000-00009F740000}"/>
    <cellStyle name="Comma [0] 2 218" xfId="29853" hidden="1" xr:uid="{00000000-0005-0000-0000-0000A0740000}"/>
    <cellStyle name="Comma [0] 2 218" xfId="29855" hidden="1" xr:uid="{00000000-0005-0000-0000-0000A2740000}"/>
    <cellStyle name="Comma [0] 2 218" xfId="29857" hidden="1" xr:uid="{00000000-0005-0000-0000-0000A4740000}"/>
    <cellStyle name="Comma [0] 2 218" xfId="29858" hidden="1" xr:uid="{00000000-0005-0000-0000-0000A5740000}"/>
    <cellStyle name="Comma [0] 2 218" xfId="29860" hidden="1" xr:uid="{00000000-0005-0000-0000-0000A7740000}"/>
    <cellStyle name="Comma [0] 2 218" xfId="29861" hidden="1" xr:uid="{00000000-0005-0000-0000-0000A8740000}"/>
    <cellStyle name="Comma [0] 2 218" xfId="29864" hidden="1" xr:uid="{00000000-0005-0000-0000-0000AB740000}"/>
    <cellStyle name="Comma [0] 2 218" xfId="29865" hidden="1" xr:uid="{00000000-0005-0000-0000-0000AC740000}"/>
    <cellStyle name="Comma [0] 2 218" xfId="29867" hidden="1" xr:uid="{00000000-0005-0000-0000-0000AE740000}"/>
    <cellStyle name="Comma [0] 2 218" xfId="29869" hidden="1" xr:uid="{00000000-0005-0000-0000-0000B0740000}"/>
    <cellStyle name="Comma [0] 2 218" xfId="29871" hidden="1" xr:uid="{00000000-0005-0000-0000-0000B2740000}"/>
    <cellStyle name="Comma [0] 2 218" xfId="29873" hidden="1" xr:uid="{00000000-0005-0000-0000-0000B4740000}"/>
    <cellStyle name="Comma [0] 2 218" xfId="29875" hidden="1" xr:uid="{00000000-0005-0000-0000-0000B6740000}"/>
    <cellStyle name="Comma [0] 2 218" xfId="29876" hidden="1" xr:uid="{00000000-0005-0000-0000-0000B7740000}"/>
    <cellStyle name="Comma [0] 2 218" xfId="29881" hidden="1" xr:uid="{00000000-0005-0000-0000-0000BC740000}"/>
    <cellStyle name="Comma [0] 2 218" xfId="29882" hidden="1" xr:uid="{00000000-0005-0000-0000-0000BD740000}"/>
    <cellStyle name="Comma [0] 2 218" xfId="29885" hidden="1" xr:uid="{00000000-0005-0000-0000-0000C0740000}"/>
    <cellStyle name="Comma [0] 2 218" xfId="29888" hidden="1" xr:uid="{00000000-0005-0000-0000-0000C3740000}"/>
    <cellStyle name="Comma [0] 2 218" xfId="29890" hidden="1" xr:uid="{00000000-0005-0000-0000-0000C5740000}"/>
    <cellStyle name="Comma [0] 2 218" xfId="29893" hidden="1" xr:uid="{00000000-0005-0000-0000-0000C8740000}"/>
    <cellStyle name="Comma [0] 2 218" xfId="29894" hidden="1" xr:uid="{00000000-0005-0000-0000-0000C9740000}"/>
    <cellStyle name="Comma [0] 2 218" xfId="29897" hidden="1" xr:uid="{00000000-0005-0000-0000-0000CC740000}"/>
    <cellStyle name="Comma [0] 2 218" xfId="29900" hidden="1" xr:uid="{00000000-0005-0000-0000-0000CF740000}"/>
    <cellStyle name="Comma [0] 2 218" xfId="29902" hidden="1" xr:uid="{00000000-0005-0000-0000-0000D1740000}"/>
    <cellStyle name="Comma [0] 2 218" xfId="29904" hidden="1" xr:uid="{00000000-0005-0000-0000-0000D3740000}"/>
    <cellStyle name="Comma [0] 2 218" xfId="29907" hidden="1" xr:uid="{00000000-0005-0000-0000-0000D6740000}"/>
    <cellStyle name="Comma [0] 2 218" xfId="29909" hidden="1" xr:uid="{00000000-0005-0000-0000-0000D8740000}"/>
    <cellStyle name="Comma [0] 2 218" xfId="29913" hidden="1" xr:uid="{00000000-0005-0000-0000-0000DC740000}"/>
    <cellStyle name="Comma [0] 2 218" xfId="29914" hidden="1" xr:uid="{00000000-0005-0000-0000-0000DD740000}"/>
    <cellStyle name="Comma [0] 2 218" xfId="29917" hidden="1" xr:uid="{00000000-0005-0000-0000-0000E0740000}"/>
    <cellStyle name="Comma [0] 2 218" xfId="29919" hidden="1" xr:uid="{00000000-0005-0000-0000-0000E2740000}"/>
    <cellStyle name="Comma [0] 2 218" xfId="29922" hidden="1" xr:uid="{00000000-0005-0000-0000-0000E5740000}"/>
    <cellStyle name="Comma [0] 2 218" xfId="29924" hidden="1" xr:uid="{00000000-0005-0000-0000-0000E7740000}"/>
    <cellStyle name="Comma [0] 2 218" xfId="29926" hidden="1" xr:uid="{00000000-0005-0000-0000-0000E9740000}"/>
    <cellStyle name="Comma [0] 2 218" xfId="29928" hidden="1" xr:uid="{00000000-0005-0000-0000-0000EB740000}"/>
    <cellStyle name="Comma [0] 2 218" xfId="29930" hidden="1" xr:uid="{00000000-0005-0000-0000-0000ED740000}"/>
    <cellStyle name="Comma [0] 2 218" xfId="29931" hidden="1" xr:uid="{00000000-0005-0000-0000-0000EE740000}"/>
    <cellStyle name="Comma [0] 2 218" xfId="29933" hidden="1" xr:uid="{00000000-0005-0000-0000-0000F0740000}"/>
    <cellStyle name="Comma [0] 2 218" xfId="29935" hidden="1" xr:uid="{00000000-0005-0000-0000-0000F2740000}"/>
    <cellStyle name="Comma [0] 2 218" xfId="29937" hidden="1" xr:uid="{00000000-0005-0000-0000-0000F4740000}"/>
    <cellStyle name="Comma [0] 2 218" xfId="29940" hidden="1" xr:uid="{00000000-0005-0000-0000-0000F7740000}"/>
    <cellStyle name="Comma [0] 2 218" xfId="29943" hidden="1" xr:uid="{00000000-0005-0000-0000-0000FA740000}"/>
    <cellStyle name="Comma [0] 2 218" xfId="29944" hidden="1" xr:uid="{00000000-0005-0000-0000-0000FB740000}"/>
    <cellStyle name="Comma [0] 2 218" xfId="29947" hidden="1" xr:uid="{00000000-0005-0000-0000-0000FE740000}"/>
    <cellStyle name="Comma [0] 2 218" xfId="29949" hidden="1" xr:uid="{00000000-0005-0000-0000-000000750000}"/>
    <cellStyle name="Comma [0] 2 218" xfId="29953" hidden="1" xr:uid="{00000000-0005-0000-0000-000004750000}"/>
    <cellStyle name="Comma [0] 2 218" xfId="29954" hidden="1" xr:uid="{00000000-0005-0000-0000-000005750000}"/>
    <cellStyle name="Comma [0] 2 218" xfId="29957" hidden="1" xr:uid="{00000000-0005-0000-0000-000008750000}"/>
    <cellStyle name="Comma [0] 2 218" xfId="29960" hidden="1" xr:uid="{00000000-0005-0000-0000-00000B750000}"/>
    <cellStyle name="Comma [0] 2 218" xfId="29962" hidden="1" xr:uid="{00000000-0005-0000-0000-00000D750000}"/>
    <cellStyle name="Comma [0] 2 218" xfId="29964" hidden="1" xr:uid="{00000000-0005-0000-0000-00000F750000}"/>
    <cellStyle name="Comma [0] 2 218" xfId="29966" hidden="1" xr:uid="{00000000-0005-0000-0000-000011750000}"/>
    <cellStyle name="Comma [0] 2 218" xfId="29968" hidden="1" xr:uid="{00000000-0005-0000-0000-000013750000}"/>
    <cellStyle name="Comma [0] 2 218" xfId="29970" hidden="1" xr:uid="{00000000-0005-0000-0000-000015750000}"/>
    <cellStyle name="Comma [0] 2 218" xfId="29972" hidden="1" xr:uid="{00000000-0005-0000-0000-000017750000}"/>
    <cellStyle name="Comma [0] 2 218" xfId="29975" hidden="1" xr:uid="{00000000-0005-0000-0000-00001A750000}"/>
    <cellStyle name="Comma [0] 2 218" xfId="29977" hidden="1" xr:uid="{00000000-0005-0000-0000-00001C750000}"/>
    <cellStyle name="Comma [0] 2 218" xfId="29980" hidden="1" xr:uid="{00000000-0005-0000-0000-00001F750000}"/>
    <cellStyle name="Comma [0] 2 218" xfId="29982" hidden="1" xr:uid="{00000000-0005-0000-0000-000021750000}"/>
    <cellStyle name="Comma [0] 2 218" xfId="29985" hidden="1" xr:uid="{00000000-0005-0000-0000-000024750000}"/>
    <cellStyle name="Comma [0] 2 218" xfId="29987" hidden="1" xr:uid="{00000000-0005-0000-0000-000026750000}"/>
    <cellStyle name="Comma [0] 2 218" xfId="29990" hidden="1" xr:uid="{00000000-0005-0000-0000-000029750000}"/>
    <cellStyle name="Comma [0] 2 218" xfId="29993" hidden="1" xr:uid="{00000000-0005-0000-0000-00002C750000}"/>
    <cellStyle name="Comma [0] 2 218" xfId="29994" hidden="1" xr:uid="{00000000-0005-0000-0000-00002D750000}"/>
    <cellStyle name="Comma [0] 2 218" xfId="29997" hidden="1" xr:uid="{00000000-0005-0000-0000-000030750000}"/>
    <cellStyle name="Comma [0] 2 218" xfId="30000" hidden="1" xr:uid="{00000000-0005-0000-0000-000033750000}"/>
    <cellStyle name="Comma [0] 2 218" xfId="30002" hidden="1" xr:uid="{00000000-0005-0000-0000-000035750000}"/>
    <cellStyle name="Comma [0] 2 218" xfId="30005" hidden="1" xr:uid="{00000000-0005-0000-0000-000038750000}"/>
    <cellStyle name="Comma [0] 2 218" xfId="30007" hidden="1" xr:uid="{00000000-0005-0000-0000-00003A750000}"/>
    <cellStyle name="Comma [0] 2 218" xfId="30010" hidden="1" xr:uid="{00000000-0005-0000-0000-00003D750000}"/>
    <cellStyle name="Comma [0] 2 218" xfId="30012" hidden="1" xr:uid="{00000000-0005-0000-0000-00003F750000}"/>
    <cellStyle name="Comma [0] 2 218" xfId="30015" hidden="1" xr:uid="{00000000-0005-0000-0000-000042750000}"/>
    <cellStyle name="Comma [0] 2 218" xfId="30018" hidden="1" xr:uid="{00000000-0005-0000-0000-000045750000}"/>
    <cellStyle name="Comma [0] 2 218" xfId="30020" hidden="1" xr:uid="{00000000-0005-0000-0000-000047750000}"/>
    <cellStyle name="Comma [0] 2 218" xfId="30023" hidden="1" xr:uid="{00000000-0005-0000-0000-00004A750000}"/>
    <cellStyle name="Comma [0] 2 218" xfId="30025" hidden="1" xr:uid="{00000000-0005-0000-0000-00004C750000}"/>
    <cellStyle name="Comma [0] 2 218" xfId="30028" hidden="1" xr:uid="{00000000-0005-0000-0000-00004F750000}"/>
    <cellStyle name="Comma [0] 2 218" xfId="30029" hidden="1" xr:uid="{00000000-0005-0000-0000-000050750000}"/>
    <cellStyle name="Comma [0] 2 218" xfId="30033" hidden="1" xr:uid="{00000000-0005-0000-0000-000054750000}"/>
    <cellStyle name="Comma [0] 2 218" xfId="30035" hidden="1" xr:uid="{00000000-0005-0000-0000-000056750000}"/>
    <cellStyle name="Comma [0] 2 218" xfId="30037" hidden="1" xr:uid="{00000000-0005-0000-0000-000058750000}"/>
    <cellStyle name="Comma [0] 2 218" xfId="30040" hidden="1" xr:uid="{00000000-0005-0000-0000-00005B750000}"/>
    <cellStyle name="Comma [0] 2 218" xfId="30042" hidden="1" xr:uid="{00000000-0005-0000-0000-00005D750000}"/>
    <cellStyle name="Comma [0] 2 218" xfId="31118" hidden="1" xr:uid="{00000000-0005-0000-0000-000091790000}"/>
    <cellStyle name="Comma [0] 2 218" xfId="31119" hidden="1" xr:uid="{00000000-0005-0000-0000-000092790000}"/>
    <cellStyle name="Comma [0] 2 218" xfId="31122" hidden="1" xr:uid="{00000000-0005-0000-0000-000095790000}"/>
    <cellStyle name="Comma [0] 2 218" xfId="31124" hidden="1" xr:uid="{00000000-0005-0000-0000-000097790000}"/>
    <cellStyle name="Comma [0] 2 218" xfId="31125" hidden="1" xr:uid="{00000000-0005-0000-0000-000098790000}"/>
    <cellStyle name="Comma [0] 2 218" xfId="31127" hidden="1" xr:uid="{00000000-0005-0000-0000-00009A790000}"/>
    <cellStyle name="Comma [0] 2 218" xfId="31129" hidden="1" xr:uid="{00000000-0005-0000-0000-00009C790000}"/>
    <cellStyle name="Comma [0] 2 218" xfId="31130" hidden="1" xr:uid="{00000000-0005-0000-0000-00009D790000}"/>
    <cellStyle name="Comma [0] 2 218" xfId="31132" hidden="1" xr:uid="{00000000-0005-0000-0000-00009F790000}"/>
    <cellStyle name="Comma [0] 2 218" xfId="31133" hidden="1" xr:uid="{00000000-0005-0000-0000-0000A0790000}"/>
    <cellStyle name="Comma [0] 2 218" xfId="31135" hidden="1" xr:uid="{00000000-0005-0000-0000-0000A2790000}"/>
    <cellStyle name="Comma [0] 2 218" xfId="31136" hidden="1" xr:uid="{00000000-0005-0000-0000-0000A3790000}"/>
    <cellStyle name="Comma [0] 2 218" xfId="31137" hidden="1" xr:uid="{00000000-0005-0000-0000-0000A4790000}"/>
    <cellStyle name="Comma [0] 2 218" xfId="31139" hidden="1" xr:uid="{00000000-0005-0000-0000-0000A6790000}"/>
    <cellStyle name="Comma [0] 2 218" xfId="31141" hidden="1" xr:uid="{00000000-0005-0000-0000-0000A8790000}"/>
    <cellStyle name="Comma [0] 2 218" xfId="31142" hidden="1" xr:uid="{00000000-0005-0000-0000-0000A9790000}"/>
    <cellStyle name="Comma [0] 2 218" xfId="31144" hidden="1" xr:uid="{00000000-0005-0000-0000-0000AB790000}"/>
    <cellStyle name="Comma [0] 2 218" xfId="31145" hidden="1" xr:uid="{00000000-0005-0000-0000-0000AC790000}"/>
    <cellStyle name="Comma [0] 2 218" xfId="31148" hidden="1" xr:uid="{00000000-0005-0000-0000-0000AF790000}"/>
    <cellStyle name="Comma [0] 2 218" xfId="31149" hidden="1" xr:uid="{00000000-0005-0000-0000-0000B0790000}"/>
    <cellStyle name="Comma [0] 2 218" xfId="31152" hidden="1" xr:uid="{00000000-0005-0000-0000-0000B3790000}"/>
    <cellStyle name="Comma [0] 2 218" xfId="31155" hidden="1" xr:uid="{00000000-0005-0000-0000-0000B6790000}"/>
    <cellStyle name="Comma [0] 2 218" xfId="31156" hidden="1" xr:uid="{00000000-0005-0000-0000-0000B7790000}"/>
    <cellStyle name="Comma [0] 2 218" xfId="31160" hidden="1" xr:uid="{00000000-0005-0000-0000-0000BB790000}"/>
    <cellStyle name="Comma [0] 2 218" xfId="31161" hidden="1" xr:uid="{00000000-0005-0000-0000-0000BC790000}"/>
    <cellStyle name="Comma [0] 2 218" xfId="31165" hidden="1" xr:uid="{00000000-0005-0000-0000-0000C0790000}"/>
    <cellStyle name="Comma [0] 2 218" xfId="31166" hidden="1" xr:uid="{00000000-0005-0000-0000-0000C1790000}"/>
    <cellStyle name="Comma [0] 2 218" xfId="31170" hidden="1" xr:uid="{00000000-0005-0000-0000-0000C5790000}"/>
    <cellStyle name="Comma [0] 2 218" xfId="31173" hidden="1" xr:uid="{00000000-0005-0000-0000-0000C8790000}"/>
    <cellStyle name="Comma [0] 2 218" xfId="31174" hidden="1" xr:uid="{00000000-0005-0000-0000-0000C9790000}"/>
    <cellStyle name="Comma [0] 2 218" xfId="31178" hidden="1" xr:uid="{00000000-0005-0000-0000-0000CD790000}"/>
    <cellStyle name="Comma [0] 2 218" xfId="31179" hidden="1" xr:uid="{00000000-0005-0000-0000-0000CE790000}"/>
    <cellStyle name="Comma [0] 2 218" xfId="31184" hidden="1" xr:uid="{00000000-0005-0000-0000-0000D3790000}"/>
    <cellStyle name="Comma [0] 2 218" xfId="31185" hidden="1" xr:uid="{00000000-0005-0000-0000-0000D4790000}"/>
    <cellStyle name="Comma [0] 2 218" xfId="31189" hidden="1" xr:uid="{00000000-0005-0000-0000-0000D8790000}"/>
    <cellStyle name="Comma [0] 2 218" xfId="31192" hidden="1" xr:uid="{00000000-0005-0000-0000-0000DB790000}"/>
    <cellStyle name="Comma [0] 2 218" xfId="31193" hidden="1" xr:uid="{00000000-0005-0000-0000-0000DC790000}"/>
    <cellStyle name="Comma [0] 2 218" xfId="31197" hidden="1" xr:uid="{00000000-0005-0000-0000-0000E0790000}"/>
    <cellStyle name="Comma [0] 2 218" xfId="31199" hidden="1" xr:uid="{00000000-0005-0000-0000-0000E2790000}"/>
    <cellStyle name="Comma [0] 2 218" xfId="31200" hidden="1" xr:uid="{00000000-0005-0000-0000-0000E3790000}"/>
    <cellStyle name="Comma [0] 2 218" xfId="31204" hidden="1" xr:uid="{00000000-0005-0000-0000-0000E7790000}"/>
    <cellStyle name="Comma [0] 2 218" xfId="31205" hidden="1" xr:uid="{00000000-0005-0000-0000-0000E8790000}"/>
    <cellStyle name="Comma [0] 2 218" xfId="31207" hidden="1" xr:uid="{00000000-0005-0000-0000-0000EA790000}"/>
    <cellStyle name="Comma [0] 2 218" xfId="31208" hidden="1" xr:uid="{00000000-0005-0000-0000-0000EB790000}"/>
    <cellStyle name="Comma [0] 2 218" xfId="31209" hidden="1" xr:uid="{00000000-0005-0000-0000-0000EC790000}"/>
    <cellStyle name="Comma [0] 2 218" xfId="31212" hidden="1" xr:uid="{00000000-0005-0000-0000-0000EF790000}"/>
    <cellStyle name="Comma [0] 2 218" xfId="31214" hidden="1" xr:uid="{00000000-0005-0000-0000-0000F1790000}"/>
    <cellStyle name="Comma [0] 2 218" xfId="31215" hidden="1" xr:uid="{00000000-0005-0000-0000-0000F2790000}"/>
    <cellStyle name="Comma [0] 2 218" xfId="31219" hidden="1" xr:uid="{00000000-0005-0000-0000-0000F6790000}"/>
    <cellStyle name="Comma [0] 2 218" xfId="31220" hidden="1" xr:uid="{00000000-0005-0000-0000-0000F7790000}"/>
    <cellStyle name="Comma [0] 2 218" xfId="31226" hidden="1" xr:uid="{00000000-0005-0000-0000-0000FD790000}"/>
    <cellStyle name="Comma [0] 2 218" xfId="31227" hidden="1" xr:uid="{00000000-0005-0000-0000-0000FE790000}"/>
    <cellStyle name="Comma [0] 2 218" xfId="31230" hidden="1" xr:uid="{00000000-0005-0000-0000-0000017A0000}"/>
    <cellStyle name="Comma [0] 2 218" xfId="31234" hidden="1" xr:uid="{00000000-0005-0000-0000-0000057A0000}"/>
    <cellStyle name="Comma [0] 2 218" xfId="31235" hidden="1" xr:uid="{00000000-0005-0000-0000-0000067A0000}"/>
    <cellStyle name="Comma [0] 2 218" xfId="31239" hidden="1" xr:uid="{00000000-0005-0000-0000-00000A7A0000}"/>
    <cellStyle name="Comma [0] 2 218" xfId="31240" hidden="1" xr:uid="{00000000-0005-0000-0000-00000B7A0000}"/>
    <cellStyle name="Comma [0] 2 218" xfId="31244" hidden="1" xr:uid="{00000000-0005-0000-0000-00000F7A0000}"/>
    <cellStyle name="Comma [0] 2 218" xfId="31245" hidden="1" xr:uid="{00000000-0005-0000-0000-0000107A0000}"/>
    <cellStyle name="Comma [0] 2 218" xfId="31249" hidden="1" xr:uid="{00000000-0005-0000-0000-0000147A0000}"/>
    <cellStyle name="Comma [0] 2 218" xfId="31252" hidden="1" xr:uid="{00000000-0005-0000-0000-0000177A0000}"/>
    <cellStyle name="Comma [0] 2 218" xfId="31253" hidden="1" xr:uid="{00000000-0005-0000-0000-0000187A0000}"/>
    <cellStyle name="Comma [0] 2 218" xfId="31256" hidden="1" xr:uid="{00000000-0005-0000-0000-00001B7A0000}"/>
    <cellStyle name="Comma [0] 2 218" xfId="31258" hidden="1" xr:uid="{00000000-0005-0000-0000-00001D7A0000}"/>
    <cellStyle name="Comma [0] 2 218" xfId="31262" hidden="1" xr:uid="{00000000-0005-0000-0000-0000217A0000}"/>
    <cellStyle name="Comma [0] 2 218" xfId="31264" hidden="1" xr:uid="{00000000-0005-0000-0000-0000237A0000}"/>
    <cellStyle name="Comma [0] 2 218" xfId="31268" hidden="1" xr:uid="{00000000-0005-0000-0000-0000277A0000}"/>
    <cellStyle name="Comma [0] 2 218" xfId="31270" hidden="1" xr:uid="{00000000-0005-0000-0000-0000297A0000}"/>
    <cellStyle name="Comma [0] 2 218" xfId="31272" hidden="1" xr:uid="{00000000-0005-0000-0000-00002B7A0000}"/>
    <cellStyle name="Comma [0] 2 218" xfId="31275" hidden="1" xr:uid="{00000000-0005-0000-0000-00002E7A0000}"/>
    <cellStyle name="Comma [0] 2 218" xfId="31277" hidden="1" xr:uid="{00000000-0005-0000-0000-0000307A0000}"/>
    <cellStyle name="Comma [0] 2 218" xfId="31279" hidden="1" xr:uid="{00000000-0005-0000-0000-0000327A0000}"/>
    <cellStyle name="Comma [0] 2 218" xfId="31282" hidden="1" xr:uid="{00000000-0005-0000-0000-0000357A0000}"/>
    <cellStyle name="Comma [0] 2 218" xfId="31284" hidden="1" xr:uid="{00000000-0005-0000-0000-0000377A0000}"/>
    <cellStyle name="Comma [0] 2 218" xfId="31288" hidden="1" xr:uid="{00000000-0005-0000-0000-00003B7A0000}"/>
    <cellStyle name="Comma [0] 2 218" xfId="31289" hidden="1" xr:uid="{00000000-0005-0000-0000-00003C7A0000}"/>
    <cellStyle name="Comma [0] 2 218" xfId="31290" hidden="1" xr:uid="{00000000-0005-0000-0000-00003D7A0000}"/>
    <cellStyle name="Comma [0] 2 218" xfId="31293" hidden="1" xr:uid="{00000000-0005-0000-0000-0000407A0000}"/>
    <cellStyle name="Comma [0] 2 218" xfId="31295" hidden="1" xr:uid="{00000000-0005-0000-0000-0000427A0000}"/>
    <cellStyle name="Comma [0] 2 218" xfId="31296" hidden="1" xr:uid="{00000000-0005-0000-0000-0000437A0000}"/>
    <cellStyle name="Comma [0] 2 218" xfId="31298" hidden="1" xr:uid="{00000000-0005-0000-0000-0000457A0000}"/>
    <cellStyle name="Comma [0] 2 218" xfId="31299" hidden="1" xr:uid="{00000000-0005-0000-0000-0000467A0000}"/>
    <cellStyle name="Comma [0] 2 218" xfId="31304" hidden="1" xr:uid="{00000000-0005-0000-0000-00004B7A0000}"/>
    <cellStyle name="Comma [0] 2 218" xfId="31306" hidden="1" xr:uid="{00000000-0005-0000-0000-00004D7A0000}"/>
    <cellStyle name="Comma [0] 2 218" xfId="31308" hidden="1" xr:uid="{00000000-0005-0000-0000-00004F7A0000}"/>
    <cellStyle name="Comma [0] 2 218" xfId="31310" hidden="1" xr:uid="{00000000-0005-0000-0000-0000517A0000}"/>
    <cellStyle name="Comma [0] 2 218" xfId="31313" hidden="1" xr:uid="{00000000-0005-0000-0000-0000547A0000}"/>
    <cellStyle name="Comma [0] 2 218" xfId="31316" hidden="1" xr:uid="{00000000-0005-0000-0000-0000577A0000}"/>
    <cellStyle name="Comma [0] 2 218" xfId="31318" hidden="1" xr:uid="{00000000-0005-0000-0000-0000597A0000}"/>
    <cellStyle name="Comma [0] 2 218" xfId="31321" hidden="1" xr:uid="{00000000-0005-0000-0000-00005C7A0000}"/>
    <cellStyle name="Comma [0] 2 218" xfId="31323" hidden="1" xr:uid="{00000000-0005-0000-0000-00005E7A0000}"/>
    <cellStyle name="Comma [0] 2 218" xfId="31326" hidden="1" xr:uid="{00000000-0005-0000-0000-0000617A0000}"/>
    <cellStyle name="Comma [0] 2 218" xfId="31329" hidden="1" xr:uid="{00000000-0005-0000-0000-0000647A0000}"/>
    <cellStyle name="Comma [0] 2 218" xfId="31331" hidden="1" xr:uid="{00000000-0005-0000-0000-0000667A0000}"/>
    <cellStyle name="Comma [0] 2 218" xfId="31334" hidden="1" xr:uid="{00000000-0005-0000-0000-0000697A0000}"/>
    <cellStyle name="Comma [0] 2 218" xfId="31335" hidden="1" xr:uid="{00000000-0005-0000-0000-00006A7A0000}"/>
    <cellStyle name="Comma [0] 2 218" xfId="31340" hidden="1" xr:uid="{00000000-0005-0000-0000-00006F7A0000}"/>
    <cellStyle name="Comma [0] 2 218" xfId="31342" hidden="1" xr:uid="{00000000-0005-0000-0000-0000717A0000}"/>
    <cellStyle name="Comma [0] 2 218" xfId="31345" hidden="1" xr:uid="{00000000-0005-0000-0000-0000747A0000}"/>
    <cellStyle name="Comma [0] 2 218" xfId="31348" hidden="1" xr:uid="{00000000-0005-0000-0000-0000777A0000}"/>
    <cellStyle name="Comma [0] 2 218" xfId="31350" hidden="1" xr:uid="{00000000-0005-0000-0000-0000797A0000}"/>
    <cellStyle name="Comma [0] 2 218" xfId="31353" hidden="1" xr:uid="{00000000-0005-0000-0000-00007C7A0000}"/>
    <cellStyle name="Comma [0] 2 218" xfId="31355" hidden="1" xr:uid="{00000000-0005-0000-0000-00007E7A0000}"/>
    <cellStyle name="Comma [0] 2 218" xfId="31357" hidden="1" xr:uid="{00000000-0005-0000-0000-0000807A0000}"/>
    <cellStyle name="Comma [0] 2 218" xfId="31360" hidden="1" xr:uid="{00000000-0005-0000-0000-0000837A0000}"/>
    <cellStyle name="Comma [0] 2 218" xfId="31362" hidden="1" xr:uid="{00000000-0005-0000-0000-0000857A0000}"/>
    <cellStyle name="Comma [0] 2 218" xfId="31366" hidden="1" xr:uid="{00000000-0005-0000-0000-0000897A0000}"/>
    <cellStyle name="Comma [0] 2 218" xfId="31367" hidden="1" xr:uid="{00000000-0005-0000-0000-00008A7A0000}"/>
    <cellStyle name="Comma [0] 2 218" xfId="31369" hidden="1" xr:uid="{00000000-0005-0000-0000-00008C7A0000}"/>
    <cellStyle name="Comma [0] 2 218" xfId="31373" hidden="1" xr:uid="{00000000-0005-0000-0000-0000907A0000}"/>
    <cellStyle name="Comma [0] 2 218" xfId="31375" hidden="1" xr:uid="{00000000-0005-0000-0000-0000927A0000}"/>
    <cellStyle name="Comma [0] 2 218" xfId="31377" hidden="1" xr:uid="{00000000-0005-0000-0000-0000947A0000}"/>
    <cellStyle name="Comma [0] 2 218" xfId="31380" hidden="1" xr:uid="{00000000-0005-0000-0000-0000977A0000}"/>
    <cellStyle name="Comma [0] 2 218" xfId="31382" hidden="1" xr:uid="{00000000-0005-0000-0000-0000997A0000}"/>
    <cellStyle name="Comma [0] 2 218" xfId="31387" hidden="1" xr:uid="{00000000-0005-0000-0000-00009E7A0000}"/>
    <cellStyle name="Comma [0] 2 218" xfId="31388" hidden="1" xr:uid="{00000000-0005-0000-0000-00009F7A0000}"/>
    <cellStyle name="Comma [0] 2 218" xfId="31392" hidden="1" xr:uid="{00000000-0005-0000-0000-0000A37A0000}"/>
    <cellStyle name="Comma [0] 2 218" xfId="31395" hidden="1" xr:uid="{00000000-0005-0000-0000-0000A67A0000}"/>
    <cellStyle name="Comma [0] 2 218" xfId="31396" hidden="1" xr:uid="{00000000-0005-0000-0000-0000A77A0000}"/>
    <cellStyle name="Comma [0] 2 218" xfId="31398" hidden="1" xr:uid="{00000000-0005-0000-0000-0000A97A0000}"/>
    <cellStyle name="Comma [0] 2 218" xfId="31399" hidden="1" xr:uid="{00000000-0005-0000-0000-0000AA7A0000}"/>
    <cellStyle name="Comma [0] 2 218" xfId="31401" hidden="1" xr:uid="{00000000-0005-0000-0000-0000AC7A0000}"/>
    <cellStyle name="Comma [0] 2 218" xfId="31402" hidden="1" xr:uid="{00000000-0005-0000-0000-0000AD7A0000}"/>
    <cellStyle name="Comma [0] 2 218" xfId="31404" hidden="1" xr:uid="{00000000-0005-0000-0000-0000AF7A0000}"/>
    <cellStyle name="Comma [0] 2 218" xfId="31406" hidden="1" xr:uid="{00000000-0005-0000-0000-0000B17A0000}"/>
    <cellStyle name="Comma [0] 2 218" xfId="31407" hidden="1" xr:uid="{00000000-0005-0000-0000-0000B27A0000}"/>
    <cellStyle name="Comma [0] 2 218" xfId="31409" hidden="1" xr:uid="{00000000-0005-0000-0000-0000B47A0000}"/>
    <cellStyle name="Comma [0] 2 218" xfId="31410" hidden="1" xr:uid="{00000000-0005-0000-0000-0000B57A0000}"/>
    <cellStyle name="Comma [0] 2 218" xfId="31413" hidden="1" xr:uid="{00000000-0005-0000-0000-0000B87A0000}"/>
    <cellStyle name="Comma [0] 2 218" xfId="31414" hidden="1" xr:uid="{00000000-0005-0000-0000-0000B97A0000}"/>
    <cellStyle name="Comma [0] 2 218" xfId="31415" hidden="1" xr:uid="{00000000-0005-0000-0000-0000BA7A0000}"/>
    <cellStyle name="Comma [0] 2 218" xfId="31417" hidden="1" xr:uid="{00000000-0005-0000-0000-0000BC7A0000}"/>
    <cellStyle name="Comma [0] 2 218" xfId="31419" hidden="1" xr:uid="{00000000-0005-0000-0000-0000BE7A0000}"/>
    <cellStyle name="Comma [0] 2 218" xfId="31420" hidden="1" xr:uid="{00000000-0005-0000-0000-0000BF7A0000}"/>
    <cellStyle name="Comma [0] 2 218" xfId="31422" hidden="1" xr:uid="{00000000-0005-0000-0000-0000C17A0000}"/>
    <cellStyle name="Comma [0] 2 218" xfId="31424" hidden="1" xr:uid="{00000000-0005-0000-0000-0000C37A0000}"/>
    <cellStyle name="Comma [0] 2 218" xfId="31425" hidden="1" xr:uid="{00000000-0005-0000-0000-0000C47A0000}"/>
    <cellStyle name="Comma [0] 2 218" xfId="31427" hidden="1" xr:uid="{00000000-0005-0000-0000-0000C67A0000}"/>
    <cellStyle name="Comma [0] 2 218" xfId="31428" hidden="1" xr:uid="{00000000-0005-0000-0000-0000C77A0000}"/>
    <cellStyle name="Comma [0] 2 218" xfId="31430" hidden="1" xr:uid="{00000000-0005-0000-0000-0000C97A0000}"/>
    <cellStyle name="Comma [0] 2 218" xfId="31431" hidden="1" xr:uid="{00000000-0005-0000-0000-0000CA7A0000}"/>
    <cellStyle name="Comma [0] 2 218" xfId="31432" hidden="1" xr:uid="{00000000-0005-0000-0000-0000CB7A0000}"/>
    <cellStyle name="Comma [0] 2 218" xfId="31434" hidden="1" xr:uid="{00000000-0005-0000-0000-0000CD7A0000}"/>
    <cellStyle name="Comma [0] 2 218" xfId="31436" hidden="1" xr:uid="{00000000-0005-0000-0000-0000CF7A0000}"/>
    <cellStyle name="Comma [0] 2 218" xfId="31437" hidden="1" xr:uid="{00000000-0005-0000-0000-0000D07A0000}"/>
    <cellStyle name="Comma [0] 2 218" xfId="31439" hidden="1" xr:uid="{00000000-0005-0000-0000-0000D27A0000}"/>
    <cellStyle name="Comma [0] 2 218" xfId="31440" hidden="1" xr:uid="{00000000-0005-0000-0000-0000D37A0000}"/>
    <cellStyle name="Comma [0] 2 218" xfId="31443" hidden="1" xr:uid="{00000000-0005-0000-0000-0000D67A0000}"/>
    <cellStyle name="Comma [0] 2 218" xfId="31444" hidden="1" xr:uid="{00000000-0005-0000-0000-0000D77A0000}"/>
    <cellStyle name="Comma [0] 2 218" xfId="31446" hidden="1" xr:uid="{00000000-0005-0000-0000-0000D97A0000}"/>
    <cellStyle name="Comma [0] 2 218" xfId="31448" hidden="1" xr:uid="{00000000-0005-0000-0000-0000DB7A0000}"/>
    <cellStyle name="Comma [0] 2 218" xfId="31449" hidden="1" xr:uid="{00000000-0005-0000-0000-0000DC7A0000}"/>
    <cellStyle name="Comma [0] 2 218" xfId="31451" hidden="1" xr:uid="{00000000-0005-0000-0000-0000DE7A0000}"/>
    <cellStyle name="Comma [0] 2 218" xfId="31452" hidden="1" xr:uid="{00000000-0005-0000-0000-0000DF7A0000}"/>
    <cellStyle name="Comma [0] 2 218" xfId="31454" hidden="1" xr:uid="{00000000-0005-0000-0000-0000E17A0000}"/>
    <cellStyle name="Comma [0] 2 218" xfId="31456" hidden="1" xr:uid="{00000000-0005-0000-0000-0000E37A0000}"/>
    <cellStyle name="Comma [0] 2 218" xfId="31458" hidden="1" xr:uid="{00000000-0005-0000-0000-0000E57A0000}"/>
    <cellStyle name="Comma [0] 2 218" xfId="31459" hidden="1" xr:uid="{00000000-0005-0000-0000-0000E67A0000}"/>
    <cellStyle name="Comma [0] 2 218" xfId="31461" hidden="1" xr:uid="{00000000-0005-0000-0000-0000E87A0000}"/>
    <cellStyle name="Comma [0] 2 218" xfId="31462" hidden="1" xr:uid="{00000000-0005-0000-0000-0000E97A0000}"/>
    <cellStyle name="Comma [0] 2 218" xfId="31465" hidden="1" xr:uid="{00000000-0005-0000-0000-0000EC7A0000}"/>
    <cellStyle name="Comma [0] 2 218" xfId="31466" hidden="1" xr:uid="{00000000-0005-0000-0000-0000ED7A0000}"/>
    <cellStyle name="Comma [0] 2 218" xfId="31468" hidden="1" xr:uid="{00000000-0005-0000-0000-0000EF7A0000}"/>
    <cellStyle name="Comma [0] 2 218" xfId="31470" hidden="1" xr:uid="{00000000-0005-0000-0000-0000F17A0000}"/>
    <cellStyle name="Comma [0] 2 218" xfId="31471" hidden="1" xr:uid="{00000000-0005-0000-0000-0000F27A0000}"/>
    <cellStyle name="Comma [0] 2 218" xfId="31473" hidden="1" xr:uid="{00000000-0005-0000-0000-0000F47A0000}"/>
    <cellStyle name="Comma [0] 2 218" xfId="31475" hidden="1" xr:uid="{00000000-0005-0000-0000-0000F67A0000}"/>
    <cellStyle name="Comma [0] 2 218" xfId="31476" hidden="1" xr:uid="{00000000-0005-0000-0000-0000F77A0000}"/>
    <cellStyle name="Comma [0] 2 218" xfId="31478" hidden="1" xr:uid="{00000000-0005-0000-0000-0000F97A0000}"/>
    <cellStyle name="Comma [0] 2 218" xfId="31479" hidden="1" xr:uid="{00000000-0005-0000-0000-0000FA7A0000}"/>
    <cellStyle name="Comma [0] 2 218" xfId="31481" hidden="1" xr:uid="{00000000-0005-0000-0000-0000FC7A0000}"/>
    <cellStyle name="Comma [0] 2 218" xfId="31482" hidden="1" xr:uid="{00000000-0005-0000-0000-0000FD7A0000}"/>
    <cellStyle name="Comma [0] 2 218" xfId="31483" hidden="1" xr:uid="{00000000-0005-0000-0000-0000FE7A0000}"/>
    <cellStyle name="Comma [0] 2 218" xfId="31485" hidden="1" xr:uid="{00000000-0005-0000-0000-0000007B0000}"/>
    <cellStyle name="Comma [0] 2 218" xfId="31487" hidden="1" xr:uid="{00000000-0005-0000-0000-0000027B0000}"/>
    <cellStyle name="Comma [0] 2 218" xfId="31488" hidden="1" xr:uid="{00000000-0005-0000-0000-0000037B0000}"/>
    <cellStyle name="Comma [0] 2 218" xfId="31490" hidden="1" xr:uid="{00000000-0005-0000-0000-0000057B0000}"/>
    <cellStyle name="Comma [0] 2 218" xfId="31491" hidden="1" xr:uid="{00000000-0005-0000-0000-0000067B0000}"/>
    <cellStyle name="Comma [0] 2 218" xfId="31494" hidden="1" xr:uid="{00000000-0005-0000-0000-0000097B0000}"/>
    <cellStyle name="Comma [0] 2 218" xfId="31495" hidden="1" xr:uid="{00000000-0005-0000-0000-00000A7B0000}"/>
    <cellStyle name="Comma [0] 2 218" xfId="31497" hidden="1" xr:uid="{00000000-0005-0000-0000-00000C7B0000}"/>
    <cellStyle name="Comma [0] 2 218" xfId="31499" hidden="1" xr:uid="{00000000-0005-0000-0000-00000E7B0000}"/>
    <cellStyle name="Comma [0] 2 218" xfId="31500" hidden="1" xr:uid="{00000000-0005-0000-0000-00000F7B0000}"/>
    <cellStyle name="Comma [0] 2 218" xfId="31502" hidden="1" xr:uid="{00000000-0005-0000-0000-0000117B0000}"/>
    <cellStyle name="Comma [0] 2 218" xfId="31503" hidden="1" xr:uid="{00000000-0005-0000-0000-0000127B0000}"/>
    <cellStyle name="Comma [0] 2 218" xfId="31505" hidden="1" xr:uid="{00000000-0005-0000-0000-0000147B0000}"/>
    <cellStyle name="Comma [0] 2 218" xfId="31506" hidden="1" xr:uid="{00000000-0005-0000-0000-0000157B0000}"/>
    <cellStyle name="Comma [0] 2 218" xfId="31508" hidden="1" xr:uid="{00000000-0005-0000-0000-0000177B0000}"/>
    <cellStyle name="Comma [0] 2 218" xfId="31510" hidden="1" xr:uid="{00000000-0005-0000-0000-0000197B0000}"/>
    <cellStyle name="Comma [0] 2 218" xfId="31511" hidden="1" xr:uid="{00000000-0005-0000-0000-00001A7B0000}"/>
    <cellStyle name="Comma [0] 2 218" xfId="31513" hidden="1" xr:uid="{00000000-0005-0000-0000-00001C7B0000}"/>
    <cellStyle name="Comma [0] 2 218" xfId="31514" hidden="1" xr:uid="{00000000-0005-0000-0000-00001D7B0000}"/>
    <cellStyle name="Comma [0] 2 218" xfId="31517" hidden="1" xr:uid="{00000000-0005-0000-0000-0000207B0000}"/>
    <cellStyle name="Comma [0] 2 218" xfId="31518" hidden="1" xr:uid="{00000000-0005-0000-0000-0000217B0000}"/>
    <cellStyle name="Comma [0] 2 218" xfId="31520" hidden="1" xr:uid="{00000000-0005-0000-0000-0000237B0000}"/>
    <cellStyle name="Comma [0] 2 218" xfId="31522" hidden="1" xr:uid="{00000000-0005-0000-0000-0000257B0000}"/>
    <cellStyle name="Comma [0] 2 218" xfId="31523" hidden="1" xr:uid="{00000000-0005-0000-0000-0000267B0000}"/>
    <cellStyle name="Comma [0] 2 218" xfId="31525" hidden="1" xr:uid="{00000000-0005-0000-0000-0000287B0000}"/>
    <cellStyle name="Comma [0] 2 218" xfId="31527" hidden="1" xr:uid="{00000000-0005-0000-0000-00002A7B0000}"/>
    <cellStyle name="Comma [0] 2 218" xfId="31529" hidden="1" xr:uid="{00000000-0005-0000-0000-00002C7B0000}"/>
    <cellStyle name="Comma [0] 2 218" xfId="31532" hidden="1" xr:uid="{00000000-0005-0000-0000-00002F7B0000}"/>
    <cellStyle name="Comma [0] 2 218" xfId="31534" hidden="1" xr:uid="{00000000-0005-0000-0000-0000317B0000}"/>
    <cellStyle name="Comma [0] 2 218" xfId="31537" hidden="1" xr:uid="{00000000-0005-0000-0000-0000347B0000}"/>
    <cellStyle name="Comma [0] 2 218" xfId="31539" hidden="1" xr:uid="{00000000-0005-0000-0000-0000367B0000}"/>
    <cellStyle name="Comma [0] 2 218" xfId="31542" hidden="1" xr:uid="{00000000-0005-0000-0000-0000397B0000}"/>
    <cellStyle name="Comma [0] 2 218" xfId="31545" hidden="1" xr:uid="{00000000-0005-0000-0000-00003C7B0000}"/>
    <cellStyle name="Comma [0] 2 218" xfId="31547" hidden="1" xr:uid="{00000000-0005-0000-0000-00003E7B0000}"/>
    <cellStyle name="Comma [0] 2 218" xfId="31549" hidden="1" xr:uid="{00000000-0005-0000-0000-0000407B0000}"/>
    <cellStyle name="Comma [0] 2 218" xfId="31551" hidden="1" xr:uid="{00000000-0005-0000-0000-0000427B0000}"/>
    <cellStyle name="Comma [0] 2 218" xfId="31554" hidden="1" xr:uid="{00000000-0005-0000-0000-0000457B0000}"/>
    <cellStyle name="Comma [0] 2 218" xfId="31555" hidden="1" xr:uid="{00000000-0005-0000-0000-0000467B0000}"/>
    <cellStyle name="Comma [0] 2 218" xfId="31557" hidden="1" xr:uid="{00000000-0005-0000-0000-0000487B0000}"/>
    <cellStyle name="Comma [0] 2 218" xfId="31559" hidden="1" xr:uid="{00000000-0005-0000-0000-00004A7B0000}"/>
    <cellStyle name="Comma [0] 2 218" xfId="31560" hidden="1" xr:uid="{00000000-0005-0000-0000-00004B7B0000}"/>
    <cellStyle name="Comma [0] 2 218" xfId="31563" hidden="1" xr:uid="{00000000-0005-0000-0000-00004E7B0000}"/>
    <cellStyle name="Comma [0] 2 218" xfId="31564" hidden="1" xr:uid="{00000000-0005-0000-0000-00004F7B0000}"/>
    <cellStyle name="Comma [0] 2 218" xfId="33158" hidden="1" xr:uid="{6D0D75DB-D262-44EE-8EFC-87C72FC5E259}"/>
    <cellStyle name="Comma [0] 2 218" xfId="33159" hidden="1" xr:uid="{40EAE75C-0E6B-42BF-AD74-7E405D30A324}"/>
    <cellStyle name="Comma [0] 2 218" xfId="33164" hidden="1" xr:uid="{686ECC1F-7A66-4DEF-97A4-F4E75797D821}"/>
    <cellStyle name="Comma [0] 2 218" xfId="33166" hidden="1" xr:uid="{9B031E5E-5963-4060-96DA-97930003391E}"/>
    <cellStyle name="Comma [0] 2 218" xfId="33168" hidden="1" xr:uid="{DA8A5C01-0D57-4955-8879-ADDF96CA537F}"/>
    <cellStyle name="Comma [0] 2 218" xfId="33171" hidden="1" xr:uid="{B94F93AD-180A-44E5-9B05-2A29F8D4C6EA}"/>
    <cellStyle name="Comma [0] 2 218" xfId="33174" hidden="1" xr:uid="{5EA64586-3744-4437-8A28-19380A706BED}"/>
    <cellStyle name="Comma [0] 2 218" xfId="33175" hidden="1" xr:uid="{644DB2B0-7194-479E-B12F-F4C4DFDE09AC}"/>
    <cellStyle name="Comma [0] 2 218" xfId="33179" hidden="1" xr:uid="{583D4B8D-81F5-4FC1-9320-6161C9EFB478}"/>
    <cellStyle name="Comma [0] 2 218" xfId="33180" hidden="1" xr:uid="{9CA02617-08D5-4D17-BC42-D9A6823EE6FC}"/>
    <cellStyle name="Comma [0] 2 218" xfId="33184" hidden="1" xr:uid="{B46242D4-BDA6-48CB-94FA-53C10F1146DA}"/>
    <cellStyle name="Comma [0] 2 218" xfId="33186" hidden="1" xr:uid="{A24B1969-B1F6-472B-99C7-35308CE34BB4}"/>
    <cellStyle name="Comma [0] 2 218" xfId="33187" hidden="1" xr:uid="{EAC68D96-5491-49D6-9737-02C34ACBEC63}"/>
    <cellStyle name="Comma [0] 2 218" xfId="33191" hidden="1" xr:uid="{6DA3A184-8991-4BD0-9CB5-C8DDC9216DE2}"/>
    <cellStyle name="Comma [0] 2 218" xfId="33193" hidden="1" xr:uid="{9232B402-532E-4338-8771-6DF3C70F63B5}"/>
    <cellStyle name="Comma [0] 2 218" xfId="33194" hidden="1" xr:uid="{6FDA2325-26BA-402A-82A4-D16E9923874C}"/>
    <cellStyle name="Comma [0] 2 218" xfId="33198" hidden="1" xr:uid="{5CBA06C0-AE3F-422F-BD46-A2FB570EC7B3}"/>
    <cellStyle name="Comma [0] 2 218" xfId="33199" hidden="1" xr:uid="{415E0A23-A3A4-462B-8258-24BABFEC57F7}"/>
    <cellStyle name="Comma [0] 2 218" xfId="33204" hidden="1" xr:uid="{EF360E7A-ADAB-406F-BF79-C938B4680B20}"/>
    <cellStyle name="Comma [0] 2 218" xfId="33206" hidden="1" xr:uid="{4D212F3A-0F0D-4EB7-8F6F-A42EB2CA3C0A}"/>
    <cellStyle name="Comma [0] 2 218" xfId="33209" hidden="1" xr:uid="{4D849EC9-6E65-494C-846D-7A7E93F536B1}"/>
    <cellStyle name="Comma [0] 2 218" xfId="33212" hidden="1" xr:uid="{D756656B-EF82-43E1-A656-97F7E14F41CF}"/>
    <cellStyle name="Comma [0] 2 218" xfId="33214" hidden="1" xr:uid="{F76A7A87-0C39-4C3E-A5AA-81446E6704E2}"/>
    <cellStyle name="Comma [0] 2 218" xfId="33218" hidden="1" xr:uid="{3CDCCBD6-8E8B-453C-9EA0-AB8E73D599AA}"/>
    <cellStyle name="Comma [0] 2 218" xfId="33219" hidden="1" xr:uid="{2993DA2B-3F4D-4479-8C6E-1F0B1812D580}"/>
    <cellStyle name="Comma [0] 2 218" xfId="33223" hidden="1" xr:uid="{796283F4-D3EF-4070-B4E4-4871F9775DFB}"/>
    <cellStyle name="Comma [0] 2 218" xfId="33224" hidden="1" xr:uid="{AB450D3F-A581-48E5-ABD9-AAA03E281695}"/>
    <cellStyle name="Comma [0] 2 218" xfId="33228" hidden="1" xr:uid="{522246A7-9903-4773-89BC-938AFE475359}"/>
    <cellStyle name="Comma [0] 2 218" xfId="33231" hidden="1" xr:uid="{FD24ADDE-0D64-478F-95C6-A1B8693BFA74}"/>
    <cellStyle name="Comma [0] 2 218" xfId="33232" hidden="1" xr:uid="{982985E5-81E5-4512-954A-28CC5D6D31C3}"/>
    <cellStyle name="Comma [0] 2 218" xfId="33236" hidden="1" xr:uid="{2CD23BA5-B7BA-4438-B16F-CEB0BFAC4491}"/>
    <cellStyle name="Comma [0] 2 218" xfId="33237" hidden="1" xr:uid="{2290ACBF-D0DE-4D2F-8746-8B4E73FC28A3}"/>
    <cellStyle name="Comma [0] 2 218" xfId="33242" hidden="1" xr:uid="{087F74BC-981E-4964-A78E-72D8EEA37F19}"/>
    <cellStyle name="Comma [0] 2 218" xfId="33243" hidden="1" xr:uid="{BF0BE75D-877D-402B-A8E1-FA9B17654587}"/>
    <cellStyle name="Comma [0] 2 218" xfId="33247" hidden="1" xr:uid="{92753AAA-B963-40A7-A9EF-B12CFE84C1BC}"/>
    <cellStyle name="Comma [0] 2 218" xfId="33250" hidden="1" xr:uid="{61262507-8655-4254-87F8-9F1D76A7ED87}"/>
    <cellStyle name="Comma [0] 2 218" xfId="33251" hidden="1" xr:uid="{C4BFDA73-FF48-4CA1-89E8-97EF3CA1A45F}"/>
    <cellStyle name="Comma [0] 2 218" xfId="33255" hidden="1" xr:uid="{3C3ADC94-1CA3-4E63-96FF-7E96BC3C84B8}"/>
    <cellStyle name="Comma [0] 2 218" xfId="33257" hidden="1" xr:uid="{45CD8BC5-9B14-42FD-ABF3-A6B5A435F984}"/>
    <cellStyle name="Comma [0] 2 218" xfId="33258" hidden="1" xr:uid="{0A6E084A-7AE3-4A27-AC7B-7E1F5F69100B}"/>
    <cellStyle name="Comma [0] 2 218" xfId="33262" hidden="1" xr:uid="{9C004614-B8AF-47B3-ABD4-D4B6EBADDEBE}"/>
    <cellStyle name="Comma [0] 2 218" xfId="33263" hidden="1" xr:uid="{367F1A14-3EBC-47BB-A713-BA4FC5ACE011}"/>
    <cellStyle name="Comma [0] 2 218" xfId="33265" hidden="1" xr:uid="{6160F110-01D1-4641-8D8F-11F76321D4A0}"/>
    <cellStyle name="Comma [0] 2 218" xfId="33266" hidden="1" xr:uid="{E98AF149-25C3-4287-BE26-3011D21E7CCB}"/>
    <cellStyle name="Comma [0] 2 218" xfId="33267" hidden="1" xr:uid="{E9FCEC48-1F81-425B-87B0-CFC84E604287}"/>
    <cellStyle name="Comma [0] 2 218" xfId="33271" hidden="1" xr:uid="{9B3331A5-AB91-447F-9F30-0AF6ADE7C43D}"/>
    <cellStyle name="Comma [0] 2 218" xfId="33273" hidden="1" xr:uid="{23AE15BB-D2DA-47AE-8EB8-E0D24E52C20E}"/>
    <cellStyle name="Comma [0] 2 218" xfId="33274" hidden="1" xr:uid="{33D5C11B-7CC0-44BB-ABD3-1CBE025903DD}"/>
    <cellStyle name="Comma [0] 2 218" xfId="33278" hidden="1" xr:uid="{245CEB20-7D32-4F84-A053-564133677F05}"/>
    <cellStyle name="Comma [0] 2 218" xfId="33279" hidden="1" xr:uid="{FDB64D28-FF8D-4969-A161-080C6B4584A1}"/>
    <cellStyle name="Comma [0] 2 218" xfId="33285" hidden="1" xr:uid="{3404A8AB-4EB9-416B-9EA8-33561E26BE28}"/>
    <cellStyle name="Comma [0] 2 218" xfId="33286" hidden="1" xr:uid="{E138A615-9482-4CDC-B137-BD5584211ECC}"/>
    <cellStyle name="Comma [0] 2 218" xfId="33289" hidden="1" xr:uid="{93B7A2C9-E3EB-4410-8D10-41A7B0C3A80D}"/>
    <cellStyle name="Comma [0] 2 218" xfId="33293" hidden="1" xr:uid="{DA0E2DF4-AE3D-4BA7-8834-81ED97A8B364}"/>
    <cellStyle name="Comma [0] 2 218" xfId="33294" hidden="1" xr:uid="{29972044-F514-4B52-B1B9-392BB723B410}"/>
    <cellStyle name="Comma [0] 2 218" xfId="33298" hidden="1" xr:uid="{B48B3F15-81CE-4A8F-BF3B-EE9599975DCE}"/>
    <cellStyle name="Comma [0] 2 218" xfId="33299" hidden="1" xr:uid="{1672CCCB-D3B3-4D3E-878A-8A5D2E58C21A}"/>
    <cellStyle name="Comma [0] 2 218" xfId="33303" hidden="1" xr:uid="{8720B88D-B6EE-418D-932A-2533FA719B2A}"/>
    <cellStyle name="Comma [0] 2 218" xfId="33304" hidden="1" xr:uid="{582145C0-9B8B-4955-BBE4-008D1C2AF735}"/>
    <cellStyle name="Comma [0] 2 218" xfId="33308" hidden="1" xr:uid="{8C3CD675-B63F-4317-BF47-8E87DBF01056}"/>
    <cellStyle name="Comma [0] 2 218" xfId="33311" hidden="1" xr:uid="{05624A5D-921B-46B0-B9E1-EE7237446835}"/>
    <cellStyle name="Comma [0] 2 218" xfId="33312" hidden="1" xr:uid="{995CDF78-8DE7-444D-B82B-C47ADA8E2917}"/>
    <cellStyle name="Comma [0] 2 218" xfId="33315" hidden="1" xr:uid="{FEACC142-C2A3-45A7-8873-7699F7036C22}"/>
    <cellStyle name="Comma [0] 2 218" xfId="33317" hidden="1" xr:uid="{CC549781-CA3D-4157-BC60-E0020BA75DD1}"/>
    <cellStyle name="Comma [0] 2 218" xfId="33321" hidden="1" xr:uid="{FF824475-BA6E-4967-B0B1-A70124403276}"/>
    <cellStyle name="Comma [0] 2 218" xfId="33323" hidden="1" xr:uid="{EDCE3DDF-CEC3-4E5E-B2F3-6810B1B58D53}"/>
    <cellStyle name="Comma [0] 2 218" xfId="33327" hidden="1" xr:uid="{29735045-AFA1-4C09-80B0-2D33E8D1ECCD}"/>
    <cellStyle name="Comma [0] 2 218" xfId="33329" hidden="1" xr:uid="{D12FF1BB-6C2F-4D82-9E35-B04CB9CBE17A}"/>
    <cellStyle name="Comma [0] 2 218" xfId="33331" hidden="1" xr:uid="{910D636F-F2A4-46D3-B165-0B12BB04995B}"/>
    <cellStyle name="Comma [0] 2 218" xfId="33334" hidden="1" xr:uid="{556E7AB1-92E6-4D5B-B09E-93A7BC1F44CB}"/>
    <cellStyle name="Comma [0] 2 218" xfId="33336" hidden="1" xr:uid="{48314B66-DB59-4E7D-BFAB-0E325D8C7CC5}"/>
    <cellStyle name="Comma [0] 2 218" xfId="33338" hidden="1" xr:uid="{E227312F-CC39-447B-BCA9-B41A210DA6C8}"/>
    <cellStyle name="Comma [0] 2 218" xfId="33341" hidden="1" xr:uid="{6168ED7D-EBFB-480F-ACD8-4FFB25E9D933}"/>
    <cellStyle name="Comma [0] 2 218" xfId="33343" hidden="1" xr:uid="{B136BF95-2B19-40F5-A04C-8133149C4BC8}"/>
    <cellStyle name="Comma [0] 2 218" xfId="33347" hidden="1" xr:uid="{F3E8C111-D8B4-4F9F-9F8D-EEF7BC12E2DE}"/>
    <cellStyle name="Comma [0] 2 218" xfId="33348" hidden="1" xr:uid="{0DE2E633-79D5-49FF-B0DE-A469DBA4E77A}"/>
    <cellStyle name="Comma [0] 2 218" xfId="33350" hidden="1" xr:uid="{95466BF4-DD55-4D8B-BB4E-4ED4F54F0F3B}"/>
    <cellStyle name="Comma [0] 2 218" xfId="33354" hidden="1" xr:uid="{F68BD828-7CA3-46E2-BD29-E1C4B9C3767F}"/>
    <cellStyle name="Comma [0] 2 218" xfId="33356" hidden="1" xr:uid="{B2AB86C5-DB09-4582-8803-60E8FB8DE23A}"/>
    <cellStyle name="Comma [0] 2 218" xfId="33357" hidden="1" xr:uid="{1ED119CC-5F56-4F59-A2AB-8D402FE0D016}"/>
    <cellStyle name="Comma [0] 2 218" xfId="33359" hidden="1" xr:uid="{35C5F089-B385-4FCD-B2E4-DB335E1382A4}"/>
    <cellStyle name="Comma [0] 2 218" xfId="33361" hidden="1" xr:uid="{4DEAB4E9-B0D3-40BB-8F86-902354B0B115}"/>
    <cellStyle name="Comma [0] 2 218" xfId="33366" hidden="1" xr:uid="{B1F79528-095C-4404-9413-D5C015ECF043}"/>
    <cellStyle name="Comma [0] 2 218" xfId="33368" hidden="1" xr:uid="{D0851EFC-EF11-416C-A4A3-43559168B189}"/>
    <cellStyle name="Comma [0] 2 218" xfId="33371" hidden="1" xr:uid="{0A19E54F-44FD-4F60-AC78-BB822A0C258E}"/>
    <cellStyle name="Comma [0] 2 218" xfId="33373" hidden="1" xr:uid="{D7370FCA-7EC5-40C7-82C9-DDA397D4A8C4}"/>
    <cellStyle name="Comma [0] 2 218" xfId="33376" hidden="1" xr:uid="{9E7DA3D0-E0B5-484F-9B98-378D665B03DD}"/>
    <cellStyle name="Comma [0] 2 218" xfId="33379" hidden="1" xr:uid="{4647DCDB-D08F-46F1-85F5-C1F68A3E9551}"/>
    <cellStyle name="Comma [0] 2 218" xfId="33381" hidden="1" xr:uid="{34E10EA3-3AE1-4799-A038-DC1871861678}"/>
    <cellStyle name="Comma [0] 2 218" xfId="33384" hidden="1" xr:uid="{E4036660-F9AE-4B16-9F28-6F74AD99A441}"/>
    <cellStyle name="Comma [0] 2 218" xfId="33386" hidden="1" xr:uid="{76508D3A-2261-4AC7-BFDD-E730C78F72BC}"/>
    <cellStyle name="Comma [0] 2 218" xfId="33389" hidden="1" xr:uid="{01E1E92F-0916-4823-A8F9-FF06537079B9}"/>
    <cellStyle name="Comma [0] 2 218" xfId="33392" hidden="1" xr:uid="{5F84C121-9FBF-4AAC-9D45-20A9DCC8A024}"/>
    <cellStyle name="Comma [0] 2 218" xfId="33394" hidden="1" xr:uid="{BCAB1FE3-F479-4D84-B4ED-E96EA5C9B554}"/>
    <cellStyle name="Comma [0] 2 218" xfId="33397" hidden="1" xr:uid="{6C710769-42F8-426A-AFD1-DE40B4EC3BE3}"/>
    <cellStyle name="Comma [0] 2 218" xfId="33398" hidden="1" xr:uid="{F419F033-525D-4EFD-8C02-679C7B01F9F2}"/>
    <cellStyle name="Comma [0] 2 218" xfId="33403" hidden="1" xr:uid="{E7B2CE6F-1C78-4FCE-B299-569E539AB5ED}"/>
    <cellStyle name="Comma [0] 2 218" xfId="33405" hidden="1" xr:uid="{6DBB2C62-C208-4651-8B51-9D2D35BCE067}"/>
    <cellStyle name="Comma [0] 2 218" xfId="33408" hidden="1" xr:uid="{72DB618D-2167-4BC4-AC1A-6EE91D8B77E5}"/>
    <cellStyle name="Comma [0] 2 218" xfId="33411" hidden="1" xr:uid="{CF659E0A-0930-4736-BD05-7CAE8EED0A96}"/>
    <cellStyle name="Comma [0] 2 218" xfId="33413" hidden="1" xr:uid="{FFD4036F-D44A-4B91-AE8E-CA197AF8E984}"/>
    <cellStyle name="Comma [0] 2 218" xfId="33416" hidden="1" xr:uid="{46270B75-335B-4F28-B9AB-003996800ACA}"/>
    <cellStyle name="Comma [0] 2 218" xfId="33418" hidden="1" xr:uid="{1BD518D3-ACB1-424B-B423-1DA026AF17AA}"/>
    <cellStyle name="Comma [0] 2 218" xfId="33420" hidden="1" xr:uid="{0C8E06CC-53D1-49E4-8066-288317D5404C}"/>
    <cellStyle name="Comma [0] 2 218" xfId="33423" hidden="1" xr:uid="{3925F81E-8F12-4415-BDF2-AC343439630C}"/>
    <cellStyle name="Comma [0] 2 218" xfId="33425" hidden="1" xr:uid="{F7BA8CE6-10A7-4504-BD66-0B40E731B111}"/>
    <cellStyle name="Comma [0] 2 218" xfId="33429" hidden="1" xr:uid="{886302E9-2C5F-414C-A03B-6643ACCA1B34}"/>
    <cellStyle name="Comma [0] 2 218" xfId="33430" hidden="1" xr:uid="{A54B8CE4-5CD3-4179-8312-D4B176C87F9D}"/>
    <cellStyle name="Comma [0] 2 218" xfId="33432" hidden="1" xr:uid="{6D2FC772-CF08-418D-AA24-D25CB17EEC27}"/>
    <cellStyle name="Comma [0] 2 218" xfId="33436" hidden="1" xr:uid="{0295E44F-EC12-4F8A-AAE5-CE2644BADAF7}"/>
    <cellStyle name="Comma [0] 2 218" xfId="33438" hidden="1" xr:uid="{16B732BC-8E2B-40AE-A582-32AC4E43D849}"/>
    <cellStyle name="Comma [0] 2 218" xfId="33440" hidden="1" xr:uid="{3E3CE583-4B5F-4F63-8E6A-AD714FB1FB9B}"/>
    <cellStyle name="Comma [0] 2 218" xfId="33443" hidden="1" xr:uid="{90AEC785-E85E-4D1B-9995-E2A2170F451E}"/>
    <cellStyle name="Comma [0] 2 218" xfId="33445" hidden="1" xr:uid="{67A1F277-7151-4303-9D8B-0BACFDDCC421}"/>
    <cellStyle name="Comma [0] 2 218" xfId="33450" hidden="1" xr:uid="{2DDF80E8-338B-46B2-818E-908C344317D6}"/>
    <cellStyle name="Comma [0] 2 218" xfId="33451" hidden="1" xr:uid="{986F3196-6033-4550-8A71-A23FD7E54DAE}"/>
    <cellStyle name="Comma [0] 2 218" xfId="33455" hidden="1" xr:uid="{C218F4D2-7B92-4999-B20D-A38D6C63EC2D}"/>
    <cellStyle name="Comma [0] 2 218" xfId="33458" hidden="1" xr:uid="{E9B32037-DB56-413E-BF31-EA8BB2E251C2}"/>
    <cellStyle name="Comma [0] 2 218" xfId="33460" hidden="1" xr:uid="{E020731B-4705-4885-82A4-7324B9F4F877}"/>
    <cellStyle name="Comma [0] 2 218" xfId="33463" hidden="1" xr:uid="{5E26C192-35A3-4E8D-8CE7-37DC9E483DCB}"/>
    <cellStyle name="Comma [0] 2 218" xfId="33464" hidden="1" xr:uid="{B6AEEFE5-79B7-4F3B-AABB-2E1D58BBEEB5}"/>
    <cellStyle name="Comma [0] 2 218" xfId="33468" hidden="1" xr:uid="{297FED61-A937-43FD-B904-60A9437B880F}"/>
    <cellStyle name="Comma [0] 2 218" xfId="33469" hidden="1" xr:uid="{50218A0E-0E03-41C9-9F48-953EB0273F87}"/>
    <cellStyle name="Comma [0] 2 218" xfId="33473" hidden="1" xr:uid="{A2859D1D-D842-49EB-8E46-78F0115C6379}"/>
    <cellStyle name="Comma [0] 2 218" xfId="33476" hidden="1" xr:uid="{F7A828EA-E7FB-4A44-A242-B6F57B252BDD}"/>
    <cellStyle name="Comma [0] 2 218" xfId="33477" hidden="1" xr:uid="{D2993FA4-242D-4D17-8151-0E15D3323919}"/>
    <cellStyle name="Comma [0] 2 218" xfId="33481" hidden="1" xr:uid="{23BA9E41-925E-4ED3-A90B-E36B3DFD1485}"/>
    <cellStyle name="Comma [0] 2 218" xfId="33482" hidden="1" xr:uid="{A47CFFCA-DBE5-400D-8F3E-EEE6906B412A}"/>
    <cellStyle name="Comma [0] 2 218" xfId="33487" hidden="1" xr:uid="{D1221167-F741-4A21-B3CB-B58995124584}"/>
    <cellStyle name="Comma [0] 2 218" xfId="33489" hidden="1" xr:uid="{314250A1-C189-48C3-B1A8-EEA0AE026A23}"/>
    <cellStyle name="Comma [0] 2 218" xfId="33490" hidden="1" xr:uid="{DC3899E5-2647-43DB-A192-E72C423FB32B}"/>
    <cellStyle name="Comma [0] 2 218" xfId="33493" hidden="1" xr:uid="{62B63C75-2ED9-4672-9057-698A0537D375}"/>
    <cellStyle name="Comma [0] 2 218" xfId="33496" hidden="1" xr:uid="{56CC8C43-577C-44F8-BA4B-1FE4E5094F56}"/>
    <cellStyle name="Comma [0] 2 218" xfId="33497" hidden="1" xr:uid="{D250B8D2-4ACC-4F56-8D4C-DB8A2C423662}"/>
    <cellStyle name="Comma [0] 2 218" xfId="33501" hidden="1" xr:uid="{EEE634C3-2F2B-4A6B-BFB4-55EFA9F0B3B0}"/>
    <cellStyle name="Comma [0] 2 218" xfId="33503" hidden="1" xr:uid="{5DB5191D-49D5-4CDD-8A41-87EF6D0D0941}"/>
    <cellStyle name="Comma [0] 2 218" xfId="33505" hidden="1" xr:uid="{63309A30-AEC0-40BD-BE51-5CFDCB17699A}"/>
    <cellStyle name="Comma [0] 2 218" xfId="33508" hidden="1" xr:uid="{A447DD34-774B-4D51-A6F4-3D0D1E219836}"/>
    <cellStyle name="Comma [0] 2 218" xfId="33510" hidden="1" xr:uid="{D545D6A3-D373-498B-A4BB-AA0302C4DF98}"/>
    <cellStyle name="Comma [0] 2 218" xfId="33514" hidden="1" xr:uid="{8B0B0CE4-874D-4284-B227-E9AB9B50A379}"/>
    <cellStyle name="Comma [0] 2 218" xfId="33515" hidden="1" xr:uid="{C3DE5A8C-E460-454E-8EE2-3AE196A96289}"/>
    <cellStyle name="Comma [0] 2 218" xfId="33517" hidden="1" xr:uid="{AF4988A0-92EF-4172-BD7C-CA8C5AF4B052}"/>
    <cellStyle name="Comma [0] 2 218" xfId="33521" hidden="1" xr:uid="{9C8725F3-4B95-4A65-9399-A1C60F2598FA}"/>
    <cellStyle name="Comma [0] 2 218" xfId="33523" hidden="1" xr:uid="{FA78AAE3-05C9-45B1-8CC2-46415B46E2A4}"/>
    <cellStyle name="Comma [0] 2 218" xfId="33525" hidden="1" xr:uid="{A15F274D-76CF-49D6-B431-D68E93EB1801}"/>
    <cellStyle name="Comma [0] 2 218" xfId="33528" hidden="1" xr:uid="{58EEF783-8BC7-4B51-A868-0746C1A0F80D}"/>
    <cellStyle name="Comma [0] 2 218" xfId="33530" hidden="1" xr:uid="{9B456704-09C2-4765-8C40-532DE928D1E6}"/>
    <cellStyle name="Comma [0] 2 218" xfId="33535" hidden="1" xr:uid="{F7E6CB00-F51C-4820-87D2-5F590D82F01B}"/>
    <cellStyle name="Comma [0] 2 218" xfId="33536" hidden="1" xr:uid="{DBDA7A1D-F2B0-4E1C-90F3-2961AFD4C831}"/>
    <cellStyle name="Comma [0] 2 218" xfId="33540" hidden="1" xr:uid="{A881E8E6-77D1-4516-8B7F-996EF21B5EE1}"/>
    <cellStyle name="Comma [0] 2 218" xfId="33543" hidden="1" xr:uid="{F0AD044E-4985-4764-A500-8757B69DF36A}"/>
    <cellStyle name="Comma [0] 2 218" xfId="33545" hidden="1" xr:uid="{729F84F4-140B-4F16-9197-F8DD2EFB467C}"/>
    <cellStyle name="Comma [0] 2 218" xfId="33548" hidden="1" xr:uid="{89479595-B155-4C0D-9894-59506BE953FB}"/>
    <cellStyle name="Comma [0] 2 218" xfId="33549" hidden="1" xr:uid="{E24EA7B2-4A6E-4B4A-847A-4B8BC42BCC9C}"/>
    <cellStyle name="Comma [0] 2 218" xfId="33553" hidden="1" xr:uid="{BC8122D3-EC32-4699-96CB-BFFB2B5E1F60}"/>
    <cellStyle name="Comma [0] 2 218" xfId="33556" hidden="1" xr:uid="{6AF3CBF6-BA70-4B05-AF87-5CA187A1BB53}"/>
    <cellStyle name="Comma [0] 2 218" xfId="33559" hidden="1" xr:uid="{811B729E-B51E-4A5B-9D68-E3E5AB06BA54}"/>
    <cellStyle name="Comma [0] 2 218" xfId="33561" hidden="1" xr:uid="{6AFAD0EF-CE7C-409B-8932-6D77C9BA398B}"/>
    <cellStyle name="Comma [0] 2 218" xfId="33564" hidden="1" xr:uid="{5D9552ED-E07D-4A6F-8BFA-CB17EDFCFA60}"/>
    <cellStyle name="Comma [0] 2 218" xfId="33566" hidden="1" xr:uid="{985E6EBE-9521-4366-80C2-B17ED0748286}"/>
    <cellStyle name="Comma [0] 2 218" xfId="33570" hidden="1" xr:uid="{CF9E1468-7717-4DD6-9F25-5D9DB8F5AB50}"/>
    <cellStyle name="Comma [0] 2 218" xfId="33572" hidden="1" xr:uid="{CA63B8B4-B74E-45A1-B1FE-9F4C644AC57A}"/>
    <cellStyle name="Comma [0] 2 218" xfId="33575" hidden="1" xr:uid="{0C5D5A7B-1159-43F7-AC81-2345C79F1C2C}"/>
    <cellStyle name="Comma [0] 2 218" xfId="33577" hidden="1" xr:uid="{9F7C2ED9-5FF0-4839-8E93-0AFE66BF2B34}"/>
    <cellStyle name="Comma [0] 2 218" xfId="33580" hidden="1" xr:uid="{1C417635-E4AA-49A9-AC5C-2A30BEDC612D}"/>
    <cellStyle name="Comma [0] 2 218" xfId="33583" hidden="1" xr:uid="{8953F517-6919-4938-A4DC-01583BFD920E}"/>
    <cellStyle name="Comma [0] 2 218" xfId="33585" hidden="1" xr:uid="{449AB1E9-4765-44BA-A5DB-D41FC3777928}"/>
    <cellStyle name="Comma [0] 2 218" xfId="33587" hidden="1" xr:uid="{778CBB31-1997-472A-8ACD-9618B99D04D6}"/>
    <cellStyle name="Comma [0] 2 218" xfId="33590" hidden="1" xr:uid="{17B41C8F-92FD-40E9-A8E1-BC114A6F67EB}"/>
    <cellStyle name="Comma [0] 2 218" xfId="33592" hidden="1" xr:uid="{27D7138B-739F-4393-9A22-5AA7F3E39F86}"/>
    <cellStyle name="Comma [0] 2 218" xfId="33595" hidden="1" xr:uid="{727935C9-D1A4-4C31-8B80-3C5BFA0D8315}"/>
    <cellStyle name="Comma [0] 2 218" xfId="33597" hidden="1" xr:uid="{C11B66CC-32A2-459E-ABE2-D80DA85A7BA6}"/>
    <cellStyle name="Comma [0] 2 218" xfId="33599" hidden="1" xr:uid="{3A3115E3-1D44-47A3-B8DB-9FC36288C710}"/>
    <cellStyle name="Comma [0] 2 218" xfId="33602" hidden="1" xr:uid="{2D04899D-E862-4509-A9D9-F8B3E32F53AD}"/>
    <cellStyle name="Comma [0] 2 218" xfId="33605" hidden="1" xr:uid="{E2CF246C-0F50-44E4-9652-334FD93FC2A4}"/>
    <cellStyle name="Comma [0] 2 218" xfId="33607" hidden="1" xr:uid="{D0C7D1F1-B2DF-48A1-B931-A8D70A3F5A9F}"/>
    <cellStyle name="Comma [0] 2 218" xfId="33610" hidden="1" xr:uid="{9E8DC4B4-E1B9-422F-9BEA-C24B82E5D124}"/>
    <cellStyle name="Comma [0] 2 218" xfId="33612" hidden="1" xr:uid="{044C7473-F46B-4ECE-AB21-826758C331A5}"/>
    <cellStyle name="Comma [0] 2 218" xfId="33616" hidden="1" xr:uid="{1F2FEFA8-079B-4B8A-8C1A-1DF9D11C3258}"/>
    <cellStyle name="Comma [0] 2 218" xfId="33618" hidden="1" xr:uid="{BDA5DC68-2E7C-4F29-896A-9EC89E1FBE50}"/>
    <cellStyle name="Comma [0] 2 218" xfId="33621" hidden="1" xr:uid="{C4E13ED1-C123-421B-8363-F9BC9E57BD53}"/>
    <cellStyle name="Comma [0] 2 218" xfId="33624" hidden="1" xr:uid="{E1B21F31-9532-4CB6-90DA-F99AD57D1B96}"/>
    <cellStyle name="Comma [0] 2 218" xfId="33627" hidden="1" xr:uid="{82118CB4-DDD7-4FAD-ADDE-67446263772E}"/>
    <cellStyle name="Comma [0] 2 218" xfId="33630" hidden="1" xr:uid="{78AF81CB-F7DB-48EC-B2D2-1A498549ED91}"/>
    <cellStyle name="Comma [0] 2 218" xfId="33632" hidden="1" xr:uid="{A56F738A-7EF2-4E19-BBC0-8872BAC05969}"/>
    <cellStyle name="Comma [0] 2 218" xfId="33635" hidden="1" xr:uid="{64D6FF4C-34E1-45FA-A1C9-4FF723CF12D6}"/>
    <cellStyle name="Comma [0] 2 218" xfId="33637" hidden="1" xr:uid="{32AF3D96-7C40-48AA-A1C3-A29080FC8186}"/>
    <cellStyle name="Comma [0] 2 218" xfId="33639" hidden="1" xr:uid="{2E0370CC-51E5-4BBC-90D7-D78DDE4C92F9}"/>
    <cellStyle name="Comma [0] 2 218" xfId="33642" hidden="1" xr:uid="{6CF3DD7A-5FE1-4FDF-A7BB-54CD6F5A98E9}"/>
    <cellStyle name="Comma [0] 2 218" xfId="33644" hidden="1" xr:uid="{7D64917B-FFAE-4A74-9726-060CAD489D6F}"/>
    <cellStyle name="Comma [0] 2 218" xfId="33648" hidden="1" xr:uid="{008C4CD4-7817-4414-9F5E-6BDA37285AC6}"/>
    <cellStyle name="Comma [0] 2 218" xfId="33650" hidden="1" xr:uid="{66BFD5AC-45FF-4335-B89F-B5B5BD5AC352}"/>
    <cellStyle name="Comma [0] 2 218" xfId="33653" hidden="1" xr:uid="{2F43E8E5-5319-4609-B917-506795C541DF}"/>
    <cellStyle name="Comma [0] 2 218" xfId="33655" hidden="1" xr:uid="{78FB38DA-A693-4D80-A373-80FB58EBCC9C}"/>
    <cellStyle name="Comma [0] 2 218" xfId="33658" hidden="1" xr:uid="{25D4233D-235A-47ED-BC25-35B0FDBA2B87}"/>
    <cellStyle name="Comma [0] 2 218" xfId="33661" hidden="1" xr:uid="{4D4CA941-FA93-4F81-A5E9-291224D7A7EE}"/>
    <cellStyle name="Comma [0] 2 218" xfId="33663" hidden="1" xr:uid="{5689DC7E-F275-4081-85F2-FC223A42B718}"/>
    <cellStyle name="Comma [0] 2 218" xfId="33666" hidden="1" xr:uid="{26D08C45-C760-4C73-BB69-45EAA5D46C0C}"/>
    <cellStyle name="Comma [0] 2 218" xfId="33669" hidden="1" xr:uid="{B7B71C0B-5E0E-4A96-858B-63A2DEE4806F}"/>
    <cellStyle name="Comma [0] 2 218" xfId="33671" hidden="1" xr:uid="{C77F249D-1B96-470D-83D7-A8C3ECC38C72}"/>
    <cellStyle name="Comma [0] 2 218" xfId="33674" hidden="1" xr:uid="{976C154A-B20B-446E-9DA6-B28E7D2EDC09}"/>
    <cellStyle name="Comma [0] 2 218" xfId="33676" hidden="1" xr:uid="{6B37AD4C-153F-4C1C-8D0F-F831EB9B0531}"/>
    <cellStyle name="Comma [0] 2 218" xfId="33679" hidden="1" xr:uid="{8FDDD2D8-E0BD-4201-ADCE-C89A58C61B69}"/>
    <cellStyle name="Comma [0] 2 218" xfId="33681" hidden="1" xr:uid="{35C13765-E774-4CDC-AAE9-A11B2240312B}"/>
    <cellStyle name="Comma [0] 2 218" xfId="33684" hidden="1" xr:uid="{E3586FA2-9B4D-45B9-88F1-A067C82F06D0}"/>
    <cellStyle name="Comma [0] 2 218" xfId="33687" hidden="1" xr:uid="{54FCA9BB-1FD1-40FF-9E9F-9D325BD83E8C}"/>
    <cellStyle name="Comma [0] 2 218" xfId="33689" hidden="1" xr:uid="{61639B27-6FED-4B24-A140-9D36467CB5E9}"/>
    <cellStyle name="Comma [0] 2 218" xfId="33692" hidden="1" xr:uid="{C068FBEF-BB9F-4CC9-980F-28729F81FD3D}"/>
    <cellStyle name="Comma [0] 2 218" xfId="33694" hidden="1" xr:uid="{EE09B4DA-95DA-4D99-8AB5-71669F81FD28}"/>
    <cellStyle name="Comma [0] 2 218" xfId="33699" hidden="1" xr:uid="{F12F2CA8-0E0F-4C22-827F-742B630A5989}"/>
    <cellStyle name="Comma [0] 2 218" xfId="33700" hidden="1" xr:uid="{5A7AC69E-CA40-41B1-9F10-545183074816}"/>
    <cellStyle name="Comma [0] 2 218" xfId="33704" hidden="1" xr:uid="{B5146125-128C-4A65-BA55-9B15A82D8317}"/>
    <cellStyle name="Comma [0] 2 218" xfId="33706" hidden="1" xr:uid="{61A2CB05-153A-4E30-8735-E3EBC27F489C}"/>
    <cellStyle name="Comma [0] 2 218" xfId="33708" hidden="1" xr:uid="{2831CC64-CDBF-45E4-AB0C-B69E92F3FC79}"/>
    <cellStyle name="Comma [0] 2 218" xfId="33712" hidden="1" xr:uid="{FD662A34-5786-4D38-BE4F-2AC8EEC7BCC4}"/>
    <cellStyle name="Comma [0] 2 218" xfId="33714" hidden="1" xr:uid="{C8634C5E-5E1B-4682-AC28-FC7BFC249BC9}"/>
    <cellStyle name="Comma [0] 2 218" xfId="34718" hidden="1" xr:uid="{69B5A55A-C0E3-4FC9-BA91-D49E292CD63F}"/>
    <cellStyle name="Comma [0] 2 218" xfId="34719" hidden="1" xr:uid="{08BF3007-E10E-4E90-9A4E-AAB8391075B3}"/>
    <cellStyle name="Comma [0] 2 218" xfId="34721" hidden="1" xr:uid="{392A7DF5-84A9-4394-A32E-A49F0EC02CB7}"/>
    <cellStyle name="Comma [0] 2 218" xfId="34723" hidden="1" xr:uid="{E055DFC0-9AB3-460B-B848-5B1E757DCB55}"/>
    <cellStyle name="Comma [0] 2 218" xfId="34724" hidden="1" xr:uid="{A0454593-7233-4134-B8B8-BFB3DA5DF6EA}"/>
    <cellStyle name="Comma [0] 2 218" xfId="34726" hidden="1" xr:uid="{C9EED7E6-BF46-4B64-80F2-2997B2CDCE49}"/>
    <cellStyle name="Comma [0] 2 218" xfId="34728" hidden="1" xr:uid="{DED7D941-A9D1-4AD3-80E2-F7CA3B32A923}"/>
    <cellStyle name="Comma [0] 2 218" xfId="34729" hidden="1" xr:uid="{E7082D6F-F816-473E-9A0F-202DE4D4D70A}"/>
    <cellStyle name="Comma [0] 2 218" xfId="34731" hidden="1" xr:uid="{70C27886-CBD1-4DC0-A85D-231924291F6D}"/>
    <cellStyle name="Comma [0] 2 218" xfId="34732" hidden="1" xr:uid="{9B095797-D1DC-4DB3-8198-083AC8A0DEB9}"/>
    <cellStyle name="Comma [0] 2 218" xfId="34734" hidden="1" xr:uid="{371A52B5-4839-4F66-8681-DFA7E3B67578}"/>
    <cellStyle name="Comma [0] 2 218" xfId="34735" hidden="1" xr:uid="{0DD330F4-0BF5-4B80-B71C-BBF200EB7444}"/>
    <cellStyle name="Comma [0] 2 218" xfId="34736" hidden="1" xr:uid="{15FD2700-7D96-4DD2-8996-E0C86D2BDB98}"/>
    <cellStyle name="Comma [0] 2 218" xfId="34738" hidden="1" xr:uid="{AF2941D0-7CC1-47FA-BFFB-06098ABCFC5A}"/>
    <cellStyle name="Comma [0] 2 218" xfId="34740" hidden="1" xr:uid="{B4AC5697-D4A1-4C4A-A83E-DDC770E2BDDF}"/>
    <cellStyle name="Comma [0] 2 218" xfId="34741" hidden="1" xr:uid="{A64CC83C-5CBD-4A81-B968-BD9B19219D87}"/>
    <cellStyle name="Comma [0] 2 218" xfId="34743" hidden="1" xr:uid="{30D780F5-87A4-41BE-879C-F542F9F9ED80}"/>
    <cellStyle name="Comma [0] 2 218" xfId="34744" hidden="1" xr:uid="{6564B4E5-5DDF-4FBB-95E5-5A93A74C981A}"/>
    <cellStyle name="Comma [0] 2 218" xfId="34747" hidden="1" xr:uid="{B52B1CD1-4346-4ACA-AF2A-8EC69617821F}"/>
    <cellStyle name="Comma [0] 2 218" xfId="34748" hidden="1" xr:uid="{5E739D0C-F07B-44DE-B000-64DF64EE63AA}"/>
    <cellStyle name="Comma [0] 2 218" xfId="34750" hidden="1" xr:uid="{6AE85D64-3487-4819-8F4A-E381BE05A623}"/>
    <cellStyle name="Comma [0] 2 218" xfId="34752" hidden="1" xr:uid="{9BF36DD7-B5E0-434F-8336-39025080F535}"/>
    <cellStyle name="Comma [0] 2 218" xfId="34753" hidden="1" xr:uid="{D47DA9BD-D315-430A-9647-37111DE5A433}"/>
    <cellStyle name="Comma [0] 2 218" xfId="34755" hidden="1" xr:uid="{B9EC9031-4D73-4AEB-A90C-31D4CAF4ADB5}"/>
    <cellStyle name="Comma [0] 2 218" xfId="34756" hidden="1" xr:uid="{71A9ECCA-65D5-408B-AC3F-3E19887307EB}"/>
    <cellStyle name="Comma [0] 2 218" xfId="34758" hidden="1" xr:uid="{7D888290-4558-4D68-8BE4-725CE91711FD}"/>
    <cellStyle name="Comma [0] 2 218" xfId="34759" hidden="1" xr:uid="{7FB3FED5-F338-4EFB-814E-471BE42BB266}"/>
    <cellStyle name="Comma [0] 2 218" xfId="34761" hidden="1" xr:uid="{973B2048-CBB8-4E31-95CC-3521CF86F458}"/>
    <cellStyle name="Comma [0] 2 218" xfId="34763" hidden="1" xr:uid="{BD8B5DA3-0FD6-4108-9894-FDFECB3D236B}"/>
    <cellStyle name="Comma [0] 2 218" xfId="34764" hidden="1" xr:uid="{ED2B0D06-F40A-4DC1-8678-E9E3DEB67CF4}"/>
    <cellStyle name="Comma [0] 2 218" xfId="34766" hidden="1" xr:uid="{8F7FE4A6-300C-4DA6-A2FC-5CC0DE65913B}"/>
    <cellStyle name="Comma [0] 2 218" xfId="34767" hidden="1" xr:uid="{09C2DD09-35D5-4D80-9BEC-77D67FF80F86}"/>
    <cellStyle name="Comma [0] 2 218" xfId="34770" hidden="1" xr:uid="{2405A30E-5F65-4658-BA53-4382F774D47A}"/>
    <cellStyle name="Comma [0] 2 218" xfId="34771" hidden="1" xr:uid="{25FFECC7-CD00-4B78-AD0B-8D76A1429FFB}"/>
    <cellStyle name="Comma [0] 2 218" xfId="34773" hidden="1" xr:uid="{75F36031-DB3D-4EEE-A05A-5A02539B3F78}"/>
    <cellStyle name="Comma [0] 2 218" xfId="34775" hidden="1" xr:uid="{F27CB939-CEFE-4941-B8C8-E567EEC8C756}"/>
    <cellStyle name="Comma [0] 2 218" xfId="34776" hidden="1" xr:uid="{939196ED-960C-4550-93E8-B8765CA06743}"/>
    <cellStyle name="Comma [0] 2 218" xfId="34778" hidden="1" xr:uid="{8050A603-33F2-4E46-B005-403136C7F850}"/>
    <cellStyle name="Comma [0] 2 218" xfId="34780" hidden="1" xr:uid="{01A6BA0E-C35C-4888-9875-495B479AD5DF}"/>
    <cellStyle name="Comma [0] 2 218" xfId="34781" hidden="1" xr:uid="{A6794A80-C2DB-40FD-A3A9-B8EB5982652A}"/>
    <cellStyle name="Comma [0] 2 218" xfId="34783" hidden="1" xr:uid="{EB985D13-B630-40A0-AA72-2531D0C076CF}"/>
    <cellStyle name="Comma [0] 2 218" xfId="34784" hidden="1" xr:uid="{7C0ACECE-7E91-4295-95EE-D0FA949A68AB}"/>
    <cellStyle name="Comma [0] 2 218" xfId="34786" hidden="1" xr:uid="{D44FB17C-CDF0-44EF-9621-ED69A194C30E}"/>
    <cellStyle name="Comma [0] 2 218" xfId="34787" hidden="1" xr:uid="{BD86E71F-D278-4DE9-BB5E-93BE31D15C2C}"/>
    <cellStyle name="Comma [0] 2 218" xfId="34788" hidden="1" xr:uid="{C84DE2B8-721F-4149-8889-EFB26B3F67FA}"/>
    <cellStyle name="Comma [0] 2 218" xfId="34790" hidden="1" xr:uid="{036C8652-99CE-4B1F-AF51-81BEEE36E930}"/>
    <cellStyle name="Comma [0] 2 218" xfId="34792" hidden="1" xr:uid="{BA3A8DEF-F3E6-48BD-B6F0-933E5E4D0835}"/>
    <cellStyle name="Comma [0] 2 218" xfId="34793" hidden="1" xr:uid="{663703D3-43A3-4142-93C3-A4A1C1BBC9D4}"/>
    <cellStyle name="Comma [0] 2 218" xfId="34795" hidden="1" xr:uid="{C809C7E0-28EE-4AAB-900C-FD3EA2095258}"/>
    <cellStyle name="Comma [0] 2 218" xfId="34796" hidden="1" xr:uid="{BE70EE16-1B46-4783-96D2-F4294D5897D2}"/>
    <cellStyle name="Comma [0] 2 218" xfId="34799" hidden="1" xr:uid="{42FE2203-6ECB-4B9C-AB89-11735F7C0242}"/>
    <cellStyle name="Comma [0] 2 218" xfId="34800" hidden="1" xr:uid="{67DF550D-0E6B-4BA7-BBE4-1AC436D7A798}"/>
    <cellStyle name="Comma [0] 2 218" xfId="34802" hidden="1" xr:uid="{1A2A17CF-A5C6-48AA-BE57-E7406551AE8A}"/>
    <cellStyle name="Comma [0] 2 218" xfId="34804" hidden="1" xr:uid="{B983CAE2-99D5-4BFE-98E3-D9AAAC9C264E}"/>
    <cellStyle name="Comma [0] 2 218" xfId="34805" hidden="1" xr:uid="{007C030A-9A4D-4224-BE58-A148C7D43186}"/>
    <cellStyle name="Comma [0] 2 218" xfId="34807" hidden="1" xr:uid="{77F2186E-542A-49DF-931A-E5A60D2F1ED0}"/>
    <cellStyle name="Comma [0] 2 218" xfId="34808" hidden="1" xr:uid="{833A9760-C24D-47CB-AC7E-BC7C9BE33B75}"/>
    <cellStyle name="Comma [0] 2 218" xfId="34810" hidden="1" xr:uid="{2448CA10-8236-4075-93AA-7BEFABB5DD40}"/>
    <cellStyle name="Comma [0] 2 218" xfId="34811" hidden="1" xr:uid="{D74020CA-A8C7-44A4-BF94-6E12CE219AA1}"/>
    <cellStyle name="Comma [0] 2 218" xfId="34813" hidden="1" xr:uid="{89051209-A237-449D-A96F-BB4CD4FE6588}"/>
    <cellStyle name="Comma [0] 2 218" xfId="34815" hidden="1" xr:uid="{E6322589-A246-45F5-8B5D-A6BE40660AC8}"/>
    <cellStyle name="Comma [0] 2 218" xfId="34816" hidden="1" xr:uid="{158E8B34-434C-476A-83C7-F9DD7B64DBD8}"/>
    <cellStyle name="Comma [0] 2 218" xfId="34818" hidden="1" xr:uid="{1001237F-BCD7-47FD-9C59-61E0AA73B817}"/>
    <cellStyle name="Comma [0] 2 218" xfId="34819" hidden="1" xr:uid="{8496DC0E-AB58-4FD7-B012-B91791472EEA}"/>
    <cellStyle name="Comma [0] 2 218" xfId="34822" hidden="1" xr:uid="{C829D259-6148-434C-8817-33D07AFF3EDF}"/>
    <cellStyle name="Comma [0] 2 218" xfId="34823" hidden="1" xr:uid="{82272F0D-F2EA-4DA7-B177-19A95356685B}"/>
    <cellStyle name="Comma [0] 2 218" xfId="34825" hidden="1" xr:uid="{6F7F1D4F-3CAA-4950-8518-D75715929D36}"/>
    <cellStyle name="Comma [0] 2 218" xfId="34827" hidden="1" xr:uid="{2AC777F6-101E-4A59-B67E-871CE038FC65}"/>
    <cellStyle name="Comma [0] 2 218" xfId="34828" hidden="1" xr:uid="{F057DE33-5CA1-4136-B453-AC7693E2C76E}"/>
    <cellStyle name="Comma [0] 2 218" xfId="34830" hidden="1" xr:uid="{6F16E2BC-6916-41B3-B896-11A223F65236}"/>
    <cellStyle name="Comma [0] 2 218" xfId="34832" hidden="1" xr:uid="{F60E68C8-11EA-4183-AF42-71D29C1435C1}"/>
    <cellStyle name="Comma [0] 2 218" xfId="34833" hidden="1" xr:uid="{31AEA5E9-425B-46E0-A29D-269FA47B382C}"/>
    <cellStyle name="Comma [0] 2 218" xfId="34835" hidden="1" xr:uid="{23505951-774E-47D7-8559-8058F019133F}"/>
    <cellStyle name="Comma [0] 2 218" xfId="34836" hidden="1" xr:uid="{EB53F117-46C9-49F0-93B1-6430E6FE8ACD}"/>
    <cellStyle name="Comma [0] 2 218" xfId="34838" hidden="1" xr:uid="{F217A932-C396-4390-A0D8-8DA1DF65BAA4}"/>
    <cellStyle name="Comma [0] 2 218" xfId="34839" hidden="1" xr:uid="{7E3E2751-F35A-4B38-8F81-4D67C5D9104A}"/>
    <cellStyle name="Comma [0] 2 218" xfId="34840" hidden="1" xr:uid="{DC894DD1-07D0-4A8E-A1ED-C782CD08B22E}"/>
    <cellStyle name="Comma [0] 2 218" xfId="34842" hidden="1" xr:uid="{90A0786B-01E3-481C-99CE-7AE3A66D2966}"/>
    <cellStyle name="Comma [0] 2 218" xfId="34844" hidden="1" xr:uid="{025BE3A2-7E4A-4E9B-8EE4-2CFF0CBA3332}"/>
    <cellStyle name="Comma [0] 2 218" xfId="34845" hidden="1" xr:uid="{6CBA6BE8-6A94-4A1B-8EA1-9696F88E334A}"/>
    <cellStyle name="Comma [0] 2 218" xfId="34847" hidden="1" xr:uid="{DB732D43-A31F-463B-A259-5258E4F62732}"/>
    <cellStyle name="Comma [0] 2 218" xfId="34848" hidden="1" xr:uid="{01C946AC-D7BF-4485-9E75-F3AFCEE992A4}"/>
    <cellStyle name="Comma [0] 2 218" xfId="34851" hidden="1" xr:uid="{B51CCBBE-F030-424A-ABAF-60940BCFE605}"/>
    <cellStyle name="Comma [0] 2 218" xfId="34852" hidden="1" xr:uid="{FF685412-C204-42CF-8019-9043C68FDA97}"/>
    <cellStyle name="Comma [0] 2 218" xfId="34854" hidden="1" xr:uid="{5E30B5FF-6BDE-4706-B9AF-27290763A6A4}"/>
    <cellStyle name="Comma [0] 2 218" xfId="34856" hidden="1" xr:uid="{7704BCD9-490E-41C1-A272-36E0A9814E49}"/>
    <cellStyle name="Comma [0] 2 218" xfId="34857" hidden="1" xr:uid="{81725797-C6A1-4AD0-968D-368E65C2CDC2}"/>
    <cellStyle name="Comma [0] 2 218" xfId="34859" hidden="1" xr:uid="{86C00878-EC1C-441F-8E6C-AE6F628B6E27}"/>
    <cellStyle name="Comma [0] 2 218" xfId="34860" hidden="1" xr:uid="{0A3DC2B1-7EEE-4465-800D-7FEDDEDFAE17}"/>
    <cellStyle name="Comma [0] 2 218" xfId="34862" hidden="1" xr:uid="{51C3E2FF-7F24-4D94-A84F-5B1069F95A08}"/>
    <cellStyle name="Comma [0] 2 218" xfId="34863" hidden="1" xr:uid="{2D357233-6076-4C54-820F-09082C43D09F}"/>
    <cellStyle name="Comma [0] 2 218" xfId="34865" hidden="1" xr:uid="{D3D3DA86-9275-447C-BE16-940CD137C6DC}"/>
    <cellStyle name="Comma [0] 2 218" xfId="34867" hidden="1" xr:uid="{6F62B8C6-34FF-4A58-9536-AE31B01F9C32}"/>
    <cellStyle name="Comma [0] 2 218" xfId="34868" hidden="1" xr:uid="{BA659A55-5720-4FE9-BFF3-52C9C526D570}"/>
    <cellStyle name="Comma [0] 2 218" xfId="34870" hidden="1" xr:uid="{FBD2C616-9A87-48F8-9E16-1F0C56A272B6}"/>
    <cellStyle name="Comma [0] 2 218" xfId="34871" hidden="1" xr:uid="{F845E0FE-F735-46F1-8BB9-9524B1597F32}"/>
    <cellStyle name="Comma [0] 2 218" xfId="34874" hidden="1" xr:uid="{10DA76C6-3CAF-481C-9E28-BB026F7A6008}"/>
    <cellStyle name="Comma [0] 2 218" xfId="34875" hidden="1" xr:uid="{61AA8365-1FF3-4ABB-867A-8EA5BE9F700C}"/>
    <cellStyle name="Comma [0] 2 218" xfId="34877" hidden="1" xr:uid="{05F15856-AA92-4813-BCB6-BE8C224219AF}"/>
    <cellStyle name="Comma [0] 2 218" xfId="34879" hidden="1" xr:uid="{65BD863B-FCF3-4276-BCB4-76D05C15DC4A}"/>
    <cellStyle name="Comma [0] 2 218" xfId="34880" hidden="1" xr:uid="{83749150-2274-496C-82D3-5DA412440420}"/>
    <cellStyle name="Comma [0] 2 218" xfId="34882" hidden="1" xr:uid="{2335D955-0D9B-4875-AA91-4610CAA6FFF7}"/>
    <cellStyle name="Comma [0] 2 218" xfId="34884" hidden="1" xr:uid="{14EA4519-8358-4311-A24F-DD16BCC33912}"/>
    <cellStyle name="Comma [0] 2 218" xfId="34885" hidden="1" xr:uid="{A7F4EAA3-5806-41A7-83A9-6654731CA2A2}"/>
    <cellStyle name="Comma [0] 2 218" xfId="34887" hidden="1" xr:uid="{C1BE2FA7-BB9A-41CB-A29C-E9291DE3705D}"/>
    <cellStyle name="Comma [0] 2 218" xfId="34888" hidden="1" xr:uid="{A0072295-2F89-4144-AB97-F5ECC2DCC39D}"/>
    <cellStyle name="Comma [0] 2 218" xfId="34890" hidden="1" xr:uid="{E10C9437-968F-4A6E-8FF4-69F571CCA36D}"/>
    <cellStyle name="Comma [0] 2 218" xfId="34891" hidden="1" xr:uid="{AA3E2478-1AFD-495F-B934-45B2291C8F68}"/>
    <cellStyle name="Comma [0] 2 218" xfId="34892" hidden="1" xr:uid="{98429E24-E98F-4A87-A47D-68E0C20A8123}"/>
    <cellStyle name="Comma [0] 2 218" xfId="34894" hidden="1" xr:uid="{28FD6AEA-16CB-4216-8B55-C9115090F4F0}"/>
    <cellStyle name="Comma [0] 2 218" xfId="34896" hidden="1" xr:uid="{36E0C360-EBB3-41B6-8A39-199636607A00}"/>
    <cellStyle name="Comma [0] 2 218" xfId="34897" hidden="1" xr:uid="{D703FCDF-05CA-4C32-914F-4DD021B6AD9E}"/>
    <cellStyle name="Comma [0] 2 218" xfId="34899" hidden="1" xr:uid="{BA732104-39E2-44DF-9548-582649ADF7C1}"/>
    <cellStyle name="Comma [0] 2 218" xfId="34900" hidden="1" xr:uid="{09472CA1-8FFC-4F1B-AE83-317BD9FF6281}"/>
    <cellStyle name="Comma [0] 2 218" xfId="34903" hidden="1" xr:uid="{8E96AED1-4D23-4D86-A97B-C7424A2DB27F}"/>
    <cellStyle name="Comma [0] 2 218" xfId="34904" hidden="1" xr:uid="{B4C32ECE-BCE7-4579-806F-9F8E641B371C}"/>
    <cellStyle name="Comma [0] 2 218" xfId="34906" hidden="1" xr:uid="{9B609F83-B811-452A-821C-9CAE37928DB6}"/>
    <cellStyle name="Comma [0] 2 218" xfId="34908" hidden="1" xr:uid="{6FBE6853-C1F1-48C4-8972-E94436E02971}"/>
    <cellStyle name="Comma [0] 2 218" xfId="34909" hidden="1" xr:uid="{BC53477A-7EDC-43E3-BA40-7CECA6F8A639}"/>
    <cellStyle name="Comma [0] 2 218" xfId="34911" hidden="1" xr:uid="{E86B7FD8-360B-4224-B29B-231C4424BC7A}"/>
    <cellStyle name="Comma [0] 2 218" xfId="34912" hidden="1" xr:uid="{7AB961BC-BE44-40B1-9931-4483953D02E2}"/>
    <cellStyle name="Comma [0] 2 218" xfId="34914" hidden="1" xr:uid="{7E03FFD1-BAE3-48C9-A300-5A070360B581}"/>
    <cellStyle name="Comma [0] 2 218" xfId="34915" hidden="1" xr:uid="{2E6C2C78-E9FB-47AE-A627-EBECE03F9A1D}"/>
    <cellStyle name="Comma [0] 2 218" xfId="34917" hidden="1" xr:uid="{A0145E2D-EC5F-44AE-9212-7B24DDD55241}"/>
    <cellStyle name="Comma [0] 2 218" xfId="34919" hidden="1" xr:uid="{7392BD3A-9118-4C02-B895-187BD1CA4052}"/>
    <cellStyle name="Comma [0] 2 218" xfId="34920" hidden="1" xr:uid="{5F1C348A-51B9-42A2-9EFF-642D01EFC5A0}"/>
    <cellStyle name="Comma [0] 2 218" xfId="34922" hidden="1" xr:uid="{36989C95-49CF-43B5-9A4E-A7A344D257A8}"/>
    <cellStyle name="Comma [0] 2 218" xfId="34923" hidden="1" xr:uid="{DFD7FA38-EF0C-4ADB-B40A-F9C244F4A93D}"/>
    <cellStyle name="Comma [0] 2 218" xfId="34926" hidden="1" xr:uid="{52004F58-A792-4CAA-8344-0091D5C94CB5}"/>
    <cellStyle name="Comma [0] 2 218" xfId="34927" hidden="1" xr:uid="{36536BCF-FB79-4033-A56A-A32B9514764C}"/>
    <cellStyle name="Comma [0] 2 218" xfId="34928" hidden="1" xr:uid="{371980CB-4E1B-43F1-A2F7-C7F9D4DD1D8E}"/>
    <cellStyle name="Comma [0] 2 218" xfId="34930" hidden="1" xr:uid="{82DAFFFE-B476-4757-98D0-FD1833A413EF}"/>
    <cellStyle name="Comma [0] 2 218" xfId="34932" hidden="1" xr:uid="{2B211A67-63DE-43C4-8182-3CC2D703F5F0}"/>
    <cellStyle name="Comma [0] 2 218" xfId="34933" hidden="1" xr:uid="{5C260170-E36D-4E60-954C-77D917B2DBD9}"/>
    <cellStyle name="Comma [0] 2 218" xfId="34935" hidden="1" xr:uid="{3A8B403D-EEE8-4FAF-8A74-DBD39CC80B00}"/>
    <cellStyle name="Comma [0] 2 218" xfId="34937" hidden="1" xr:uid="{42CEEA1E-DA64-475B-9160-CDFBEEEF2DA3}"/>
    <cellStyle name="Comma [0] 2 218" xfId="34938" hidden="1" xr:uid="{B22339E7-0A09-4354-96B3-7DD499D3D204}"/>
    <cellStyle name="Comma [0] 2 218" xfId="34940" hidden="1" xr:uid="{6466803C-E862-4274-A357-4F2270141DFB}"/>
    <cellStyle name="Comma [0] 2 218" xfId="34941" hidden="1" xr:uid="{1B8B2032-21FC-4EFF-AC81-537F242B7862}"/>
    <cellStyle name="Comma [0] 2 218" xfId="34943" hidden="1" xr:uid="{60FCD132-BA58-45C0-956C-28D9FD69C9B6}"/>
    <cellStyle name="Comma [0] 2 218" xfId="34944" hidden="1" xr:uid="{35D3338E-64DF-4C6E-A3D2-CA3F4B20BCB0}"/>
    <cellStyle name="Comma [0] 2 218" xfId="34945" hidden="1" xr:uid="{FA3C9307-B89F-4469-8B55-F17516BA3D35}"/>
    <cellStyle name="Comma [0] 2 218" xfId="34947" hidden="1" xr:uid="{A49B1FD0-2076-4F6D-B428-5EE6D5834E4E}"/>
    <cellStyle name="Comma [0] 2 218" xfId="34949" hidden="1" xr:uid="{E7E7E062-E57C-4254-BE76-1A22F9FFCCD2}"/>
    <cellStyle name="Comma [0] 2 218" xfId="34950" hidden="1" xr:uid="{19AE4CDE-26F9-443A-B9D7-520DB035502C}"/>
    <cellStyle name="Comma [0] 2 218" xfId="34952" hidden="1" xr:uid="{332A1E47-3AC0-4063-8076-1DF5B39E93D8}"/>
    <cellStyle name="Comma [0] 2 218" xfId="34953" hidden="1" xr:uid="{54AB9996-B263-44E5-B74F-7C04D20AB419}"/>
    <cellStyle name="Comma [0] 2 218" xfId="34956" hidden="1" xr:uid="{DAA4AF0C-C724-4DCB-A1D1-09EAE850DBCE}"/>
    <cellStyle name="Comma [0] 2 218" xfId="34957" hidden="1" xr:uid="{EC0167CE-81A5-4FA5-B858-5A6847A3F526}"/>
    <cellStyle name="Comma [0] 2 218" xfId="34959" hidden="1" xr:uid="{5B38802D-6B10-4850-A46F-36758AB487D9}"/>
    <cellStyle name="Comma [0] 2 218" xfId="34961" hidden="1" xr:uid="{4EFF4998-056D-457A-95A1-A9E24F918447}"/>
    <cellStyle name="Comma [0] 2 218" xfId="34962" hidden="1" xr:uid="{B5BAA25B-C00E-4719-9BF8-F4B73E0069A8}"/>
    <cellStyle name="Comma [0] 2 218" xfId="34964" hidden="1" xr:uid="{74B0BB4F-B379-4977-A530-D5A36BA12C7B}"/>
    <cellStyle name="Comma [0] 2 218" xfId="34965" hidden="1" xr:uid="{6AF8E90C-34F1-4479-BDF9-AD64334BBC9D}"/>
    <cellStyle name="Comma [0] 2 218" xfId="34967" hidden="1" xr:uid="{6846582B-87D8-4E64-B53B-FCD761338D4A}"/>
    <cellStyle name="Comma [0] 2 218" xfId="34969" hidden="1" xr:uid="{9EDC44DB-8332-4274-A161-69126250C8F2}"/>
    <cellStyle name="Comma [0] 2 218" xfId="34971" hidden="1" xr:uid="{E34E649D-D04D-48CB-B518-99203F724BA3}"/>
    <cellStyle name="Comma [0] 2 218" xfId="34972" hidden="1" xr:uid="{988064E3-B1EC-45FA-8BE4-B16A1DEAEC6A}"/>
    <cellStyle name="Comma [0] 2 218" xfId="34974" hidden="1" xr:uid="{83E7C0C6-5EC1-4CAA-A3E6-284A108DFAC1}"/>
    <cellStyle name="Comma [0] 2 218" xfId="34975" hidden="1" xr:uid="{3A10FA4D-309A-4367-89D0-218CFF5D2A5B}"/>
    <cellStyle name="Comma [0] 2 218" xfId="34978" hidden="1" xr:uid="{A1CCDA03-3A2C-4519-BA5D-D2302C3507D1}"/>
    <cellStyle name="Comma [0] 2 218" xfId="34979" hidden="1" xr:uid="{539CDA67-B449-47E7-ABA8-CB0963FB196C}"/>
    <cellStyle name="Comma [0] 2 218" xfId="34981" hidden="1" xr:uid="{7560BEB6-2104-4B89-B248-34E585EF3657}"/>
    <cellStyle name="Comma [0] 2 218" xfId="34983" hidden="1" xr:uid="{3A2D93CE-6D89-4320-A147-B6EAAFFFF8A9}"/>
    <cellStyle name="Comma [0] 2 218" xfId="34984" hidden="1" xr:uid="{E0FFA05B-711F-43A6-BE40-1DC7FD9073B4}"/>
    <cellStyle name="Comma [0] 2 218" xfId="34986" hidden="1" xr:uid="{73A66234-801F-4E07-BC41-25DD87C1257D}"/>
    <cellStyle name="Comma [0] 2 218" xfId="34988" hidden="1" xr:uid="{AD77886E-0C29-4856-B736-A6D74B42EC35}"/>
    <cellStyle name="Comma [0] 2 218" xfId="34989" hidden="1" xr:uid="{6254F1C6-28C0-4BF7-8606-13E39BC6516F}"/>
    <cellStyle name="Comma [0] 2 218" xfId="34991" hidden="1" xr:uid="{8CA38810-1225-41CA-98AD-0C3743363FB6}"/>
    <cellStyle name="Comma [0] 2 218" xfId="34992" hidden="1" xr:uid="{076290DF-523B-48DE-AFF8-7E6817001180}"/>
    <cellStyle name="Comma [0] 2 218" xfId="34994" hidden="1" xr:uid="{43142738-18AD-459A-90D7-EB4FF98EC1FC}"/>
    <cellStyle name="Comma [0] 2 218" xfId="34995" hidden="1" xr:uid="{EA0581FB-CA86-40A3-892C-E9462581E9E3}"/>
    <cellStyle name="Comma [0] 2 218" xfId="34996" hidden="1" xr:uid="{E3F47BC4-1401-4C19-B8A4-F5A4682CD060}"/>
    <cellStyle name="Comma [0] 2 218" xfId="34998" hidden="1" xr:uid="{C5152EAD-98F1-4C25-B31B-CBD172ECCB68}"/>
    <cellStyle name="Comma [0] 2 218" xfId="35000" hidden="1" xr:uid="{0C6C0CAE-1E13-4CCB-8EC6-4C7A79C015D5}"/>
    <cellStyle name="Comma [0] 2 218" xfId="35001" hidden="1" xr:uid="{91ACD9BE-5333-477B-B4DE-C4270A34934A}"/>
    <cellStyle name="Comma [0] 2 218" xfId="35003" hidden="1" xr:uid="{D267228B-5E1C-486C-A57B-4A9720ED5C69}"/>
    <cellStyle name="Comma [0] 2 218" xfId="35004" hidden="1" xr:uid="{E498C169-7FA8-45D3-AB7A-C2D893BB8342}"/>
    <cellStyle name="Comma [0] 2 218" xfId="35007" hidden="1" xr:uid="{2DA1E1C6-0653-4EF5-9EC0-E929EDB158EB}"/>
    <cellStyle name="Comma [0] 2 218" xfId="35008" hidden="1" xr:uid="{B2B69CAB-ED5E-432D-8222-B5B8709B2895}"/>
    <cellStyle name="Comma [0] 2 218" xfId="35010" hidden="1" xr:uid="{23E7B5DD-4EE2-4BA5-827E-827768E288EF}"/>
    <cellStyle name="Comma [0] 2 218" xfId="35012" hidden="1" xr:uid="{F8736EF2-4D71-454B-A865-DEA420DB9613}"/>
    <cellStyle name="Comma [0] 2 218" xfId="35013" hidden="1" xr:uid="{E0B0F252-E460-4149-A2BA-93639E4C3D7A}"/>
    <cellStyle name="Comma [0] 2 218" xfId="35015" hidden="1" xr:uid="{529EFAA2-7796-42FE-9422-AAB95853E358}"/>
    <cellStyle name="Comma [0] 2 218" xfId="35016" hidden="1" xr:uid="{2BFEC2BF-CDC8-46B4-BD0F-754CF9C69F55}"/>
    <cellStyle name="Comma [0] 2 218" xfId="35018" hidden="1" xr:uid="{FEEF983D-FC96-4DA3-962E-704475827E2E}"/>
    <cellStyle name="Comma [0] 2 218" xfId="35019" hidden="1" xr:uid="{313D47C7-5DCC-4DB3-9761-9FBA121EC181}"/>
    <cellStyle name="Comma [0] 2 218" xfId="35021" hidden="1" xr:uid="{42DE973B-FAFF-45F2-9AC7-63A4F164AFC3}"/>
    <cellStyle name="Comma [0] 2 218" xfId="35023" hidden="1" xr:uid="{CBF43C01-4F94-46C9-AF08-6F63F10C9789}"/>
    <cellStyle name="Comma [0] 2 218" xfId="35024" hidden="1" xr:uid="{2F5E876E-3599-4CFD-B09C-79BE72E0EF9E}"/>
    <cellStyle name="Comma [0] 2 218" xfId="35026" hidden="1" xr:uid="{76E83EE0-B8F4-4007-A9E6-6E77F9E0EECC}"/>
    <cellStyle name="Comma [0] 2 218" xfId="35027" hidden="1" xr:uid="{C56A736E-FC79-4CC4-865C-BD85DB1DA1D8}"/>
    <cellStyle name="Comma [0] 2 218" xfId="35030" hidden="1" xr:uid="{26B812BE-3792-4C40-956C-93E2AE0F8F7E}"/>
    <cellStyle name="Comma [0] 2 218" xfId="35031" hidden="1" xr:uid="{41ED6956-4E94-4EA5-847F-0178E757954B}"/>
    <cellStyle name="Comma [0] 2 218" xfId="35033" hidden="1" xr:uid="{573B3060-35DD-4532-914D-9CF9218B24E3}"/>
    <cellStyle name="Comma [0] 2 218" xfId="35035" hidden="1" xr:uid="{79F1C4B7-7FF7-49C8-9C53-AF5785D54354}"/>
    <cellStyle name="Comma [0] 2 218" xfId="35036" hidden="1" xr:uid="{4E28F533-956D-495F-B5A6-D755F8E1AB68}"/>
    <cellStyle name="Comma [0] 2 218" xfId="35038" hidden="1" xr:uid="{3F336424-9E2D-48BE-9413-5B7109775602}"/>
    <cellStyle name="Comma [0] 2 218" xfId="35040" hidden="1" xr:uid="{4A40FF0A-3B8E-48FC-8C4F-A3FD85295851}"/>
    <cellStyle name="Comma [0] 2 218" xfId="35041" hidden="1" xr:uid="{60B1E1CF-0656-4ABC-9FAE-4E9E9E13BE8F}"/>
    <cellStyle name="Comma [0] 2 218" xfId="35043" hidden="1" xr:uid="{44DB9985-729E-4073-8A01-26B3711C1A8F}"/>
    <cellStyle name="Comma [0] 2 218" xfId="35044" hidden="1" xr:uid="{2784BF50-1E60-4A94-A94D-80C2BEDBDAB9}"/>
    <cellStyle name="Comma [0] 2 218" xfId="35046" hidden="1" xr:uid="{079FE65D-490E-47CE-9E99-794A59284BC7}"/>
    <cellStyle name="Comma [0] 2 218" xfId="35047" hidden="1" xr:uid="{F8A74346-E8F3-4CE2-8F9E-D8CFCC8DA3A2}"/>
    <cellStyle name="Comma [0] 2 218" xfId="35049" hidden="1" xr:uid="{0E9823B1-9FB8-4947-9933-C345293776A0}"/>
    <cellStyle name="Comma [0] 2 218" xfId="35051" hidden="1" xr:uid="{C2FB109A-BAF1-4E9C-BB92-BD7C06D137B1}"/>
    <cellStyle name="Comma [0] 2 218" xfId="35052" hidden="1" xr:uid="{410D2239-7F24-4EC4-A47F-F099044247D7}"/>
    <cellStyle name="Comma [0] 2 218" xfId="35054" hidden="1" xr:uid="{C49BE928-AA7D-4DD5-AF43-BB546BDFF6BB}"/>
    <cellStyle name="Comma [0] 2 218" xfId="35055" hidden="1" xr:uid="{C3C4F796-407D-434D-9D52-9EE057886F23}"/>
    <cellStyle name="Comma [0] 2 218" xfId="35058" hidden="1" xr:uid="{D1EC5889-BE8B-4EB3-A3EC-1D09B74474C5}"/>
    <cellStyle name="Comma [0] 2 218" xfId="35059" hidden="1" xr:uid="{6F4E492E-2A3D-4D8F-8EB7-28A47FE45AD3}"/>
    <cellStyle name="Comma [0] 2 218" xfId="35061" hidden="1" xr:uid="{A6EF71C1-BD00-4AEF-ABE2-79104EBF3183}"/>
    <cellStyle name="Comma [0] 2 218" xfId="35063" hidden="1" xr:uid="{4D752EB6-134D-4596-897D-37915D5003F8}"/>
    <cellStyle name="Comma [0] 2 218" xfId="35064" hidden="1" xr:uid="{10299EAC-C263-40A4-AE9C-93AE6F7FCD46}"/>
    <cellStyle name="Comma [0] 2 218" xfId="35066" hidden="1" xr:uid="{E06C9AB3-B127-4205-813F-986D8E8AC921}"/>
    <cellStyle name="Comma [0] 2 218" xfId="35067" hidden="1" xr:uid="{9C153B3D-F130-4572-A2C3-C9F8322539BB}"/>
    <cellStyle name="Comma [0] 2 218" xfId="35071" hidden="1" xr:uid="{A575DE3B-1FEA-46C2-ACB7-07D165F52EBD}"/>
    <cellStyle name="Comma [0] 2 218" xfId="35072" hidden="1" xr:uid="{B46767E1-9543-4623-9F6F-364135FEB8E1}"/>
    <cellStyle name="Comma [0] 2 218" xfId="35074" hidden="1" xr:uid="{B2711F9B-D77E-4F3C-B90D-3BA05814F6FF}"/>
    <cellStyle name="Comma [0] 2 218" xfId="35077" hidden="1" xr:uid="{2DF4554C-89E7-4DEE-B39D-7C468DFD92DE}"/>
    <cellStyle name="Comma [0] 2 218" xfId="35078" hidden="1" xr:uid="{9A114E6F-77C1-4112-93D6-EC17F685B714}"/>
    <cellStyle name="Comma [0] 2 218" xfId="35079" hidden="1" xr:uid="{C76E073D-E3CA-484C-9DD4-7CC7C033CD41}"/>
    <cellStyle name="Comma [0] 2 218" xfId="35081" hidden="1" xr:uid="{DE03C6C9-B8D1-452C-ABB4-B8919BCE6511}"/>
    <cellStyle name="Comma [0] 2 218" xfId="35083" hidden="1" xr:uid="{A024B8F8-2215-48C5-96E6-402F995BA811}"/>
    <cellStyle name="Comma [0] 2 218" xfId="35085" hidden="1" xr:uid="{CCD0CF72-3185-4D27-A32D-6C54FFC7A0E8}"/>
    <cellStyle name="Comma [0] 2 218" xfId="35086" hidden="1" xr:uid="{60450791-AEED-4B37-9543-FBCDE3903E2E}"/>
    <cellStyle name="Comma [0] 2 218" xfId="35088" hidden="1" xr:uid="{5293B629-6031-480A-9CEE-8917230923A4}"/>
    <cellStyle name="Comma [0] 2 218" xfId="35089" hidden="1" xr:uid="{B3C6D647-2F3F-4226-9B32-C23AB340AFD6}"/>
    <cellStyle name="Comma [0] 2 218" xfId="35091" hidden="1" xr:uid="{A8BAD661-8A60-4544-8948-627402B66101}"/>
    <cellStyle name="Comma [0] 2 218" xfId="35093" hidden="1" xr:uid="{B330DB2A-584F-4211-99D8-859D5A96A19A}"/>
    <cellStyle name="Comma [0] 2 218" xfId="35095" hidden="1" xr:uid="{EDFC8625-6CEF-47A5-8605-BF72D0F7F014}"/>
    <cellStyle name="Comma [0] 2 218" xfId="35096" hidden="1" xr:uid="{28088CE6-F5FD-4A63-BCD3-ECEEDC005A9F}"/>
    <cellStyle name="Comma [0] 2 218" xfId="35098" hidden="1" xr:uid="{8228E953-8397-4C5B-9CD7-1FA50AB053E6}"/>
    <cellStyle name="Comma [0] 2 218" xfId="35099" hidden="1" xr:uid="{24E570F0-5E0D-40F4-BED9-61C9DF53ABB1}"/>
    <cellStyle name="Comma [0] 2 218" xfId="35102" hidden="1" xr:uid="{837D646E-3711-4849-9EDF-569006617AA6}"/>
    <cellStyle name="Comma [0] 2 218" xfId="35105" hidden="1" xr:uid="{8FA935D6-9E0B-4561-A484-8E7CB8C65DF3}"/>
    <cellStyle name="Comma [0] 2 218" xfId="35106" hidden="1" xr:uid="{0D808F9A-EA39-4170-A5F5-E63BE737A240}"/>
    <cellStyle name="Comma [0] 2 218" xfId="35107" hidden="1" xr:uid="{B726E212-3745-4678-AF51-7E3CC6858BC6}"/>
    <cellStyle name="Comma [0] 2 218" xfId="35109" hidden="1" xr:uid="{1BE013B6-1356-4CB7-9538-9E2CB68077A9}"/>
    <cellStyle name="Comma [0] 2 218" xfId="35110" hidden="1" xr:uid="{97E0F413-3BF2-4D08-919C-DEEE51857964}"/>
    <cellStyle name="Comma [0] 2 218" xfId="35111" hidden="1" xr:uid="{2B62CE7C-FFF7-4F4E-9C19-3BA3AA110DF7}"/>
    <cellStyle name="Comma [0] 2 218" xfId="35114" hidden="1" xr:uid="{C18CB51D-1405-426C-9372-706021149A5E}"/>
    <cellStyle name="Comma [0] 2 218" xfId="35115" hidden="1" xr:uid="{0D686D69-B628-4050-B967-DE492B801A97}"/>
    <cellStyle name="Comma [0] 2 218" xfId="35116" hidden="1" xr:uid="{9CD78AF5-D1A2-45E7-8385-9BD1DC330CFA}"/>
    <cellStyle name="Comma [0] 2 218" xfId="35118" hidden="1" xr:uid="{F72FD8EB-E5C5-4063-9727-B201F52BFFD9}"/>
    <cellStyle name="Comma [0] 2 218" xfId="35120" hidden="1" xr:uid="{ADBC7706-F7C8-48A5-A76C-9C7856B17893}"/>
    <cellStyle name="Comma [0] 2 218" xfId="35122" hidden="1" xr:uid="{0948D06F-F8F5-4175-9FA0-CEAD794F262A}"/>
    <cellStyle name="Comma [0] 2 218" xfId="35123" hidden="1" xr:uid="{CFFDDA38-DBAC-436A-8BD3-87D077EF2343}"/>
    <cellStyle name="Comma [0] 2 218" xfId="35124" hidden="1" xr:uid="{3530A83C-1487-41A0-B236-0CFBC5CF14FC}"/>
    <cellStyle name="Comma [0] 2 218" xfId="35125" hidden="1" xr:uid="{1907E5F6-810F-4D4A-AC67-F8C1400E12F5}"/>
    <cellStyle name="Comma [0] 2 218" xfId="35128" hidden="1" xr:uid="{97E7388C-154B-4E1E-A039-FDA045805EE6}"/>
    <cellStyle name="Comma [0] 2 218" xfId="35129" hidden="1" xr:uid="{99C3C093-D7CF-4F11-AF5F-D611693E3533}"/>
    <cellStyle name="Comma [0] 2 218" xfId="35130" hidden="1" xr:uid="{7616B24F-6CBD-439C-BA7E-0877C07E9810}"/>
    <cellStyle name="Comma [0] 2 218" xfId="35132" hidden="1" xr:uid="{D0E59990-DF57-4BFD-9D59-5557CE0A2825}"/>
    <cellStyle name="Comma [0] 2 218" xfId="35133" hidden="1" xr:uid="{D987EC75-AA43-47E3-99FE-1592699AE303}"/>
    <cellStyle name="Comma [0] 2 218" xfId="35134" hidden="1" xr:uid="{660EB3BC-F9E7-4CCE-9349-85950F37C550}"/>
    <cellStyle name="Comma [0] 2 218" xfId="35136" hidden="1" xr:uid="{CF9C8CD1-5EA5-4045-BA08-750E3E1A64CD}"/>
    <cellStyle name="Comma [0] 2 218" xfId="35139" hidden="1" xr:uid="{85C61091-B3C6-44BD-A56A-50ED52B002A5}"/>
    <cellStyle name="Comma [0] 2 218" xfId="35140" hidden="1" xr:uid="{D5EE6BB5-3625-4A3D-A9D7-202D904DB978}"/>
    <cellStyle name="Comma [0] 2 218" xfId="35141" hidden="1" xr:uid="{0B51EC4A-A5E6-454D-91E6-F45F8A242F27}"/>
    <cellStyle name="Comma [0] 2 218" xfId="35143" hidden="1" xr:uid="{5619CA26-6BED-4531-9B01-34FA0B60E475}"/>
    <cellStyle name="Comma [0] 2 218" xfId="35144" hidden="1" xr:uid="{FC6BAEFF-3592-4A7C-9E98-7147B2225A83}"/>
    <cellStyle name="Comma [0] 2 218" xfId="35145" hidden="1" xr:uid="{97E305A6-0921-4239-8E09-E824A4A39B24}"/>
    <cellStyle name="Comma [0] 2 218" xfId="35148" hidden="1" xr:uid="{99CCBB5A-FDF1-45E5-AB17-4EEABC89627A}"/>
    <cellStyle name="Comma [0] 2 218" xfId="35149" hidden="1" xr:uid="{37AA45D8-FC67-41CE-B64F-5E798F6A0770}"/>
    <cellStyle name="Comma [0] 2 218" xfId="35150" hidden="1" xr:uid="{2969A053-6B24-4CC8-8144-C01CD6298D46}"/>
    <cellStyle name="Comma [0] 2 218" xfId="35152" hidden="1" xr:uid="{004CF5A4-2E14-4775-9563-AD950191DD2D}"/>
    <cellStyle name="Comma [0] 2 218" xfId="35154" hidden="1" xr:uid="{6EB8A33B-F84C-4E8D-9430-77C35E0C0B49}"/>
    <cellStyle name="Comma [0] 2 218" xfId="35157" hidden="1" xr:uid="{B41664B3-6B39-4726-A367-D77A716850CE}"/>
    <cellStyle name="Comma [0] 2 218" xfId="35158" hidden="1" xr:uid="{AFA556BC-3DCD-40F3-98DD-5050FDBD132D}"/>
    <cellStyle name="Comma [0] 2 218" xfId="35159" hidden="1" xr:uid="{C95E5926-59A0-4E3A-A904-F0CDBAD38C40}"/>
    <cellStyle name="Comma [0] 2 218" xfId="35160" hidden="1" xr:uid="{5061ED4E-6A73-42F0-8A94-E7B13BB5B16D}"/>
    <cellStyle name="Comma [0] 2 218" xfId="35164" hidden="1" xr:uid="{CCA5119F-7BF7-4F12-862F-FD3D67D86B2A}"/>
    <cellStyle name="Comma [0] 2 218" xfId="35165" hidden="1" xr:uid="{6FD0AB02-25CF-40D4-B19F-ACD6634891EA}"/>
    <cellStyle name="Comma [0] 2 218" xfId="35166" hidden="1" xr:uid="{491F8057-6E80-4580-BF31-518D5684C735}"/>
    <cellStyle name="Comma [0] 2 218" xfId="35167" hidden="1" xr:uid="{B11C6F1A-582F-4BCD-998F-E270397F1BB3}"/>
    <cellStyle name="Comma [0] 2 218" xfId="35169" hidden="1" xr:uid="{10ABEE37-5D03-4558-A5F0-3C9EAE55085C}"/>
    <cellStyle name="Comma [0] 2 218" xfId="35172" hidden="1" xr:uid="{EFAD8380-350E-4F23-A8BC-68EEB56FF6CA}"/>
    <cellStyle name="Comma [0] 2 218" xfId="35173" hidden="1" xr:uid="{70F57705-91D3-4C8A-B346-69A1366A344C}"/>
    <cellStyle name="Comma [0] 2 218" xfId="35174" hidden="1" xr:uid="{CB9871B8-C725-4B12-A44E-E43D64B12DC4}"/>
    <cellStyle name="Comma [0] 2 218" xfId="35177" hidden="1" xr:uid="{D6897EEC-22E3-4143-A735-86EC634591F6}"/>
    <cellStyle name="Comma [0] 2 218" xfId="35178" hidden="1" xr:uid="{6544C299-1F38-49D7-A8A8-FA4C33B915B7}"/>
    <cellStyle name="Comma [0] 2 218" xfId="35179" hidden="1" xr:uid="{13651207-0298-4C01-9309-A5A256F66DFA}"/>
    <cellStyle name="Comma [0] 2 218" xfId="35181" hidden="1" xr:uid="{35DA1A39-51CD-4F13-A9BC-3EC4289CFBCF}"/>
    <cellStyle name="Comma [0] 2 218" xfId="35183" hidden="1" xr:uid="{1650EF83-4ED3-4CD1-A37A-0A24FB834F0E}"/>
    <cellStyle name="Comma [0] 2 218" xfId="35185" hidden="1" xr:uid="{35C00BF3-C3C1-400C-A859-DB4A2B3B64EA}"/>
    <cellStyle name="Comma [0] 2 218" xfId="35186" hidden="1" xr:uid="{3C27116E-8E70-4E1B-84FD-087E776B4A83}"/>
    <cellStyle name="Comma [0] 2 218" xfId="35190" hidden="1" xr:uid="{BCFCAF29-ABCA-4BC8-9120-0B7B404B3469}"/>
    <cellStyle name="Comma [0] 2 218" xfId="35191" hidden="1" xr:uid="{7051BF18-397B-44A4-9EA2-2C66A94DBE21}"/>
    <cellStyle name="Comma [0] 2 218" xfId="35192" hidden="1" xr:uid="{71150555-29A1-43AA-BCCE-329DEBECA62B}"/>
    <cellStyle name="Comma [0] 2 218" xfId="35193" hidden="1" xr:uid="{1063C017-8C29-4B7A-B490-14FE0B656B3F}"/>
    <cellStyle name="Comma [0] 2 218" xfId="35194" hidden="1" xr:uid="{04042A1E-A50E-4317-B362-5CD926BC914E}"/>
    <cellStyle name="Comma [0] 2 218" xfId="35197" hidden="1" xr:uid="{2E153511-AA16-49CA-ABFD-E3B3A57B4ED5}"/>
    <cellStyle name="Comma [0] 2 218" xfId="35198" hidden="1" xr:uid="{A9B8F68B-FF27-4E35-A0D1-466C4DED9800}"/>
    <cellStyle name="Comma [0] 2 218" xfId="35199" hidden="1" xr:uid="{A9DA8F93-7715-4263-AEF1-3684FF7E91F4}"/>
    <cellStyle name="Comma [0] 2 218" xfId="35201" hidden="1" xr:uid="{7E2A0C7A-BA28-4A2F-A9B5-C3CB8B94829C}"/>
    <cellStyle name="Comma [0] 2 218" xfId="35203" hidden="1" xr:uid="{9369E1A1-9420-43C1-8B5E-30C114DD6C38}"/>
    <cellStyle name="Comma [0] 2 218" xfId="35205" hidden="1" xr:uid="{3AF4AB00-C055-4E69-ABCE-971493E44883}"/>
    <cellStyle name="Comma [0] 2 218" xfId="35206" hidden="1" xr:uid="{1EBF4D16-6039-4736-9E29-F15793497D61}"/>
    <cellStyle name="Comma [0] 2 218" xfId="35207" hidden="1" xr:uid="{BACF2FE1-FB99-4343-8A93-071223CEFC37}"/>
    <cellStyle name="Comma [0] 2 218" xfId="35209" hidden="1" xr:uid="{07C1B771-F4E7-4D0E-8491-F5BCC9CEA782}"/>
    <cellStyle name="Comma [0] 2 218" xfId="35212" hidden="1" xr:uid="{36A2F0BA-A91B-4716-8BC3-02FAD09EE85F}"/>
    <cellStyle name="Comma [0] 2 218" xfId="35213" hidden="1" xr:uid="{FABD6B6A-9375-430B-BF3C-86993AE142EA}"/>
    <cellStyle name="Comma [0] 2 218" xfId="35214" hidden="1" xr:uid="{13600F17-EEAA-4C18-B9CB-343BDC6891EC}"/>
    <cellStyle name="Comma [0] 2 218" xfId="35216" hidden="1" xr:uid="{7588B5C1-7320-42B5-9E31-7E31F551E13F}"/>
    <cellStyle name="Comma [0] 2 218" xfId="35217" hidden="1" xr:uid="{5DCD0BF0-EA59-4285-918C-40C9438E31C1}"/>
    <cellStyle name="Comma [0] 2 218" xfId="35218" hidden="1" xr:uid="{5DCCFD8B-6C13-40F6-81A5-A676CBCE0DD8}"/>
    <cellStyle name="Comma [0] 2 218" xfId="35220" hidden="1" xr:uid="{C106036D-44BB-4882-9790-217B98E813D5}"/>
    <cellStyle name="Comma [0] 2 218" xfId="35222" hidden="1" xr:uid="{D6BE6DD5-4E63-4BF3-B537-F0F7ED29A31F}"/>
    <cellStyle name="Comma [0] 2 218" xfId="35224" hidden="1" xr:uid="{44786BCD-1717-43E4-864C-90A9441C4F2D}"/>
    <cellStyle name="Comma [0] 2 218" xfId="35225" hidden="1" xr:uid="{DD0B918E-9CD4-437B-83BA-12A9C95EDA06}"/>
    <cellStyle name="Comma [0] 2 218" xfId="35226" hidden="1" xr:uid="{4A9F5DBB-55B5-480D-BE2B-0D11DD493528}"/>
    <cellStyle name="Comma [0] 2 218" xfId="35228" hidden="1" xr:uid="{798910F2-CF93-478D-B16C-6BB34E1858CA}"/>
    <cellStyle name="Comma [0] 2 218" xfId="35231" hidden="1" xr:uid="{1481B22C-86ED-4C69-9256-60E60D618645}"/>
    <cellStyle name="Comma [0] 2 218" xfId="35232" hidden="1" xr:uid="{9A94B120-1856-49E1-AE4E-11C9F590F739}"/>
    <cellStyle name="Comma [0] 2 218" xfId="35233" hidden="1" xr:uid="{3778EDBB-2DDB-4348-82DC-99CA662BDEC0}"/>
    <cellStyle name="Comma [0] 2 218" xfId="35235" hidden="1" xr:uid="{9D4D73BC-C597-4FE6-9F8E-5283A5EA3B69}"/>
    <cellStyle name="Comma [0] 2 218" xfId="35237" hidden="1" xr:uid="{F94A1B14-DC93-41C5-9ED8-57D13E4E4317}"/>
    <cellStyle name="Comma [0] 2 218" xfId="35239" hidden="1" xr:uid="{8C38F180-D967-4D8B-B882-6D5A1B9D5FE4}"/>
    <cellStyle name="Comma [0] 2 218" xfId="35240" hidden="1" xr:uid="{0C7C5A4F-9FD3-4E20-B813-57541E463A46}"/>
    <cellStyle name="Comma [0] 2 218" xfId="35242" hidden="1" xr:uid="{329F1F97-ABB4-4627-9779-AE6C9E9F2483}"/>
    <cellStyle name="Comma [0] 2 218" xfId="35243" hidden="1" xr:uid="{FFF6BF45-7FA3-4A9E-A97D-8DE6AED40AD8}"/>
    <cellStyle name="Comma [0] 2 218" xfId="35246" hidden="1" xr:uid="{08F743CD-BE06-4BE5-8889-E1615F536554}"/>
    <cellStyle name="Comma [0] 2 218" xfId="35247" hidden="1" xr:uid="{4EC6A468-EF5B-4DA2-903C-FA3AC9264478}"/>
    <cellStyle name="Comma [0] 2 218" xfId="35248" hidden="1" xr:uid="{1E1CF160-FEA1-4BB1-9626-1AA6206F5CE3}"/>
    <cellStyle name="Comma [0] 2 218" xfId="35250" hidden="1" xr:uid="{8E189212-783E-4926-AEFF-A68E530E77BE}"/>
    <cellStyle name="Comma [0] 2 218" xfId="35252" hidden="1" xr:uid="{20F474C7-33FB-4F61-9AD1-B48B1FD2DE01}"/>
    <cellStyle name="Comma [0] 2 218" xfId="35253" hidden="1" xr:uid="{BC920544-FD57-4036-9C05-73501B870B88}"/>
    <cellStyle name="Comma [0] 2 218" xfId="35256" hidden="1" xr:uid="{988666E8-820B-462B-B354-34B09DB66442}"/>
    <cellStyle name="Comma [0] 2 218" xfId="35259" hidden="1" xr:uid="{B0E2A426-F18A-491F-82E9-235FE2B39D4D}"/>
    <cellStyle name="Comma [0] 2 218" xfId="35260" hidden="1" xr:uid="{9C82CDE4-FDC2-4120-AD4E-51CE856E4F6C}"/>
    <cellStyle name="Comma [0] 2 218" xfId="35261" hidden="1" xr:uid="{5B84325C-7B39-41A6-A0D5-527D8BF7BA39}"/>
    <cellStyle name="Comma [0] 2 218" xfId="35263" hidden="1" xr:uid="{81D07631-BD54-4FE5-973F-F044F0EE6903}"/>
    <cellStyle name="Comma [0] 2 218" xfId="35264" hidden="1" xr:uid="{3F80E5C9-8CC7-4DC5-9904-448EE92BA4EC}"/>
    <cellStyle name="Comma [0] 2 218" xfId="35265" hidden="1" xr:uid="{D75BED23-8F1D-4C8E-B3DB-60C0685EFF99}"/>
    <cellStyle name="Comma [0] 2 218" xfId="35268" hidden="1" xr:uid="{A89A84CE-6D6F-419B-85CE-E952948E9AAA}"/>
    <cellStyle name="Comma [0] 2 218" xfId="35269" hidden="1" xr:uid="{5B7480F5-291E-4343-9DD1-A9B28B216B69}"/>
    <cellStyle name="Comma [0] 2 218" xfId="35270" hidden="1" xr:uid="{494ECED7-35DA-43AD-A3A4-9636EF780794}"/>
    <cellStyle name="Comma [0] 2 218" xfId="35272" hidden="1" xr:uid="{74D254A6-354F-40AD-B0B0-51941A4273A7}"/>
    <cellStyle name="Comma [0] 2 218" xfId="35274" hidden="1" xr:uid="{12C256F6-049A-4E4C-A388-5CBC0DEC2F3F}"/>
    <cellStyle name="Comma [0] 2 218" xfId="35276" hidden="1" xr:uid="{93057BC3-3F8C-4D40-A766-77744239BBDB}"/>
    <cellStyle name="Comma [0] 2 218" xfId="35277" hidden="1" xr:uid="{85B35512-5F64-46B8-BB9A-226DDAF0FCBF}"/>
    <cellStyle name="Comma [0] 2 218" xfId="35278" hidden="1" xr:uid="{D7FA1126-182E-4675-876C-48A2705A8120}"/>
    <cellStyle name="Comma [0] 2 218" xfId="35279" hidden="1" xr:uid="{AAD94219-8A86-4C98-B627-D596C583A9B9}"/>
    <cellStyle name="Comma [0] 2 218" xfId="35282" hidden="1" xr:uid="{45FB9B66-F341-44E2-82E9-154BE1D5CC23}"/>
    <cellStyle name="Comma [0] 2 218" xfId="35283" hidden="1" xr:uid="{5B57BEA3-1891-4D4B-91DA-EE7F77CB1BB7}"/>
    <cellStyle name="Comma [0] 2 218" xfId="35284" hidden="1" xr:uid="{0C74BCA1-53F1-43E9-BBD9-5C087E61028F}"/>
    <cellStyle name="Comma [0] 2 218" xfId="35286" hidden="1" xr:uid="{48512C9B-855C-48AB-9E78-0F66EB216841}"/>
    <cellStyle name="Comma [0] 2 218" xfId="35287" hidden="1" xr:uid="{96925832-415C-474E-85A1-077930D970D4}"/>
    <cellStyle name="Comma [0] 2 218" xfId="35288" hidden="1" xr:uid="{0BAF54D8-6B39-44F1-9F0B-1DE7844755A4}"/>
    <cellStyle name="Comma [0] 2 218" xfId="35289" hidden="1" xr:uid="{D1E15CE3-7033-4DAE-B715-4639A4156C36}"/>
    <cellStyle name="Comma [0] 2 218" xfId="35290" hidden="1" xr:uid="{83510C91-F6E3-4CBB-9EC5-307D3635A23D}"/>
    <cellStyle name="Comma [0] 2 218" xfId="35292" hidden="1" xr:uid="{73C331BC-0EE9-4973-B792-8774A0E8A40B}"/>
    <cellStyle name="Comma [0] 2 218" xfId="35295" hidden="1" xr:uid="{4C1016A5-8575-4C3A-8D24-C6D58CA74C09}"/>
    <cellStyle name="Comma [0] 2 218" xfId="35296" hidden="1" xr:uid="{CEA118FF-B3FB-4BBC-90C7-5E4AD14E19A8}"/>
    <cellStyle name="Comma [0] 2 218" xfId="35297" hidden="1" xr:uid="{21E74944-FBD6-4E4A-90B9-28E4F4C69B39}"/>
    <cellStyle name="Comma [0] 2 218" xfId="35299" hidden="1" xr:uid="{5F9F1166-59C9-40AC-8409-B63C233BDC37}"/>
    <cellStyle name="Comma [0] 2 218" xfId="35300" hidden="1" xr:uid="{23AF1B7C-CE16-408D-9248-687F1C49B7AF}"/>
    <cellStyle name="Comma [0] 2 218" xfId="35301" hidden="1" xr:uid="{32E83BD5-2F4F-4A7E-8B96-35FF6539D1E2}"/>
    <cellStyle name="Comma [0] 2 218" xfId="35304" hidden="1" xr:uid="{71607337-BF7F-48C5-A880-D93DDD364E7B}"/>
    <cellStyle name="Comma [0] 2 218" xfId="35305" hidden="1" xr:uid="{F058CCED-97A5-466C-8241-2341613B924F}"/>
    <cellStyle name="Comma [0] 2 218" xfId="35306" hidden="1" xr:uid="{B76697B6-A2B5-4E80-9FB2-8A5EDEA772FE}"/>
    <cellStyle name="Comma [0] 2 218" xfId="35308" hidden="1" xr:uid="{ED5AA670-EF9D-4581-8D53-679C6B5A7876}"/>
    <cellStyle name="Comma [0] 2 218" xfId="35310" hidden="1" xr:uid="{ED7A734B-21FB-4D52-A9E6-611C556A6826}"/>
    <cellStyle name="Comma [0] 2 218" xfId="35312" hidden="1" xr:uid="{32FB0271-79A3-460B-A1E8-8BEC0F4544F2}"/>
    <cellStyle name="Comma [0] 2 218" xfId="35314" hidden="1" xr:uid="{376D7DB7-3803-4891-AC6D-96415C3CDB3B}"/>
    <cellStyle name="Comma [0] 2 218" xfId="35315" hidden="1" xr:uid="{AB5EA43F-86CB-4F6E-BB88-1A4D74477673}"/>
    <cellStyle name="Comma [0] 2 218" xfId="35317" hidden="1" xr:uid="{93BC8F1E-3247-4370-9AC7-AB5767008490}"/>
    <cellStyle name="Comma [0] 2 218" xfId="35319" hidden="1" xr:uid="{1E1313A9-742D-4E40-A395-DAE587311113}"/>
    <cellStyle name="Comma [0] 2 218" xfId="35321" hidden="1" xr:uid="{369C77F8-ADD2-4D79-AC64-C04D9BF75697}"/>
    <cellStyle name="Comma [0] 2 218" xfId="35322" hidden="1" xr:uid="{AE6FC560-FFA6-4C71-A714-3DA15C79965A}"/>
    <cellStyle name="Comma [0] 2 218" xfId="35323" hidden="1" xr:uid="{1B676749-EF1F-4073-BB0F-DE03D2579ABE}"/>
    <cellStyle name="Comma [0] 2 218" xfId="35325" hidden="1" xr:uid="{3AE57AE6-3F74-4F0B-8C16-DC0A52CA0DB4}"/>
    <cellStyle name="Comma [0] 2 218" xfId="35327" hidden="1" xr:uid="{EA7750E2-0493-4301-8B43-44B615644A72}"/>
    <cellStyle name="Comma [0] 2 218" xfId="35329" hidden="1" xr:uid="{04BC3B6E-5085-431D-A795-A9C00EC61B09}"/>
    <cellStyle name="Comma [0] 2 218" xfId="35330" hidden="1" xr:uid="{9DA0F70A-40FD-48A3-A1F5-EBAE878E1AE3}"/>
    <cellStyle name="Comma [0] 2 218" xfId="35332" hidden="1" xr:uid="{50AD42D5-37AD-41FC-95FD-4B6A636ABE1A}"/>
    <cellStyle name="Comma [0] 2 218" xfId="35334" hidden="1" xr:uid="{7F7A7853-3CA1-4473-AC7E-56B122FE287E}"/>
    <cellStyle name="Comma [0] 2 218" xfId="35336" hidden="1" xr:uid="{A9199DBD-8728-48EB-BE10-95BDF31748B0}"/>
    <cellStyle name="Comma [0] 2 218" xfId="35337" hidden="1" xr:uid="{80B6F16B-6F1F-4358-AC34-E574CFE17B7B}"/>
    <cellStyle name="Comma [0] 2 218" xfId="35339" hidden="1" xr:uid="{6931A06D-5DCF-4685-BB0F-D7C0E77CE796}"/>
    <cellStyle name="Comma [0] 2 218" xfId="35341" hidden="1" xr:uid="{0B80E5DE-13AC-4DDC-8FAC-AE564FD4E050}"/>
    <cellStyle name="Comma [0] 2 218" xfId="35343" hidden="1" xr:uid="{2C9E5049-83AB-481D-9362-6495BB136A97}"/>
    <cellStyle name="Comma [0] 2 218" xfId="35345" hidden="1" xr:uid="{91A4CE64-D3D3-4FBB-8F26-23AD5CB62B4D}"/>
    <cellStyle name="Comma [0] 2 218" xfId="35347" hidden="1" xr:uid="{ED30D82E-BD7D-4803-9267-397D2F600B09}"/>
    <cellStyle name="Comma [0] 2 218" xfId="35348" hidden="1" xr:uid="{28220861-39A1-44F3-A8A3-F6B41192ADB3}"/>
    <cellStyle name="Comma [0] 2 218" xfId="35349" hidden="1" xr:uid="{BB2E553A-1CE7-4F51-B951-D75482336447}"/>
    <cellStyle name="Comma [0] 2 218" xfId="35350" hidden="1" xr:uid="{9FE7978B-2F6E-4579-91DD-0DA1670BDB3B}"/>
    <cellStyle name="Comma [0] 2 218" xfId="35352" hidden="1" xr:uid="{02755AF8-FD1F-4EDA-8FEC-9D5CD86C5BD4}"/>
    <cellStyle name="Comma [0] 2 218" xfId="35354" hidden="1" xr:uid="{37AA6F62-F23B-4C73-B86F-B2FAF93307B0}"/>
    <cellStyle name="Comma [0] 2 218" xfId="35356" hidden="1" xr:uid="{00BD799B-973D-4FB0-97D8-3C99E3EE5811}"/>
    <cellStyle name="Comma [0] 2 218" xfId="35357" hidden="1" xr:uid="{C68A1D6F-BE10-444D-AFF5-E2ED4AB106A2}"/>
    <cellStyle name="Comma [0] 2 218" xfId="35359" hidden="1" xr:uid="{4B59A22F-8737-43D2-BB23-71757850C606}"/>
    <cellStyle name="Comma [0] 2 218" xfId="35360" hidden="1" xr:uid="{D4152037-680B-400B-86E9-49186FDC543A}"/>
    <cellStyle name="Comma [0] 2 218" xfId="35362" hidden="1" xr:uid="{F6B42B84-21AC-4112-B5AD-208B0CB5B2E3}"/>
    <cellStyle name="Comma [0] 2 218" xfId="35364" hidden="1" xr:uid="{FD01A6DC-F6AD-478F-8007-AF504E6956D4}"/>
    <cellStyle name="Comma [0] 2 218" xfId="35365" hidden="1" xr:uid="{4DF20134-09F1-4EE3-902A-1070BDBDF448}"/>
    <cellStyle name="Comma [0] 2 218" xfId="35367" hidden="1" xr:uid="{B8D21F4C-A53E-4394-9792-E741AF994493}"/>
    <cellStyle name="Comma [0] 2 218" xfId="35369" hidden="1" xr:uid="{B0B26EFE-BF51-46C4-B332-B3898BC8218C}"/>
    <cellStyle name="Comma [0] 2 218" xfId="35371" hidden="1" xr:uid="{B9E482D7-0B3E-44D0-BBAA-D3C45A5211DF}"/>
    <cellStyle name="Comma [0] 2 218" xfId="35373" hidden="1" xr:uid="{832D2C42-1F70-4E52-8362-88D122BBDA0A}"/>
    <cellStyle name="Comma [0] 2 218" xfId="35375" hidden="1" xr:uid="{F92E296D-81C7-4D29-A98F-3C6E73C1A609}"/>
    <cellStyle name="Comma [0] 2 218" xfId="35376" hidden="1" xr:uid="{F557B2FC-2999-458A-96DC-6833C6D1883B}"/>
    <cellStyle name="Comma [0] 2 218" xfId="35377" hidden="1" xr:uid="{8B8F0C28-4401-467B-BC4C-ACE1C0FD0783}"/>
    <cellStyle name="Comma [0] 2 218" xfId="35378" hidden="1" xr:uid="{6FC0D5E4-8096-483F-A658-DA718D97A95F}"/>
    <cellStyle name="Comma [0] 2 218" xfId="35380" hidden="1" xr:uid="{9D38BD01-C364-4787-B3CB-DC61C5F9E5D5}"/>
    <cellStyle name="Comma [0] 2 218" xfId="35384" hidden="1" xr:uid="{31023A03-009E-4AD2-B1CF-F885391F91AB}"/>
    <cellStyle name="Comma [0] 2 218" xfId="35385" hidden="1" xr:uid="{B4424E8A-C6D5-430A-9303-F462E5C399E9}"/>
    <cellStyle name="Comma [0] 2 218" xfId="35386" hidden="1" xr:uid="{FAE74505-5A77-4F58-B88A-E67D3C829871}"/>
    <cellStyle name="Comma [0] 2 218" xfId="35387" hidden="1" xr:uid="{74B912E1-3065-4E0B-9DA2-3D45E69C49D3}"/>
    <cellStyle name="Comma [0] 2 218" xfId="35388" hidden="1" xr:uid="{5E2BAD9D-9C9B-42C3-884F-6CBF29991EAD}"/>
    <cellStyle name="Comma [0] 2 218" xfId="35390" hidden="1" xr:uid="{464ECB1B-DCA4-4373-BF3A-0A6A2E8CD5A2}"/>
    <cellStyle name="Comma [0] 2 218" xfId="35393" hidden="1" xr:uid="{3A39BBF7-6928-47FB-AFAF-5772F661B9AC}"/>
    <cellStyle name="Comma [0] 2 218" xfId="35394" hidden="1" xr:uid="{B8B6F9B8-1EB9-47B1-BC61-7FD524F59798}"/>
    <cellStyle name="Comma [0] 2 218" xfId="35395" hidden="1" xr:uid="{D9923FB2-6C6C-4717-8E17-18D9A249C80F}"/>
    <cellStyle name="Comma [0] 2 218" xfId="35398" hidden="1" xr:uid="{C2BAA25F-CAB3-4F8A-8E51-C531AE26E474}"/>
    <cellStyle name="Comma [0] 2 218" xfId="35400" hidden="1" xr:uid="{BE1F842A-9131-4FCC-8FCA-A867FD0B815F}"/>
    <cellStyle name="Comma [0] 2 218" xfId="35401" hidden="1" xr:uid="{0FF3BF56-61EE-4B79-AE72-AD58DAD6DF6C}"/>
    <cellStyle name="Comma [0] 2 218" xfId="35402" hidden="1" xr:uid="{5EEBAE0E-E198-4E03-BE8E-E8BC6D207B22}"/>
    <cellStyle name="Comma [0] 2 218" xfId="35403" hidden="1" xr:uid="{6D6F2934-BD11-4BDD-8EEF-79E77CC47B5E}"/>
    <cellStyle name="Comma [0] 2 218" xfId="35406" hidden="1" xr:uid="{FB5A2D83-692E-4A50-9B74-9C67F6E53C93}"/>
    <cellStyle name="Comma [0] 2 218" xfId="35408" hidden="1" xr:uid="{6CBEA7A8-B34C-4D9D-A03F-73838D46770D}"/>
    <cellStyle name="Comma [0] 2 218" xfId="35412" hidden="1" xr:uid="{D1998A42-BDC2-492F-8AE4-6A26ACF9C56A}"/>
    <cellStyle name="Comma [0] 2 218" xfId="35413" hidden="1" xr:uid="{39D78C6B-FD7A-4DF5-AB0F-0C3D6EF3C1F6}"/>
    <cellStyle name="Comma [0] 2 218" xfId="35414" hidden="1" xr:uid="{E7A06F91-7325-42D5-BAED-59F62A0D3537}"/>
    <cellStyle name="Comma [0] 2 218" xfId="35415" hidden="1" xr:uid="{EA8803B0-C9B8-4C24-8BC0-04AE084B157F}"/>
    <cellStyle name="Comma [0] 2 218" xfId="35416" hidden="1" xr:uid="{16090DC6-988F-4525-976B-2ED0A4B7D5FA}"/>
    <cellStyle name="Comma [0] 2 218" xfId="35417" hidden="1" xr:uid="{9AFC866A-D031-49DE-87B7-5D5F6B566577}"/>
    <cellStyle name="Comma [0] 2 218" xfId="35421" hidden="1" xr:uid="{C5C9A86D-A8CD-4F85-A748-25B5B0BA0015}"/>
    <cellStyle name="Comma [0] 2 218" xfId="35422" hidden="1" xr:uid="{3FE0D6E7-8007-4F59-B6FA-ADA6D031E53A}"/>
    <cellStyle name="Comma [0] 2 218" xfId="35423" hidden="1" xr:uid="{EF4833CD-1946-4A90-830B-A3A41DCB8740}"/>
    <cellStyle name="Comma [0] 2 218" xfId="35424" hidden="1" xr:uid="{22AA5D9C-AAC9-4B68-A5BC-531AF2488AFD}"/>
    <cellStyle name="Comma [0] 2 218" xfId="35425" hidden="1" xr:uid="{66AC4582-F958-4B7E-BAE8-A318DA7A3D8B}"/>
    <cellStyle name="Comma [0] 2 218" xfId="35427" hidden="1" xr:uid="{6D254DD9-0B90-4851-8521-B8521A8A1D3A}"/>
    <cellStyle name="Comma [0] 2 218" xfId="35430" hidden="1" xr:uid="{3F616B2C-464E-481D-AEF8-9DCF83808880}"/>
    <cellStyle name="Comma [0] 2 218" xfId="35431" hidden="1" xr:uid="{E7116FBB-728B-4752-833C-8A09AB6D45A5}"/>
    <cellStyle name="Comma [0] 2 218" xfId="35432" hidden="1" xr:uid="{AD0B7C5A-A148-4170-9883-088CDC8AA6BD}"/>
    <cellStyle name="Comma [0] 2 218" xfId="35434" hidden="1" xr:uid="{711B968E-D09A-4864-A833-8F8C731A40A3}"/>
    <cellStyle name="Comma [0] 2 218" xfId="35436" hidden="1" xr:uid="{A6BC4B9A-FFD4-418B-B758-916C9CE9799E}"/>
    <cellStyle name="Comma [0] 2 218" xfId="35437" hidden="1" xr:uid="{D1E4931B-1B22-490D-8B0C-4F9D0E264B56}"/>
    <cellStyle name="Comma [0] 2 218" xfId="35438" hidden="1" xr:uid="{1EE9DD43-8B69-4847-AEB9-DFF795D029E6}"/>
    <cellStyle name="Comma [0] 2 218" xfId="35439" hidden="1" xr:uid="{84A9D53A-760D-4986-B54D-ECB5A924BD7F}"/>
    <cellStyle name="Comma [0] 2 218" xfId="35441" hidden="1" xr:uid="{E83932EF-84ED-4923-97A2-B31EA0B9BF9C}"/>
    <cellStyle name="Comma [0] 2 218" xfId="35442" hidden="1" xr:uid="{27BD42FA-8A79-4685-961B-099B85647AAE}"/>
    <cellStyle name="Comma [0] 2 218" xfId="35443" hidden="1" xr:uid="{51857A7D-9BD6-486E-9B6D-5F60A857CC76}"/>
    <cellStyle name="Comma [0] 2 218" xfId="35444" hidden="1" xr:uid="{79892039-F3C3-4C16-8653-E13F7588CF31}"/>
    <cellStyle name="Comma [0] 2 218" xfId="35447" hidden="1" xr:uid="{B5877907-E39B-499C-B5CB-918CAD90AABB}"/>
    <cellStyle name="Comma [0] 2 218" xfId="35449" hidden="1" xr:uid="{A7A17FB8-029E-42C2-B403-B3AAECEEE5E9}"/>
    <cellStyle name="Comma [0] 2 218" xfId="35450" hidden="1" xr:uid="{FF7D2BE9-0877-4925-8860-2CBFF824F16C}"/>
    <cellStyle name="Comma [0] 2 218" xfId="35451" hidden="1" xr:uid="{DFF67AFC-62F4-40F7-9CFD-D283DE55E5DE}"/>
    <cellStyle name="Comma [0] 2 218" xfId="35452" hidden="1" xr:uid="{5223FEC5-6B7A-4AFE-9463-3B60A18940FA}"/>
    <cellStyle name="Comma [0] 2 218" xfId="35454" hidden="1" xr:uid="{501E6E85-F2D0-4B3A-B766-D0A6C65B5BEF}"/>
    <cellStyle name="Comma [0] 2 218" xfId="35456" hidden="1" xr:uid="{62DD9655-0AAF-47D9-ADE9-E8BFFEDFF6DC}"/>
    <cellStyle name="Comma [0] 2 218" xfId="35458" hidden="1" xr:uid="{29540C5E-C7FD-4C5A-8C01-9CF85F1B72F3}"/>
    <cellStyle name="Comma [0] 2 218" xfId="35459" hidden="1" xr:uid="{CF6EFCF2-EDB7-4168-A60D-538C87B6AD7B}"/>
    <cellStyle name="Comma [0] 2 218" xfId="35460" hidden="1" xr:uid="{C371C7D1-EE83-471D-8869-564F209D8A33}"/>
    <cellStyle name="Comma [0] 2 218" xfId="35461" hidden="1" xr:uid="{6D06A28F-1B21-4BB6-B440-67E91800F355}"/>
    <cellStyle name="Comma [0] 2 218" xfId="35464" hidden="1" xr:uid="{1B25B57D-A190-400E-B6FB-DD6ED7F40CE8}"/>
    <cellStyle name="Comma [0] 2 218" xfId="35466" hidden="1" xr:uid="{9EDDACB7-C1B7-49A9-B302-7DE8D389019C}"/>
    <cellStyle name="Comma [0] 2 218" xfId="35467" hidden="1" xr:uid="{858B4282-5471-407C-80BC-BF01592356E8}"/>
    <cellStyle name="Comma [0] 2 218" xfId="35469" hidden="1" xr:uid="{3FA6CD61-D875-40E9-9829-77E6B85E8AC1}"/>
    <cellStyle name="Comma [0] 2 218" xfId="35472" hidden="1" xr:uid="{E9E112D9-3EB1-46C7-8083-05DF49319A5B}"/>
    <cellStyle name="Comma [0] 2 218" xfId="35473" hidden="1" xr:uid="{CAB256A3-93E1-4E15-9A4B-3E74C04FE92A}"/>
    <cellStyle name="Comma [0] 2 218" xfId="35474" hidden="1" xr:uid="{321110EE-5AD8-4D18-8DA7-8D9155F83A0C}"/>
    <cellStyle name="Comma [0] 2 218" xfId="35476" hidden="1" xr:uid="{D0A16DFC-294B-4AFE-8F27-3B69FCF6C0FB}"/>
    <cellStyle name="Comma [0] 2 218" xfId="35478" hidden="1" xr:uid="{485A4EFD-5E83-425C-A87D-E895CBCA7775}"/>
    <cellStyle name="Comma [0] 2 218" xfId="35480" hidden="1" xr:uid="{EF6F6D02-6F6A-409F-9AAA-47EBBC14C89E}"/>
    <cellStyle name="Comma [0] 2 218" xfId="35481" hidden="1" xr:uid="{74D5FCF2-AD82-442A-9CDB-86A1C97DC379}"/>
    <cellStyle name="Comma [0] 2 218" xfId="35482" hidden="1" xr:uid="{457E6739-0BEB-425A-8DEB-24C7CF298DF5}"/>
    <cellStyle name="Comma [0] 2 218" xfId="35485" hidden="1" xr:uid="{952CE490-6A8E-471A-9FB6-0E4358FB549E}"/>
    <cellStyle name="Comma [0] 2 218" xfId="35486" hidden="1" xr:uid="{BFFF7170-6AE8-4B69-B63E-0B337985FB31}"/>
    <cellStyle name="Comma [0] 2 218" xfId="35488" hidden="1" xr:uid="{80524197-21A3-4A38-B743-F6BA1D6AB537}"/>
    <cellStyle name="Comma [0] 2 218" xfId="35489" hidden="1" xr:uid="{261B3A0D-17DA-4EAA-BE04-100B6DB4B7FF}"/>
    <cellStyle name="Comma [0] 2 218" xfId="35490" hidden="1" xr:uid="{75EADDF9-A30C-4F22-98CD-088C3D82587A}"/>
    <cellStyle name="Comma [0] 2 218" xfId="35491" hidden="1" xr:uid="{6BAF6412-06BB-469B-B714-E6A057FE2D41}"/>
    <cellStyle name="Comma [0] 2 218" xfId="35492" hidden="1" xr:uid="{AB39DBDE-5681-4FDB-BE99-325DEDB88C46}"/>
    <cellStyle name="Comma [0] 2 218" xfId="35495" hidden="1" xr:uid="{B36E24F3-2B54-461C-9E1C-17CC8B193681}"/>
    <cellStyle name="Comma [0] 2 218" xfId="35497" hidden="1" xr:uid="{CB624C7D-8AC7-46FB-9536-E3A6955BE87B}"/>
    <cellStyle name="Comma [0] 2 218" xfId="35500" hidden="1" xr:uid="{3E90FC30-6AFF-42D2-A387-4A49DDDD7B73}"/>
    <cellStyle name="Comma [0] 2 218" xfId="35501" hidden="1" xr:uid="{B7A0F1FA-41F1-448E-900A-DC95259AE775}"/>
    <cellStyle name="Comma [0] 2 218" xfId="35502" hidden="1" xr:uid="{17421D33-A8CA-42B3-ADF3-9F10562316C1}"/>
    <cellStyle name="Comma [0] 2 218" xfId="35504" hidden="1" xr:uid="{0774423B-5AC7-43AF-A9FB-3706DAD3870B}"/>
    <cellStyle name="Comma [0] 2 218" xfId="35505" hidden="1" xr:uid="{741C17E0-1100-4073-99EA-14FF522A8829}"/>
    <cellStyle name="Comma [0] 2 218" xfId="35506" hidden="1" xr:uid="{BDC811D3-1EC4-46FA-95B0-EA8418EB06DC}"/>
    <cellStyle name="Comma [0] 2 218" xfId="35509" hidden="1" xr:uid="{F057AB9A-E90C-4520-B271-472BBFD3FEEB}"/>
    <cellStyle name="Comma [0] 2 218" xfId="35510" hidden="1" xr:uid="{2A20FEB2-1195-4AF0-BE14-6703938152DD}"/>
    <cellStyle name="Comma [0] 2 218" xfId="35511" hidden="1" xr:uid="{E01C5028-C7A7-4BFE-BFA8-1299E358BA4F}"/>
    <cellStyle name="Comma [0] 2 218" xfId="35513" hidden="1" xr:uid="{0D7E9E14-A581-484F-833D-A814024AEC8E}"/>
    <cellStyle name="Comma [0] 2 218" xfId="35515" hidden="1" xr:uid="{E9F5A807-0CBE-405E-89CE-139399A8C4FA}"/>
    <cellStyle name="Comma [0] 2 218" xfId="35516" hidden="1" xr:uid="{1A64BE57-E485-4CD7-BDCE-C6CAB38A4C1B}"/>
    <cellStyle name="Comma [0] 2 218" xfId="35518" hidden="1" xr:uid="{35C48068-3079-429E-892B-226FF7DAFD8F}"/>
    <cellStyle name="Comma [0] 2 218" xfId="35520" hidden="1" xr:uid="{B06651C9-0C22-4E18-8321-354FD5FD7127}"/>
    <cellStyle name="Comma [0] 2 218" xfId="35521" hidden="1" xr:uid="{63D32346-6004-4092-8759-26DA8019570D}"/>
    <cellStyle name="Comma [0] 2 218" xfId="35524" hidden="1" xr:uid="{28950C34-C48B-4369-BB82-7890F2157DEB}"/>
    <cellStyle name="Comma [0] 2 218" xfId="35525" hidden="1" xr:uid="{CF015CC2-6E17-4F9A-A0C0-F2199EFFEC5F}"/>
    <cellStyle name="Comma [0] 2 218" xfId="35526" hidden="1" xr:uid="{0FEE050A-9F71-487B-9032-3E548C207392}"/>
    <cellStyle name="Comma [0] 2 218" xfId="35528" hidden="1" xr:uid="{241ECF87-E34A-4FE7-8E0A-DDC6E72DA198}"/>
    <cellStyle name="Comma [0] 2 218" xfId="35529" hidden="1" xr:uid="{02761AFD-6A1A-4C51-9CEE-B113180C1F0B}"/>
    <cellStyle name="Comma [0] 2 218" xfId="35530" hidden="1" xr:uid="{8E1AD8AD-DDBA-42B4-9BAC-48F18F07D5F1}"/>
    <cellStyle name="Comma [0] 2 218" xfId="35532" hidden="1" xr:uid="{64E41E09-2FD4-4A44-9CE0-37DBAFE8FBD8}"/>
    <cellStyle name="Comma [0] 2 218" xfId="35534" hidden="1" xr:uid="{444478F9-6708-48AF-9D09-E668B04022AB}"/>
    <cellStyle name="Comma [0] 2 218" xfId="35536" hidden="1" xr:uid="{2DD7B518-D342-4B67-A444-3CA141434FF6}"/>
    <cellStyle name="Comma [0] 2 218" xfId="35537" hidden="1" xr:uid="{D6AB157D-CFE3-4DAA-A28E-BAA953219EE1}"/>
    <cellStyle name="Comma [0] 2 218" xfId="35538" hidden="1" xr:uid="{0CB459A2-F870-4A65-95AB-D448F245ED25}"/>
    <cellStyle name="Comma [0] 2 218" xfId="35540" hidden="1" xr:uid="{7F906686-34E6-49BC-97F8-2235B02640C0}"/>
    <cellStyle name="Comma [0] 2 218" xfId="35542" hidden="1" xr:uid="{09E6A368-BAD4-48E4-A04E-84FA81C381F5}"/>
    <cellStyle name="Comma [0] 2 218" xfId="35544" hidden="1" xr:uid="{942BAF89-9D5E-4ED8-8CDB-AA984E889DA5}"/>
    <cellStyle name="Comma [0] 2 218" xfId="35545" hidden="1" xr:uid="{D2ECEF57-A90C-4C02-B9D7-96F8F1C00EFC}"/>
    <cellStyle name="Comma [0] 2 218" xfId="35547" hidden="1" xr:uid="{07C40223-4F88-4EA2-819D-A58933A93AD9}"/>
    <cellStyle name="Comma [0] 2 218" xfId="35549" hidden="1" xr:uid="{80D41049-B895-4C29-8781-C44FB186DC0A}"/>
    <cellStyle name="Comma [0] 2 218" xfId="35551" hidden="1" xr:uid="{FEFEFF26-57F1-42F7-AF94-0C1463E94512}"/>
    <cellStyle name="Comma [0] 2 218" xfId="35552" hidden="1" xr:uid="{44C88114-1828-4067-9F85-32C2F0BBC3A9}"/>
    <cellStyle name="Comma [0] 2 218" xfId="35554" hidden="1" xr:uid="{F5CDA7E7-2B30-4833-8774-FE4AADF9D4CC}"/>
    <cellStyle name="Comma [0] 2 218" xfId="35555" hidden="1" xr:uid="{C5A6ABB3-E20D-4761-A357-2A6FFE9DDA94}"/>
    <cellStyle name="Comma [0] 2 218" xfId="35557" hidden="1" xr:uid="{07BA25D1-0809-43F8-AA9B-89045D185D20}"/>
    <cellStyle name="Comma [0] 2 218" xfId="35558" hidden="1" xr:uid="{918E80E7-D7EA-4320-A3FC-C6F5E9B35899}"/>
    <cellStyle name="Comma [0] 2 218" xfId="35561" hidden="1" xr:uid="{32A58DE8-1D23-44D6-BF77-0B774000558B}"/>
    <cellStyle name="Comma [0] 2 218" xfId="35562" hidden="1" xr:uid="{99166A3F-AEBC-4C11-B1ED-0E8BDCC74957}"/>
    <cellStyle name="Comma [0] 2 218" xfId="35564" hidden="1" xr:uid="{8354C92D-9496-44AF-9C48-ED3FEA9B0330}"/>
    <cellStyle name="Comma [0] 2 218" xfId="35565" hidden="1" xr:uid="{3DE86D52-1C2C-4D97-9F28-C46218FEA78A}"/>
    <cellStyle name="Comma [0] 2 218" xfId="35569" hidden="1" xr:uid="{66C1DC90-B380-4F33-AB9E-99590DEDA252}"/>
    <cellStyle name="Comma [0] 2 218" xfId="35570" hidden="1" xr:uid="{DDE633DF-C335-47F6-8C8E-590019056911}"/>
    <cellStyle name="Comma [0] 2 218" xfId="35572" hidden="1" xr:uid="{A5CF6010-148E-405C-A2B0-2D58A8078075}"/>
    <cellStyle name="Comma [0] 2 218" xfId="35573" hidden="1" xr:uid="{E712666B-079C-480B-BB8D-E2CFF06EE103}"/>
    <cellStyle name="Comma [0] 2 218" xfId="35574" hidden="1" xr:uid="{81C6C239-0BEA-4A4A-A28A-61108A1B9B47}"/>
    <cellStyle name="Comma [0] 2 218" xfId="35576" hidden="1" xr:uid="{89B1D96E-7572-4A57-96C0-ADACFF09189F}"/>
    <cellStyle name="Comma [0] 2 218" xfId="35578" hidden="1" xr:uid="{29443174-9B9F-4B5E-B3E4-D33E274A1AB9}"/>
    <cellStyle name="Comma [0] 2 218" xfId="35579" hidden="1" xr:uid="{DCA79824-9BCF-4F24-BA82-53094E42BBCB}"/>
    <cellStyle name="Comma [0] 2 218" xfId="35581" hidden="1" xr:uid="{519DF733-DB13-46D8-A449-26DF2621631E}"/>
    <cellStyle name="Comma [0] 2 218" xfId="35582" hidden="1" xr:uid="{25ACBA6B-D665-4934-86BB-7E19818BFEBA}"/>
    <cellStyle name="Comma [0] 2 218" xfId="35583" hidden="1" xr:uid="{E9895378-B30B-4533-82A8-C5710B715B77}"/>
    <cellStyle name="Comma [0] 2 218" xfId="35586" hidden="1" xr:uid="{615FA225-2A08-446C-BE0E-DF490C52A97B}"/>
    <cellStyle name="Comma [0] 2 218" xfId="35588" hidden="1" xr:uid="{F52EC801-CCBB-4DA8-8A3E-FE3736ED2AB5}"/>
    <cellStyle name="Comma [0] 2 218" xfId="35589" hidden="1" xr:uid="{C8F84602-7D9B-44A4-8BCC-6FA818059368}"/>
    <cellStyle name="Comma [0] 2 218" xfId="35590" hidden="1" xr:uid="{59FBA9F4-EFEE-4F12-B4FE-C13B799D14A2}"/>
    <cellStyle name="Comma [0] 2 218" xfId="35591" hidden="1" xr:uid="{2C1E9F93-2EF9-4F59-BA2C-4F374BA41686}"/>
    <cellStyle name="Comma [0] 2 218" xfId="35593" hidden="1" xr:uid="{E736E54B-4530-4AB1-ACF3-94934D81EE37}"/>
    <cellStyle name="Comma [0] 2 218" xfId="35595" hidden="1" xr:uid="{826DEBA7-9E1F-446C-AF58-D5E4134DAD39}"/>
    <cellStyle name="Comma [0] 2 218" xfId="35596" hidden="1" xr:uid="{9ECC7C94-6431-4188-A1C6-4177F83E475B}"/>
    <cellStyle name="Comma [0] 2 218" xfId="35598" hidden="1" xr:uid="{E01F2AA2-1D44-4324-B862-7C34CCF2516A}"/>
    <cellStyle name="Comma [0] 2 218" xfId="35599" hidden="1" xr:uid="{BEA7A140-28A4-4704-844E-E3664E23AD85}"/>
    <cellStyle name="Comma [0] 2 218" xfId="35600" hidden="1" xr:uid="{1EED4435-B5B9-4C5B-B8F2-0B448C96E110}"/>
    <cellStyle name="Comma [0] 2 218" xfId="35601" hidden="1" xr:uid="{620CF9CE-9167-458D-B979-A4D0D8A9989C}"/>
    <cellStyle name="Comma [0] 2 218" xfId="35602" hidden="1" xr:uid="{5BC762A7-F1B0-4614-A4A6-BE7473E9F4E7}"/>
    <cellStyle name="Comma [0] 2 218" xfId="35604" hidden="1" xr:uid="{4BB8E12A-298D-4414-829F-39E41FCBD117}"/>
    <cellStyle name="Comma [0] 2 218" xfId="35606" hidden="1" xr:uid="{4931B57B-8E04-4317-9771-57E496F4D448}"/>
    <cellStyle name="Comma [0] 2 218" xfId="35608" hidden="1" xr:uid="{2CDA153E-36FC-4374-9B1F-090C310A3F49}"/>
    <cellStyle name="Comma [0] 2 218" xfId="35609" hidden="1" xr:uid="{6C32781F-AC44-4198-8E17-8A3B27F3CFAF}"/>
    <cellStyle name="Comma [0] 2 218" xfId="35610" hidden="1" xr:uid="{5BB53B7E-2B8A-410B-82B5-78A7CAF48958}"/>
    <cellStyle name="Comma [0] 2 218" xfId="35612" hidden="1" xr:uid="{AD7303DB-E0C1-41F5-9D2B-F6412CB7E9A8}"/>
    <cellStyle name="Comma [0] 2 218" xfId="35614" hidden="1" xr:uid="{7C09E8A3-F95F-4A6D-9F33-7C559F237BE6}"/>
    <cellStyle name="Comma [0] 2 218" xfId="35615" hidden="1" xr:uid="{45708EFF-1E87-48C6-BDBE-6A1387C38E53}"/>
    <cellStyle name="Comma [0] 2 218" xfId="35617" hidden="1" xr:uid="{438A84B3-95A3-4BFF-AD5E-D5AEEEF5D255}"/>
    <cellStyle name="Comma [0] 2 218" xfId="35618" hidden="1" xr:uid="{B483ACCC-5E03-4998-A80C-474B3C5252E9}"/>
    <cellStyle name="Comma [0] 2 218" xfId="35620" hidden="1" xr:uid="{1748627D-27E3-4C47-B942-96BABA825F5D}"/>
    <cellStyle name="Comma [0] 2 218" xfId="35622" hidden="1" xr:uid="{759C1537-DD0C-4C1C-8D10-BAA4D50D3783}"/>
    <cellStyle name="Comma [0] 2 218" xfId="35624" hidden="1" xr:uid="{BEF6AA59-049D-4991-8FF2-F303F300CA7E}"/>
    <cellStyle name="Comma [0] 2 218" xfId="35626" hidden="1" xr:uid="{5604A811-9A1F-416E-B691-7EE16756D8A3}"/>
    <cellStyle name="Comma [0] 2 218" xfId="35627" hidden="1" xr:uid="{6C922DD1-6AF3-4A53-9431-41EC2E34A131}"/>
    <cellStyle name="Comma [0] 2 218" xfId="35629" hidden="1" xr:uid="{CCE6A30F-CB04-4DCB-84E7-55BD7D804F4B}"/>
    <cellStyle name="Comma [0] 2 218" xfId="35630" hidden="1" xr:uid="{57DAA4B2-26CF-422A-A03E-EFB99E3FD37B}"/>
    <cellStyle name="Comma [0] 2 218" xfId="35633" hidden="1" xr:uid="{007ABAF8-7E1A-4B72-9759-452B8464904E}"/>
    <cellStyle name="Comma [0] 2 218" xfId="35634" hidden="1" xr:uid="{A4FB1A32-82E8-4AF9-8390-A069DC136821}"/>
    <cellStyle name="Comma [0] 2 218" xfId="35636" hidden="1" xr:uid="{9602A729-7FCF-47AB-BF3A-6AF114708722}"/>
    <cellStyle name="Comma [0] 2 218" xfId="35637" hidden="1" xr:uid="{FC4C4AEC-2AB3-4987-AD9C-A4B884A9E135}"/>
    <cellStyle name="Comma [0] 2 218" xfId="35638" hidden="1" xr:uid="{B6472B19-003B-4722-853E-4270585BA8E7}"/>
    <cellStyle name="Comma [0] 2 218" xfId="35641" hidden="1" xr:uid="{202CFE6C-2138-4066-B539-78FA03B2ACE9}"/>
    <cellStyle name="Comma [0] 2 218" xfId="35642" hidden="1" xr:uid="{99164367-BCC9-4F7E-B200-406EF7D9F029}"/>
    <cellStyle name="Comma [0] 2 218" xfId="35644" hidden="1" xr:uid="{43378557-D829-466B-8018-243108D302B4}"/>
    <cellStyle name="Comma [0] 2 218" xfId="35645" hidden="1" xr:uid="{DC16E6FA-17A3-4559-897F-6240983D73C7}"/>
    <cellStyle name="Comma [0] 2 218" xfId="35648" hidden="1" xr:uid="{F8163F0E-1783-4088-BCC5-C089061C2810}"/>
    <cellStyle name="Comma [0] 2 218" xfId="35649" hidden="1" xr:uid="{1F86C92A-715D-4A2D-B1E3-A237B7AEAB93}"/>
    <cellStyle name="Comma [0] 2 218" xfId="35651" hidden="1" xr:uid="{927DC331-108B-4444-8483-D71BC08FF4FB}"/>
    <cellStyle name="Comma [0] 2 218" xfId="35653" hidden="1" xr:uid="{B0EF45F9-BC1D-4522-98D9-604154EB9EE9}"/>
    <cellStyle name="Comma [0] 2 218" xfId="35655" hidden="1" xr:uid="{B4742388-6B18-49BF-9BD1-B74E0D321B4E}"/>
    <cellStyle name="Comma [0] 2 218" xfId="35656" hidden="1" xr:uid="{DE5FCB1C-B412-4AF9-98D3-791E5A0D4D0D}"/>
    <cellStyle name="Comma [0] 2 218" xfId="35659" hidden="1" xr:uid="{5E44B7F8-62E0-44AD-B751-DB22C53C56B6}"/>
    <cellStyle name="Comma [0] 2 218" xfId="35660" hidden="1" xr:uid="{5E9F19CA-FA1A-4C2D-9DB1-E38D31A3E4AF}"/>
    <cellStyle name="Comma [0] 2 218" xfId="35661" hidden="1" xr:uid="{2FD91162-77B2-41C9-898C-DD9A69FFC695}"/>
    <cellStyle name="Comma [0] 2 218" xfId="35662" hidden="1" xr:uid="{3D180A47-6524-427F-8767-2EE0C0C89B7C}"/>
    <cellStyle name="Comma [0] 2 218" xfId="35664" hidden="1" xr:uid="{E6B47FB7-7661-4A31-979A-CE62687CC730}"/>
    <cellStyle name="Comma [0] 2 218" xfId="35665" hidden="1" xr:uid="{D36C729E-EB62-41E1-9FA0-BBF9A215E180}"/>
    <cellStyle name="Comma [0] 2 218" xfId="35668" hidden="1" xr:uid="{CCA1B0E9-E943-4A7F-92DE-344CCE126892}"/>
    <cellStyle name="Comma [0] 2 218" xfId="35669" hidden="1" xr:uid="{A38C016D-F2BA-4B91-8A82-DB697B6AB5B4}"/>
    <cellStyle name="Comma [0] 2 218" xfId="35671" hidden="1" xr:uid="{E2B95CBF-AADF-4C04-87FC-F67753C61D97}"/>
    <cellStyle name="Comma [0] 2 218" xfId="35672" hidden="1" xr:uid="{7E5A09A0-8EB9-48FE-AE18-A91219A797F1}"/>
    <cellStyle name="Comma [0] 2 218" xfId="35673" hidden="1" xr:uid="{6C721D18-ECA1-463B-BC86-4CBA1D382BA9}"/>
    <cellStyle name="Comma [0] 2 218" xfId="35676" hidden="1" xr:uid="{57EF3004-FD3A-474C-A813-5F3D211461B4}"/>
    <cellStyle name="Comma [0] 2 218" xfId="35677" hidden="1" xr:uid="{4AACDEED-B652-44B5-8D75-F823FED1A815}"/>
    <cellStyle name="Comma [0] 2 218" xfId="35679" hidden="1" xr:uid="{377847F8-AF1B-4BD9-A077-2AB5C35957F6}"/>
    <cellStyle name="Comma [0] 2 218" xfId="35680" hidden="1" xr:uid="{27122FAA-BEB4-4DAF-8AF1-BA8410E87D89}"/>
    <cellStyle name="Comma [0] 2 218" xfId="35683" hidden="1" xr:uid="{25E27C96-9781-4156-B86F-CF7E588BF955}"/>
    <cellStyle name="Comma [0] 2 218" xfId="35684" hidden="1" xr:uid="{1A33A21F-3223-48E9-A850-E968FED65306}"/>
    <cellStyle name="Comma [0] 2 218" xfId="35685" hidden="1" xr:uid="{A7FC9905-02C5-441F-9045-EEB8900C06CF}"/>
    <cellStyle name="Comma [0] 2 218" xfId="35686" hidden="1" xr:uid="{CE989545-D51A-4378-817B-06436F258F29}"/>
    <cellStyle name="Comma [0] 2 218" xfId="35688" hidden="1" xr:uid="{7C73C701-2318-4F97-895F-D82F136265D3}"/>
    <cellStyle name="Comma [0] 2 218" xfId="35689" hidden="1" xr:uid="{370D263C-0AED-4AAD-B2D6-7EED97A1AC43}"/>
    <cellStyle name="Comma [0] 2 218" xfId="35692" hidden="1" xr:uid="{F57AE921-8812-44B4-8200-8BAF07A7A5EF}"/>
    <cellStyle name="Comma [0] 2 218" xfId="35693" hidden="1" xr:uid="{0A2E82BB-64BE-4045-B49F-27FF0FA188C2}"/>
    <cellStyle name="Comma [0] 2 218" xfId="35694" hidden="1" xr:uid="{0C83EAF4-8733-4681-8FB4-A142D1A5EA54}"/>
    <cellStyle name="Comma [0] 2 218" xfId="35696" hidden="1" xr:uid="{A76DC40F-8E66-4281-A452-8430B2336FBE}"/>
    <cellStyle name="Comma [0] 2 218" xfId="35698" hidden="1" xr:uid="{6E903FE9-F3BA-462C-BDAB-627592533E52}"/>
    <cellStyle name="Comma [0] 2 218" xfId="35699" hidden="1" xr:uid="{010F373B-C9FD-4E33-8274-9F7DF966C59D}"/>
    <cellStyle name="Comma [0] 2 218" xfId="35701" hidden="1" xr:uid="{51010142-D025-4B3E-8B74-E1E021C3313D}"/>
    <cellStyle name="Comma [0] 2 218" xfId="35703" hidden="1" xr:uid="{C0847776-BDEA-43C2-B611-D353B55517A8}"/>
    <cellStyle name="Comma [0] 2 218" xfId="35704" hidden="1" xr:uid="{604B726F-46FE-47A4-B01B-7988F4C304AE}"/>
    <cellStyle name="Comma [0] 2 218" xfId="35706" hidden="1" xr:uid="{BADAC53A-BDEA-4D23-A5F5-C01636F4FEE9}"/>
    <cellStyle name="Comma [0] 2 218" xfId="35707" hidden="1" xr:uid="{878BFCBA-8D9A-4C58-8DAA-8ABC8DA93298}"/>
    <cellStyle name="Comma [0] 2 218" xfId="35708" hidden="1" xr:uid="{AF9BD5DA-863D-4E5B-AE6F-6E89064A67AB}"/>
    <cellStyle name="Comma [0] 2 218" xfId="35711" hidden="1" xr:uid="{B60CAE6B-36B1-4A06-889A-7F3439F7FE30}"/>
    <cellStyle name="Comma [0] 2 218" xfId="35713" hidden="1" xr:uid="{F992C617-9044-4B5A-9C8A-1748361B9E08}"/>
    <cellStyle name="Comma [0] 2 218" xfId="35714" hidden="1" xr:uid="{E9704EAA-DF47-4F6F-B4BE-E3E81E5D8C6A}"/>
    <cellStyle name="Comma [0] 2 218" xfId="35715" hidden="1" xr:uid="{48E1C125-75BC-45D7-A4AC-150722CB2B55}"/>
    <cellStyle name="Comma [0] 2 218" xfId="35718" hidden="1" xr:uid="{9386DB00-0D58-4F9D-84CF-52FD7DC72291}"/>
    <cellStyle name="Comma [0] 2 218" xfId="35719" hidden="1" xr:uid="{2437D8A8-0DAA-4358-BD8D-D187273DA187}"/>
    <cellStyle name="Comma [0] 2 218" xfId="35721" hidden="1" xr:uid="{02A4F3EE-5EA3-4191-AAF8-9AB918C311E5}"/>
    <cellStyle name="Comma [0] 2 218" xfId="35722" hidden="1" xr:uid="{5F9911CF-98CD-425D-846C-61CEC1D5E417}"/>
    <cellStyle name="Comma [0] 2 218" xfId="35725" hidden="1" xr:uid="{7D17A038-67D4-45EB-9A7C-81997C15450F}"/>
    <cellStyle name="Comma [0] 2 218" xfId="35727" hidden="1" xr:uid="{8AE79D1B-F656-4187-87E7-FD36F7BB658E}"/>
    <cellStyle name="Comma [0] 2 218" xfId="35728" hidden="1" xr:uid="{C9E3CBD2-048E-46DD-A647-C93C741B8B38}"/>
    <cellStyle name="Comma [0] 2 218" xfId="35731" hidden="1" xr:uid="{1922DD09-8E5C-4834-BCD3-2FBAE28D7BE5}"/>
    <cellStyle name="Comma [0] 2 218" xfId="35732" hidden="1" xr:uid="{8F2F79A5-B73D-4DD8-A679-20FF90B4BB51}"/>
    <cellStyle name="Comma [0] 2 218" xfId="35733" hidden="1" xr:uid="{8470727C-9D8D-4BD9-81E0-D07A01949327}"/>
    <cellStyle name="Comma [0] 2 218" xfId="35734" hidden="1" xr:uid="{E978906A-DCEA-4853-ABAF-AB55DAB9FC91}"/>
    <cellStyle name="Comma [0] 2 218" xfId="35736" hidden="1" xr:uid="{1186DE02-0722-4526-B02F-21A9EB45B85D}"/>
    <cellStyle name="Comma [0] 2 218" xfId="35737" hidden="1" xr:uid="{9F24F560-82EF-4B93-9680-1F90FCCD2056}"/>
    <cellStyle name="Comma [0] 2 218" xfId="35740" hidden="1" xr:uid="{D0F8A13F-2F3D-46BB-BA11-56DF9B68BEF7}"/>
    <cellStyle name="Comma [0] 2 218" xfId="35741" hidden="1" xr:uid="{851780DC-97E7-497D-9A1C-443DA364003D}"/>
    <cellStyle name="Comma [0] 2 218" xfId="35743" hidden="1" xr:uid="{3D5CA40E-21F5-4516-9343-8C5CB309B1B0}"/>
    <cellStyle name="Comma [0] 2 218" xfId="35744" hidden="1" xr:uid="{7C065E89-1257-4667-9EAC-955C826ABF2F}"/>
    <cellStyle name="Comma [0] 2 218" xfId="35746" hidden="1" xr:uid="{D5238429-A838-4551-A322-E4BF1DFE070E}"/>
    <cellStyle name="Comma [0] 2 218" xfId="35747" hidden="1" xr:uid="{9792A8F9-377D-4E76-8CDD-F95E1A6D3143}"/>
    <cellStyle name="Comma [0] 2 218" xfId="35749" hidden="1" xr:uid="{821EEE87-B727-4505-A42C-5BE51FDC3667}"/>
    <cellStyle name="Comma [0] 2 218" xfId="35750" hidden="1" xr:uid="{5D9FD62B-29ED-4280-9615-49C4FA6C6C96}"/>
    <cellStyle name="Comma [0] 2 218" xfId="35751" hidden="1" xr:uid="{13C749EB-710E-47B3-AA26-5C877403441C}"/>
    <cellStyle name="Comma [0] 2 218" xfId="35754" hidden="1" xr:uid="{31AFDD0C-8121-441C-904E-C3994C783664}"/>
    <cellStyle name="Comma [0] 2 218" xfId="35755" hidden="1" xr:uid="{B9C377DF-5633-4489-A8FD-C873BDAD90C3}"/>
    <cellStyle name="Comma [0] 2 218" xfId="35756" hidden="1" xr:uid="{3ED40562-B125-48D0-BD98-F7BB6C279278}"/>
    <cellStyle name="Comma [0] 2 218" xfId="35757" hidden="1" xr:uid="{2AC6EB65-09E6-499A-AF31-0E5DE2DD1BF4}"/>
    <cellStyle name="Comma [0] 2 218" xfId="35758" hidden="1" xr:uid="{01EF3172-7D47-458A-9FB1-ACE4FA72ACF8}"/>
    <cellStyle name="Comma [0] 2 218" xfId="35759" hidden="1" xr:uid="{9BD5ED46-58C7-4E1D-A7CA-DFCF539BF55D}"/>
    <cellStyle name="Comma [0] 2 218" xfId="35761" hidden="1" xr:uid="{C2E36F4D-7831-4CA0-B6FC-6D3A529BD599}"/>
    <cellStyle name="Comma [0] 2 218" xfId="35763" hidden="1" xr:uid="{103A88FC-477D-45B7-A4E7-ECB53B008B2D}"/>
    <cellStyle name="Comma [0] 2 218" xfId="35764" hidden="1" xr:uid="{1B9C8465-71FA-4693-9ED5-73219ED5FCDE}"/>
    <cellStyle name="Comma [0] 2 218" xfId="35767" hidden="1" xr:uid="{F3818E8A-C5A5-435A-87C9-29CBD0010773}"/>
    <cellStyle name="Comma [0] 2 218" xfId="35768" hidden="1" xr:uid="{38954313-3439-4545-9C65-3DC6D59B5299}"/>
    <cellStyle name="Comma [0] 2 218" xfId="35769" hidden="1" xr:uid="{1938B74D-E409-472A-8C35-9E3BCB7836A3}"/>
    <cellStyle name="Comma [0] 2 218" xfId="35770" hidden="1" xr:uid="{29FA52E7-6183-4C1E-B048-BCE9FCD21A42}"/>
    <cellStyle name="Comma [0] 2 218" xfId="35772" hidden="1" xr:uid="{53BDA823-F22D-4CE3-BEA2-FBBE332FB7E1}"/>
    <cellStyle name="Comma [0] 2 218" xfId="35773" hidden="1" xr:uid="{3662AC6C-5A94-4CB3-9055-BFE23496760B}"/>
    <cellStyle name="Comma [0] 2 218" xfId="35776" hidden="1" xr:uid="{497987B6-5D9D-4DA8-AFB3-AD0FC5EBF8EE}"/>
    <cellStyle name="Comma [0] 2 218" xfId="35778" hidden="1" xr:uid="{52A98DC0-C1AA-4C3D-9F93-7694AE390087}"/>
    <cellStyle name="Comma [0] 2 218" xfId="35779" hidden="1" xr:uid="{94B4206E-6D83-4D7A-B321-2709F7BF6C16}"/>
    <cellStyle name="Comma [0] 2 218" xfId="35780" hidden="1" xr:uid="{353DF3F1-F39E-4DF3-8009-93BEC8D4E1E0}"/>
    <cellStyle name="Comma [0] 2 218" xfId="35783" hidden="1" xr:uid="{EF9FFBE5-63BD-437A-A7B0-2A38AEDE6ECC}"/>
    <cellStyle name="Comma [0] 2 218" xfId="35785" hidden="1" xr:uid="{2F2D2446-23B3-499B-BD9D-9236B6D59D93}"/>
    <cellStyle name="Comma [0] 2 218" xfId="35786" hidden="1" xr:uid="{83F3720C-9E9D-49EA-ABF8-C972BCF3FB2D}"/>
    <cellStyle name="Comma [0] 2 218" xfId="35787" hidden="1" xr:uid="{DB8DAD59-1948-44DE-9622-94A309AB2CA0}"/>
    <cellStyle name="Comma [0] 2 218" xfId="35790" hidden="1" xr:uid="{D10BB561-C414-44E1-ABF9-AEEFC2827251}"/>
    <cellStyle name="Comma [0] 2 218" xfId="35792" hidden="1" xr:uid="{0AA4E127-9824-4ADB-BB92-AC86A20FBD89}"/>
    <cellStyle name="Comma [0] 2 218" xfId="35793" hidden="1" xr:uid="{FE93D520-2E08-46AC-9793-E82C3ADC2F90}"/>
    <cellStyle name="Comma [0] 2 218" xfId="35794" hidden="1" xr:uid="{42C24288-1FF3-4DBE-B634-0F503CEB5106}"/>
    <cellStyle name="Comma [0] 2 218" xfId="35795" hidden="1" xr:uid="{FF141F97-A5DE-41C1-AEE3-3810FB4B892D}"/>
    <cellStyle name="Comma [0] 2 218" xfId="35798" hidden="1" xr:uid="{09280954-CCA0-40FA-B57A-945CC7C85404}"/>
    <cellStyle name="Comma [0] 2 218" xfId="35800" hidden="1" xr:uid="{235E9B61-0FC7-45DF-8515-7F3D863283B8}"/>
    <cellStyle name="Comma [0] 2 218" xfId="35801" hidden="1" xr:uid="{F7CF0735-F65C-455F-8DD4-42E9D1139A67}"/>
    <cellStyle name="Comma [0] 2 218" xfId="35802" hidden="1" xr:uid="{5BF1B2B4-7087-4832-B61E-F520D811DE50}"/>
    <cellStyle name="Comma [0] 2 218" xfId="35805" hidden="1" xr:uid="{673C2E62-E845-4D1B-B114-C1976E341475}"/>
    <cellStyle name="Comma [0] 2 218" xfId="35807" hidden="1" xr:uid="{EA11929E-3A15-4384-A6B3-39F770CA0C11}"/>
    <cellStyle name="Comma [0] 2 218" xfId="35808" hidden="1" xr:uid="{8ED8001C-5586-4576-80C7-E23B8C18F847}"/>
    <cellStyle name="Comma [0] 2 218" xfId="35809" hidden="1" xr:uid="{2CF4B5E4-1BDD-4DCD-AE97-911325A5B532}"/>
    <cellStyle name="Comma [0] 2 218" xfId="35812" hidden="1" xr:uid="{CB6B0245-082E-4D10-9F71-F33FDB1F1B98}"/>
    <cellStyle name="Comma [0] 2 218" xfId="35813" hidden="1" xr:uid="{787237B5-62F3-4F96-9DD8-B4C4ED7A132C}"/>
    <cellStyle name="Comma [0] 2 218" xfId="35816" hidden="1" xr:uid="{C4AF22C9-82D5-4AEA-863D-7D6A81D8E54A}"/>
    <cellStyle name="Comma [0] 2 218" xfId="35817" hidden="1" xr:uid="{67355120-090F-48DB-813E-F41043CD613D}"/>
    <cellStyle name="Comma [0] 2 218" xfId="35818" hidden="1" xr:uid="{9DCD42FA-3936-45CF-A474-E0DA41693599}"/>
    <cellStyle name="Comma [0] 2 218" xfId="35819" hidden="1" xr:uid="{1B01C237-D01D-4A71-B9B8-1452F882ABF7}"/>
    <cellStyle name="Comma [0] 2 218" xfId="35822" hidden="1" xr:uid="{F6025E1B-C3E6-4374-9864-45B5F72081BE}"/>
    <cellStyle name="Comma [0] 2 218" xfId="35823" hidden="1" xr:uid="{3DBF224D-F836-4C1B-AC48-E62884B372AA}"/>
    <cellStyle name="Comma [0] 2 218" xfId="35825" hidden="1" xr:uid="{986D431D-497A-4CC8-B269-C44F6572E537}"/>
    <cellStyle name="Comma [0] 2 218" xfId="35827" hidden="1" xr:uid="{170E132F-536D-4284-BBD1-605048A3FECF}"/>
    <cellStyle name="Comma [0] 2 218" xfId="35829" hidden="1" xr:uid="{6198FD4D-CE1F-4C32-ABA5-6DC6E43945D6}"/>
    <cellStyle name="Comma [0] 2 218" xfId="35830" hidden="1" xr:uid="{04D71A0C-BDE4-49AA-814B-7EFF133C54DE}"/>
    <cellStyle name="Comma [0] 2 218" xfId="35831" hidden="1" xr:uid="{19EC775B-020A-49EC-8CA2-8B8B0043CC4D}"/>
    <cellStyle name="Comma [0] 2 218" xfId="35833" hidden="1" xr:uid="{A64B4A9A-CCAD-41AA-849B-1795F3C4CAE6}"/>
    <cellStyle name="Comma [0] 2 218" xfId="35836" hidden="1" xr:uid="{BB40A066-1F82-411C-84D0-3BF1F29D4971}"/>
    <cellStyle name="Comma [0] 2 218" xfId="35837" hidden="1" xr:uid="{2DC44130-20D5-4B19-8F02-E9B1CB7ED6F8}"/>
    <cellStyle name="Comma [0] 2 218" xfId="35839" hidden="1" xr:uid="{9C030127-3F64-4DF3-A4AC-E48BCE24EFF8}"/>
    <cellStyle name="Comma [0] 2 218" xfId="35840" hidden="1" xr:uid="{831D9A15-9C56-4FBA-A592-FCCA625371D0}"/>
    <cellStyle name="Comma [0] 2 218" xfId="35841" hidden="1" xr:uid="{899CF280-A06C-486B-ACBD-06BE52F0DCF2}"/>
    <cellStyle name="Comma [0] 2 218" xfId="35842" hidden="1" xr:uid="{7FE55F03-B2AE-47F9-BF86-E713FC5D3BF4}"/>
    <cellStyle name="Comma [0] 2 218" xfId="35843" hidden="1" xr:uid="{C4B1E587-9866-4FD0-B96B-526E11537E7A}"/>
    <cellStyle name="Comma [0] 2 218" xfId="35846" hidden="1" xr:uid="{A1681D2D-0A44-4032-B5CA-1BF02FB4F121}"/>
    <cellStyle name="Comma [0] 2 218" xfId="35849" hidden="1" xr:uid="{148B4884-CCFF-4B43-BA56-6129B1B022AD}"/>
    <cellStyle name="Comma [0] 2 218" xfId="35850" hidden="1" xr:uid="{60F4B3F4-CB18-473C-88B9-F3522A067A97}"/>
    <cellStyle name="Comma [0] 2 218" xfId="35851" hidden="1" xr:uid="{B835DE49-F59F-484D-B2A0-0564C57B10EE}"/>
    <cellStyle name="Comma [0] 2 218" xfId="35852" hidden="1" xr:uid="{6E564C87-9C2A-48CF-9460-8DAE933CA545}"/>
    <cellStyle name="Comma [0] 2 218" xfId="35853" hidden="1" xr:uid="{B13EEBF0-EFC6-4CCF-8CE7-1A9523D1C003}"/>
    <cellStyle name="Comma [0] 2 218" xfId="35856" hidden="1" xr:uid="{753F0E96-907F-46D4-9BDB-1045A530C798}"/>
    <cellStyle name="Comma [0] 2 218" xfId="35857" hidden="1" xr:uid="{97C088B4-3123-4BDE-BDAB-D2922B6DDEB9}"/>
    <cellStyle name="Comma [0] 2 218" xfId="35860" hidden="1" xr:uid="{08FD8525-3F4A-4E7A-B6E6-9F427EA8EC08}"/>
    <cellStyle name="Comma [0] 2 218" xfId="35861" hidden="1" xr:uid="{6AD24DA0-8ACE-4A5A-A504-619C3D63E0E6}"/>
    <cellStyle name="Comma [0] 2 218" xfId="35863" hidden="1" xr:uid="{963C5B10-8E44-4877-92D7-B72C5A8519C4}"/>
    <cellStyle name="Comma [0] 2 218" xfId="35864" hidden="1" xr:uid="{25EFA68B-EFF4-4BAE-A097-5BBFC8E22EAF}"/>
    <cellStyle name="Comma [0] 2 218" xfId="35865" hidden="1" xr:uid="{F429732B-83C0-4F10-8881-3B1E2F0A1DB4}"/>
    <cellStyle name="Comma [0] 2 218" xfId="35866" hidden="1" xr:uid="{33F464A3-BDB6-46AB-ADC1-33BFDD0DD3CC}"/>
    <cellStyle name="Comma [0] 2 218" xfId="35870" hidden="1" xr:uid="{53A83241-5907-4F7A-B149-51F237461332}"/>
    <cellStyle name="Comma [0] 2 218" xfId="35871" hidden="1" xr:uid="{7454048A-6607-46D9-9ABD-6F2404A8245E}"/>
    <cellStyle name="Comma [0] 2 218" xfId="35872" hidden="1" xr:uid="{9B1752BA-B5D0-4545-9BEF-EA4BA4B02050}"/>
    <cellStyle name="Comma [0] 2 218" xfId="35875" hidden="1" xr:uid="{503C739F-D1CF-46EE-968D-775414A64019}"/>
    <cellStyle name="Comma [0] 2 218" xfId="35876" hidden="1" xr:uid="{2EBF063C-FF70-49FF-B64C-86AA079BF044}"/>
    <cellStyle name="Comma [0] 2 218" xfId="35878" hidden="1" xr:uid="{C11D8B72-1877-45CD-8719-F7ADDBA3F500}"/>
    <cellStyle name="Comma [0] 2 218" xfId="35879" hidden="1" xr:uid="{EE2A8218-EAFE-455A-92A8-EFFD72C02D29}"/>
    <cellStyle name="Comma [0] 2 218" xfId="35880" hidden="1" xr:uid="{A582074F-0929-4757-B7A1-5E1AADE948F3}"/>
    <cellStyle name="Comma [0] 2 218" xfId="35884" hidden="1" xr:uid="{3B080808-4B1E-42BA-830A-EDA667AF57A3}"/>
    <cellStyle name="Comma [0] 2 218" xfId="35886" hidden="1" xr:uid="{EDE8AB69-39F0-4CEB-AD5E-1D5AC2356A45}"/>
    <cellStyle name="Comma [0] 2 218" xfId="35887" hidden="1" xr:uid="{E48729EA-8D04-41BD-95AF-6F5BDD000A72}"/>
    <cellStyle name="Comma [0] 2 218" xfId="35888" hidden="1" xr:uid="{D0219902-DD3F-45DF-BBD2-E348DE37B0C5}"/>
    <cellStyle name="Comma [0] 2 218" xfId="35889" hidden="1" xr:uid="{0DEB35B4-6D8E-4D9F-A682-CEF0F351F844}"/>
    <cellStyle name="Comma [0] 2 218" xfId="35890" hidden="1" xr:uid="{3348A3C3-4C6B-4ACA-86E2-CBF653E5C5B3}"/>
    <cellStyle name="Comma [0] 2 218" xfId="35893" hidden="1" xr:uid="{7DBE7521-4218-4FE0-843C-C800711943F6}"/>
    <cellStyle name="Comma [0] 2 218" xfId="35895" hidden="1" xr:uid="{6E68C418-5797-4702-B35F-632A0907FEEA}"/>
    <cellStyle name="Comma [0] 2 218" xfId="35896" hidden="1" xr:uid="{F76F44A2-95AB-4C34-85A8-6B3522E03F81}"/>
    <cellStyle name="Comma [0] 2 218" xfId="35898" hidden="1" xr:uid="{61194036-DC6F-4476-99E9-C8A0808F4323}"/>
    <cellStyle name="Comma [0] 2 218" xfId="35899" hidden="1" xr:uid="{9FA2281E-12D4-40FC-9657-CC8A9B8F050C}"/>
    <cellStyle name="Comma [0] 2 218" xfId="35900" hidden="1" xr:uid="{A2DEAD08-B30A-4304-B155-6EC75EC546AE}"/>
    <cellStyle name="Comma [0] 2 218" xfId="35901" hidden="1" xr:uid="{904B378F-C32C-4509-A0B1-5B30CF5EF4B3}"/>
    <cellStyle name="Comma [0] 2 218" xfId="35902" hidden="1" xr:uid="{D27DBE26-8396-4461-8DF7-2FA8E82ADF20}"/>
    <cellStyle name="Comma [0] 2 218" xfId="35906" hidden="1" xr:uid="{162A35EC-BCEA-4B88-B8F1-1EE45F9A81DB}"/>
    <cellStyle name="Comma [0] 2 218" xfId="35907" hidden="1" xr:uid="{8E74CBE9-A021-41DB-89F7-26776CDBC2BA}"/>
    <cellStyle name="Comma [0] 2 218" xfId="35908" hidden="1" xr:uid="{77A02806-B627-4AFB-B7B0-7C94FF922C6F}"/>
    <cellStyle name="Comma [0] 2 218" xfId="35910" hidden="1" xr:uid="{3C0E4CF8-9227-42B8-9545-C5B270DAF8F6}"/>
    <cellStyle name="Comma [0] 2 218" xfId="35912" hidden="1" xr:uid="{83AD8C9A-76EF-4AB4-A60D-2F73197D880A}"/>
    <cellStyle name="Comma [0] 2 218" xfId="35913" hidden="1" xr:uid="{A9A6702F-9E38-4BC4-B610-4585632C775A}"/>
    <cellStyle name="Comma [0] 2 218" xfId="35914" hidden="1" xr:uid="{F5C66C4B-E41D-4E4D-AFB2-E8423ACC7B81}"/>
    <cellStyle name="Comma [0] 2 218" xfId="35915" hidden="1" xr:uid="{E88C102D-36DC-4BBF-BC13-A9ADF4807DC9}"/>
    <cellStyle name="Comma [0] 2 218" xfId="35916" hidden="1" xr:uid="{8E792CB1-C7A6-45AF-B070-6289EEB27AE9}"/>
    <cellStyle name="Comma [0] 2 218" xfId="35919" hidden="1" xr:uid="{8ED59C07-5EB7-484B-BA75-E57BCE71F06D}"/>
    <cellStyle name="Comma [0] 2 218" xfId="35920" hidden="1" xr:uid="{002B5B77-216A-4996-B2CD-106E7112C1D4}"/>
    <cellStyle name="Comma [0] 2 218" xfId="35922" hidden="1" xr:uid="{33A3F25C-4EF0-4E02-A806-EB482706C9CC}"/>
    <cellStyle name="Comma [0] 2 218" xfId="35923" hidden="1" xr:uid="{05D2BF67-CBB1-4DF4-ACB3-DA6FA55896C2}"/>
    <cellStyle name="Comma [0] 2 218" xfId="35924" hidden="1" xr:uid="{ED122594-AF97-41D5-8591-D8C294EF44BD}"/>
    <cellStyle name="Comma [0] 2 218" xfId="35925" hidden="1" xr:uid="{9FBE49D0-6257-45F5-B2FD-B67D6E2186E5}"/>
    <cellStyle name="Comma [0] 2 218" xfId="35926" hidden="1" xr:uid="{D410A817-E6FB-4849-8779-BB987148273C}"/>
    <cellStyle name="Comma [0] 2 218" xfId="35929" hidden="1" xr:uid="{50E0353C-15B5-4BCE-BC55-755387B06EBB}"/>
    <cellStyle name="Comma [0] 2 218" xfId="35932" hidden="1" xr:uid="{39766295-6596-40F3-84C2-B358DEDF7807}"/>
    <cellStyle name="Comma [0] 2 218" xfId="35933" hidden="1" xr:uid="{2AD9AD69-A3C3-4FED-8AC8-62A2EFA413DE}"/>
    <cellStyle name="Comma [0] 2 218" xfId="35935" hidden="1" xr:uid="{F42FBB5E-ABCD-4E08-ABFA-B83D2CB8EC62}"/>
    <cellStyle name="Comma [0] 2 218" xfId="35936" hidden="1" xr:uid="{3FC6AECC-605C-4F73-8A15-46AFB582A9C0}"/>
    <cellStyle name="Comma [0] 2 218" xfId="35937" hidden="1" xr:uid="{ED756F04-89C6-4EEB-9DBD-460C1091E2C2}"/>
    <cellStyle name="Comma [0] 2 218" xfId="35938" hidden="1" xr:uid="{7528DD32-DF7F-4735-88D6-ED743B8C4565}"/>
    <cellStyle name="Comma [0] 2 218" xfId="35942" hidden="1" xr:uid="{4E0EF292-52A4-4950-8266-C742A251005B}"/>
    <cellStyle name="Comma [0] 2 218" xfId="35943" hidden="1" xr:uid="{93453A54-435B-4C85-ACDF-807D40BF62C1}"/>
    <cellStyle name="Comma [0] 2 218" xfId="35944" hidden="1" xr:uid="{A095370A-58A8-4F98-A5AD-5127ADBB7708}"/>
    <cellStyle name="Comma [0] 2 218" xfId="35947" hidden="1" xr:uid="{F5AF1A4D-8C14-4689-AD66-E4894E3E869C}"/>
    <cellStyle name="Comma [0] 2 218" xfId="35948" hidden="1" xr:uid="{2FD96F06-FD07-43EA-84C1-C9E8E63FEDA3}"/>
    <cellStyle name="Comma [0] 2 218" xfId="35950" hidden="1" xr:uid="{405D6CFD-B2D1-49A2-948B-FF3C27AFABCF}"/>
    <cellStyle name="Comma [0] 2 218" xfId="35951" hidden="1" xr:uid="{2E23882B-1162-4C33-BC59-AFFCAAA9BF03}"/>
    <cellStyle name="Comma [0] 2 218" xfId="35952" hidden="1" xr:uid="{CE02B12B-4370-43EA-893E-1C94328BDC40}"/>
    <cellStyle name="Comma [0] 2 218" xfId="35953" hidden="1" xr:uid="{4FAF6579-15D4-4B41-981E-5FC97DF2920F}"/>
    <cellStyle name="Comma [0] 2 218" xfId="35957" hidden="1" xr:uid="{876C91EA-E400-4513-91A2-7C592368A89D}"/>
    <cellStyle name="Comma [0] 2 218" xfId="35958" hidden="1" xr:uid="{59B2132F-318A-4C20-A9B4-006CD5486916}"/>
    <cellStyle name="Comma [0] 2 218" xfId="35959" hidden="1" xr:uid="{D6DBD66D-2287-4E0C-9398-B598994D09C3}"/>
    <cellStyle name="Comma [0] 2 218" xfId="35961" hidden="1" xr:uid="{E2B0900A-7F86-4C84-B61A-90C7C4694E11}"/>
    <cellStyle name="Comma [0] 2 218" xfId="35963" hidden="1" xr:uid="{57CD6EF5-8400-41C2-8CD0-D7F5A52CF92C}"/>
    <cellStyle name="Comma [0] 2 218" xfId="35964" hidden="1" xr:uid="{400893AD-70A4-4397-91F7-2BA99933B1D2}"/>
    <cellStyle name="Comma [0] 2 218" xfId="35966" hidden="1" xr:uid="{4C0F14D7-8049-4392-B7F9-EAC1BE226D16}"/>
    <cellStyle name="Comma [0] 2 218" xfId="35969" hidden="1" xr:uid="{E35C4730-0ED1-40A0-B738-181403F7B5D6}"/>
    <cellStyle name="Comma [0] 2 218" xfId="35970" hidden="1" xr:uid="{EF069880-2AC0-4792-BF5B-C8445B90A3F8}"/>
    <cellStyle name="Comma [0] 2 218" xfId="35972" hidden="1" xr:uid="{35D28640-D6CD-4CAF-AEBB-A56BF9771D4C}"/>
    <cellStyle name="Comma [0] 2 218" xfId="35973" hidden="1" xr:uid="{123311C8-D71A-4353-BA69-E2296E9B570E}"/>
    <cellStyle name="Comma [0] 2 218" xfId="35974" hidden="1" xr:uid="{4B59E538-003A-46C1-A6AA-A74328B664AC}"/>
    <cellStyle name="Comma [0] 2 218" xfId="35977" hidden="1" xr:uid="{F9F5FE00-E631-495A-B633-45436789BCE4}"/>
    <cellStyle name="Comma [0] 2 218" xfId="35978" hidden="1" xr:uid="{4D512A0A-B197-4C5A-BCED-F607A1D534FC}"/>
    <cellStyle name="Comma [0] 2 218" xfId="35979" hidden="1" xr:uid="{881230CB-6846-4443-90B8-10CC75080796}"/>
    <cellStyle name="Comma [0] 2 218" xfId="35981" hidden="1" xr:uid="{33D13AE9-0FA6-40B2-BB9F-87134E13A777}"/>
    <cellStyle name="Comma [0] 2 218" xfId="35983" hidden="1" xr:uid="{77C45CEF-8772-4883-A955-88EC858B5071}"/>
    <cellStyle name="Comma [0] 2 218" xfId="35985" hidden="1" xr:uid="{161956CC-A2A7-40FB-8118-465501D998F0}"/>
    <cellStyle name="Comma [0] 2 218" xfId="35986" hidden="1" xr:uid="{A9309EEE-C4B3-4771-AC63-AA87BF89BE3D}"/>
    <cellStyle name="Comma [0] 2 218" xfId="35987" hidden="1" xr:uid="{4A4EECD2-BF49-4739-9344-3EF60123458E}"/>
    <cellStyle name="Comma [0] 2 218" xfId="35989" hidden="1" xr:uid="{0FC4078C-C325-47D7-A7AA-16077784445C}"/>
    <cellStyle name="Comma [0] 2 218" xfId="35992" hidden="1" xr:uid="{4802ECC1-2151-4E2C-9AF6-7ECAEF6BA9A3}"/>
    <cellStyle name="Comma [0] 2 218" xfId="35993" hidden="1" xr:uid="{5E8933E9-C93B-4576-84F4-9C2D3A27093D}"/>
    <cellStyle name="Comma [0] 2 218" xfId="35994" hidden="1" xr:uid="{20525DEF-B43C-4F8F-BA3E-F71694B5516F}"/>
    <cellStyle name="Comma [0] 2 218" xfId="35996" hidden="1" xr:uid="{C871C986-CA4E-4A1A-901C-3880A69DD97B}"/>
    <cellStyle name="Comma [0] 2 218" xfId="35997" hidden="1" xr:uid="{8E9D912B-1352-4DC5-B758-08FA56D3E95D}"/>
    <cellStyle name="Comma [0] 2 218" xfId="35998" hidden="1" xr:uid="{2D696AAF-4DC9-4DF4-A377-5E0D68134AED}"/>
    <cellStyle name="Comma [0] 2 218" xfId="36000" hidden="1" xr:uid="{EAC747AD-7B11-43CC-BCC4-29AEBE2BA36F}"/>
    <cellStyle name="Comma [0] 2 218" xfId="36003" hidden="1" xr:uid="{C1D56E01-8454-49FE-A942-912D21473A39}"/>
    <cellStyle name="Comma [0] 2 218" xfId="36004" hidden="1" xr:uid="{01560949-4936-482A-BE95-513DDBB65E6B}"/>
    <cellStyle name="Comma [0] 2 218" xfId="36006" hidden="1" xr:uid="{2078C0E7-4FE9-4DAB-BBAD-507367F0B4D2}"/>
    <cellStyle name="Comma [0] 2 218" xfId="36007" hidden="1" xr:uid="{5F6C1985-41C7-4B49-8CAA-09CEC110DD58}"/>
    <cellStyle name="Comma [0] 2 218" xfId="36008" hidden="1" xr:uid="{A40190AB-7AE8-47CE-A9D3-91C797A56D43}"/>
    <cellStyle name="Comma [0] 2 218" xfId="36011" hidden="1" xr:uid="{90BE122D-4AD6-4F7B-9DD4-2A9A35070657}"/>
    <cellStyle name="Comma [0] 2 218" xfId="36012" hidden="1" xr:uid="{75E7EE83-7FF7-461F-A886-FC5D1D016389}"/>
    <cellStyle name="Comma [0] 2 218" xfId="36013" hidden="1" xr:uid="{C251D62B-EF42-4DCE-80E0-BB9A4CEA3A2B}"/>
    <cellStyle name="Comma [0] 2 218" xfId="36015" hidden="1" xr:uid="{CC51C339-F4C3-494B-BAE6-C227BB4B91D2}"/>
    <cellStyle name="Comma [0] 2 218" xfId="36017" hidden="1" xr:uid="{21D03A65-E082-4988-ADEF-D24D02534338}"/>
    <cellStyle name="Comma [0] 2 218" xfId="36019" hidden="1" xr:uid="{F49FAD2D-3CDA-4DEB-ADCF-4271571ABFC2}"/>
    <cellStyle name="Comma [0] 2 218" xfId="36020" hidden="1" xr:uid="{1A4843CA-691F-488F-8EF4-42377320A9C9}"/>
    <cellStyle name="Comma [0] 2 218" xfId="36022" hidden="1" xr:uid="{9224FFDE-083C-47B5-B618-EB44DE841851}"/>
    <cellStyle name="Comma [0] 2 218" xfId="36023" hidden="1" xr:uid="{2B106620-F0C1-4A89-A37D-3ACB67312A87}"/>
    <cellStyle name="Comma [0] 2 218" xfId="36025" hidden="1" xr:uid="{AC1FF375-8394-43B1-816E-B89CCD7E8208}"/>
    <cellStyle name="Comma [0] 2 218" xfId="36027" hidden="1" xr:uid="{428A6FE2-BCAC-40A7-8BC3-FA1BB2A4C949}"/>
    <cellStyle name="Comma [0] 2 218" xfId="36028" hidden="1" xr:uid="{4B890E8D-4CB9-41D5-9D4B-5FA6E77279EB}"/>
    <cellStyle name="Comma [0] 2 218" xfId="36030" hidden="1" xr:uid="{1A1714D0-1A5F-4980-AC19-69DEA7E2FE52}"/>
    <cellStyle name="Comma [0] 2 218" xfId="36032" hidden="1" xr:uid="{191EBB9E-B2F3-4585-9BAE-8ADFE2970BE3}"/>
    <cellStyle name="Comma [0] 2 218" xfId="36034" hidden="1" xr:uid="{AAE5D4F7-4BE1-4865-AA51-CCBD54103D53}"/>
    <cellStyle name="Comma [0] 2 218" xfId="36035" hidden="1" xr:uid="{BE31C9F4-D693-47BD-8119-1D91643888BE}"/>
    <cellStyle name="Comma [0] 2 218" xfId="36038" hidden="1" xr:uid="{0AFBCBF0-B595-46F1-B5A8-249356BB23BF}"/>
    <cellStyle name="Comma [0] 2 218" xfId="36040" hidden="1" xr:uid="{DA021B47-BF78-4F74-B813-9E1C98E7001E}"/>
    <cellStyle name="Comma [0] 2 218" xfId="36041" hidden="1" xr:uid="{A10CFB4A-F9B9-47F5-80C0-C013747E0C3C}"/>
    <cellStyle name="Comma [0] 2 218" xfId="36043" hidden="1" xr:uid="{2C989E27-0895-4FCD-BEF7-D9D004A7C2C2}"/>
    <cellStyle name="Comma [0] 2 218" xfId="36044" hidden="1" xr:uid="{86B9F228-1EFA-4C75-9EED-AC166AA57F84}"/>
    <cellStyle name="Comma [0] 2 218" xfId="36045" hidden="1" xr:uid="{F8EEECDC-8C88-472C-A739-B7B3B4E49B36}"/>
    <cellStyle name="Comma [0] 2 218" xfId="36048" hidden="1" xr:uid="{15C0729A-CFBB-4A1E-B764-CA8693849B20}"/>
    <cellStyle name="Comma [0] 2 218" xfId="36049" hidden="1" xr:uid="{AAC08453-80BA-4980-96F2-133354CA7721}"/>
    <cellStyle name="Comma [0] 2 218" xfId="36050" hidden="1" xr:uid="{0749CFBF-C27D-4AD1-B9F1-A65692A190D0}"/>
    <cellStyle name="Comma [0] 2 218" xfId="36052" hidden="1" xr:uid="{76676D7C-AA8E-41C4-96D9-431FA8C2E59B}"/>
    <cellStyle name="Comma [0] 2 218" xfId="36054" hidden="1" xr:uid="{B12481BB-FC28-424F-8FBC-950C0932C3CD}"/>
    <cellStyle name="Comma [0] 2 218" xfId="36055" hidden="1" xr:uid="{8212E122-3EB4-4947-8B06-974E8688D97C}"/>
    <cellStyle name="Comma [0] 2 218" xfId="36056" hidden="1" xr:uid="{8244A53C-200B-4D6A-AA4C-BBAACF86AADC}"/>
    <cellStyle name="Comma [0] 2 218" xfId="36058" hidden="1" xr:uid="{D2D56C04-2704-469C-9814-F4E56D0435CE}"/>
    <cellStyle name="Comma [0] 2 218" xfId="36061" hidden="1" xr:uid="{2C24B9AE-FCBF-4CF2-A614-448FB799F502}"/>
    <cellStyle name="Comma [0] 2 218" xfId="36062" hidden="1" xr:uid="{2D1989EC-203C-4C3B-A793-5BD364BEA0BD}"/>
    <cellStyle name="Comma [0] 2 218" xfId="36063" hidden="1" xr:uid="{591CC327-DF7F-4B1E-91C0-1693EF84DA42}"/>
    <cellStyle name="Comma [0] 2 218" xfId="36065" hidden="1" xr:uid="{DF02E5B0-AFE9-4FF6-B5C8-2BD1EE19534D}"/>
    <cellStyle name="Comma [0] 2 218" xfId="36067" hidden="1" xr:uid="{E045268A-A0E4-4FF0-B101-F80024A4D0D0}"/>
    <cellStyle name="Comma [0] 2 218" xfId="36068" hidden="1" xr:uid="{5A086CDC-83CD-4BD6-90A7-B3CA85A6A22A}"/>
    <cellStyle name="Comma [0] 2 218" xfId="36069" hidden="1" xr:uid="{C80E4A4A-97B8-4778-B0D3-2A7F61B9267B}"/>
    <cellStyle name="Comma [0] 2 218" xfId="36070" hidden="1" xr:uid="{023778F8-CBB7-46D7-AA8C-75A8C49C4B83}"/>
    <cellStyle name="Comma [0] 2 218" xfId="36072" hidden="1" xr:uid="{05E20A2E-68E9-4307-A21C-8E0242B2FDB0}"/>
    <cellStyle name="Comma [0] 2 218" xfId="36074" hidden="1" xr:uid="{0F554257-DA42-4679-BAFA-2163526F4C6A}"/>
    <cellStyle name="Comma [0] 2 218" xfId="36075" hidden="1" xr:uid="{B9726EDB-4CF0-49CF-8C39-9EBDE4AA86CD}"/>
    <cellStyle name="Comma [0] 2 218" xfId="36076" hidden="1" xr:uid="{3CF8AD05-CD14-4E02-B5E4-0FD6740C4ABB}"/>
    <cellStyle name="Comma [0] 2 218" xfId="36078" hidden="1" xr:uid="{12134329-3F5E-4FE0-9011-18189402FD13}"/>
    <cellStyle name="Comma [0] 2 218" xfId="36079" hidden="1" xr:uid="{9113092C-FB4B-477C-9E9F-6F40BA47E4D6}"/>
    <cellStyle name="Comma [0] 2 218" xfId="36080" hidden="1" xr:uid="{BCA0A2EF-5126-4E2E-BCC5-46AF79C95C49}"/>
    <cellStyle name="Comma [0] 2 218" xfId="36083" hidden="1" xr:uid="{B073EB97-9B9A-453E-BFBF-B781058F15C3}"/>
    <cellStyle name="Comma [0] 2 218" xfId="36084" hidden="1" xr:uid="{5A7FE666-2D48-4A93-ADF1-09E119EF417A}"/>
    <cellStyle name="Comma [0] 2 218" xfId="36086" hidden="1" xr:uid="{C0B9AD90-6FE5-4F9D-952F-CC0B90B5FF6B}"/>
    <cellStyle name="Comma [0] 2 218" xfId="36088" hidden="1" xr:uid="{FF78A56D-A088-42A2-A4FF-0B13DAF46D85}"/>
    <cellStyle name="Comma [0] 2 218" xfId="36089" hidden="1" xr:uid="{1C72CB4C-512D-4D45-8790-2F8ED19EE007}"/>
    <cellStyle name="Comma [0] 2 218" xfId="36091" hidden="1" xr:uid="{9BE61D0E-ED97-458F-BF57-70B189E37EFF}"/>
    <cellStyle name="Comma [0] 2 218" xfId="36093" hidden="1" xr:uid="{CBD4F888-271C-4318-AE4A-25B8CFEF0E33}"/>
    <cellStyle name="Comma [0] 2 218" xfId="36094" hidden="1" xr:uid="{A165829A-854D-41EE-8F76-AD437CE8CB6F}"/>
    <cellStyle name="Comma [0] 2 218" xfId="36095" hidden="1" xr:uid="{9A7F61D0-4A68-4BB8-AE61-C3EFD02EC9B1}"/>
    <cellStyle name="Comma [0] 2 218" xfId="36099" hidden="1" xr:uid="{C2221027-5F02-46FD-A2BD-8720D6AAA0D5}"/>
    <cellStyle name="Comma [0] 2 218" xfId="36100" hidden="1" xr:uid="{7C0E1C53-467C-45F2-8DCC-5DA1FCE591C8}"/>
    <cellStyle name="Comma [0] 2 218" xfId="36101" hidden="1" xr:uid="{CB3826FB-AD53-4EB9-BBDB-65D182F3F9BC}"/>
    <cellStyle name="Comma [0] 2 218" xfId="36103" hidden="1" xr:uid="{153F27DA-4269-45F3-A13D-B67C5368914C}"/>
    <cellStyle name="Comma [0] 2 218" xfId="36104" hidden="1" xr:uid="{652672D2-E131-4FB1-90FB-2A5E881A9BD3}"/>
    <cellStyle name="Comma [0] 2 218" xfId="36106" hidden="1" xr:uid="{0E81A025-EB15-4C7E-9EB0-6FB4F189957B}"/>
    <cellStyle name="Comma [0] 2 218" xfId="36108" hidden="1" xr:uid="{16B71534-9FA8-4503-8301-50AA837DDCDE}"/>
    <cellStyle name="Comma [0] 2 218" xfId="36110" hidden="1" xr:uid="{8053D0D1-FFA8-4496-9696-E0B216281BB2}"/>
    <cellStyle name="Comma [0] 2 218" xfId="36112" hidden="1" xr:uid="{27697E30-1D23-43A0-B63F-F056FC9F0D26}"/>
    <cellStyle name="Comma [0] 2 218" xfId="36113" hidden="1" xr:uid="{5793408C-C266-4CF5-8C0A-D423AE097952}"/>
    <cellStyle name="Comma [0] 2 218" xfId="36114" hidden="1" xr:uid="{D3F35225-9B5C-4D34-98F7-03790CBAC388}"/>
    <cellStyle name="Comma [0] 2 218" xfId="36115" hidden="1" xr:uid="{1ECD01FD-CEDE-47F7-B597-2FCDF4315881}"/>
    <cellStyle name="Comma [0] 2 218" xfId="36116" hidden="1" xr:uid="{4BC3D79A-877C-4854-A864-3F20C996D877}"/>
    <cellStyle name="Comma [0] 2 218" xfId="36119" hidden="1" xr:uid="{1228D196-C32C-46E0-83FC-DB750F2C3C6B}"/>
    <cellStyle name="Comma [0] 2 218" xfId="36120" hidden="1" xr:uid="{B8597583-6834-4CA1-9126-B891CD1959F1}"/>
    <cellStyle name="Comma [0] 2 218" xfId="36124" hidden="1" xr:uid="{530A2EC1-6DDD-499F-9045-FC6CE6F87A4F}"/>
    <cellStyle name="Comma [0] 2 218" xfId="36125" hidden="1" xr:uid="{492ECE73-EAAA-4D3A-A7EE-028C18432209}"/>
    <cellStyle name="Comma [0] 2 218" xfId="36273" hidden="1" xr:uid="{71417B4E-5728-415F-A6F3-CEC359DFC169}"/>
    <cellStyle name="Comma [0] 2 218" xfId="36274" hidden="1" xr:uid="{DB14813C-F39E-4958-8060-45866CFF1B96}"/>
    <cellStyle name="Comma [0] 2 218" xfId="36279" hidden="1" xr:uid="{8B2E0E22-E1F4-47B3-A17B-242121EA7AB3}"/>
    <cellStyle name="Comma [0] 2 218" xfId="36281" hidden="1" xr:uid="{C8EDB656-8434-4D26-A3B0-162E6CFA2476}"/>
    <cellStyle name="Comma [0] 2 218" xfId="36283" hidden="1" xr:uid="{390C2BA2-7B23-4F09-AFEF-BE39226F4E20}"/>
    <cellStyle name="Comma [0] 2 218" xfId="36286" hidden="1" xr:uid="{6C96B123-A4E2-4E50-8F29-F084D1EE7AA2}"/>
    <cellStyle name="Comma [0] 2 218" xfId="36289" hidden="1" xr:uid="{BF3D2B83-0C7E-4E9F-9D23-4166CBDE9F03}"/>
    <cellStyle name="Comma [0] 2 218" xfId="36290" hidden="1" xr:uid="{27FD44C1-27A8-4FC7-B48A-31674907D618}"/>
    <cellStyle name="Comma [0] 2 218" xfId="36294" hidden="1" xr:uid="{1C121EE7-F478-4317-AB6C-E4BD374C1888}"/>
    <cellStyle name="Comma [0] 2 218" xfId="36295" hidden="1" xr:uid="{5A35DDEF-A86C-411C-B2F3-69C05498EEA8}"/>
    <cellStyle name="Comma [0] 2 218" xfId="36299" hidden="1" xr:uid="{0E979718-9BD8-49AC-8960-3503E0269AE9}"/>
    <cellStyle name="Comma [0] 2 218" xfId="36301" hidden="1" xr:uid="{F3B1F81B-141B-416D-847C-ECBCE0882D29}"/>
    <cellStyle name="Comma [0] 2 218" xfId="36302" hidden="1" xr:uid="{CD7728C2-F256-4AFE-8D2F-3F17C5B8F82E}"/>
    <cellStyle name="Comma [0] 2 218" xfId="36306" hidden="1" xr:uid="{FBE97B6B-9458-4EC5-B2BD-D691B9892E94}"/>
    <cellStyle name="Comma [0] 2 218" xfId="36308" hidden="1" xr:uid="{8EF5D31C-B0DD-49E4-AF59-5865A0749981}"/>
    <cellStyle name="Comma [0] 2 218" xfId="36309" hidden="1" xr:uid="{ADE934F5-7730-4F5A-84E1-1CFF82253BEF}"/>
    <cellStyle name="Comma [0] 2 218" xfId="36313" hidden="1" xr:uid="{10F071BC-4A24-4B97-B4EE-285F24B43D8A}"/>
    <cellStyle name="Comma [0] 2 218" xfId="36314" hidden="1" xr:uid="{3B50C57E-60E6-4F6B-AA6B-66110DAD08D3}"/>
    <cellStyle name="Comma [0] 2 218" xfId="36319" hidden="1" xr:uid="{DE38D59C-8D60-4B68-809D-9FB1E3E082F3}"/>
    <cellStyle name="Comma [0] 2 218" xfId="36321" hidden="1" xr:uid="{0EFD9A8E-3A58-485A-A60F-E861A1EE2783}"/>
    <cellStyle name="Comma [0] 2 218" xfId="36324" hidden="1" xr:uid="{1FFFAC9A-0A4D-42CC-9761-602FC2C4DB95}"/>
    <cellStyle name="Comma [0] 2 218" xfId="36327" hidden="1" xr:uid="{F435C513-1F79-4C1D-9BE2-6FAFEB6364F4}"/>
    <cellStyle name="Comma [0] 2 218" xfId="36329" hidden="1" xr:uid="{5C215CC9-B943-4757-AC05-4EF3EB3C66ED}"/>
    <cellStyle name="Comma [0] 2 218" xfId="36333" hidden="1" xr:uid="{2E58EF26-DC31-4D66-BB68-A814D0B32F6E}"/>
    <cellStyle name="Comma [0] 2 218" xfId="36334" hidden="1" xr:uid="{9D0C609B-07AE-4847-A555-52F4883EA21E}"/>
    <cellStyle name="Comma [0] 2 218" xfId="36338" hidden="1" xr:uid="{CF1F53B6-9261-4F16-AA5E-8682BB0EA0FD}"/>
    <cellStyle name="Comma [0] 2 218" xfId="36339" hidden="1" xr:uid="{738F82C2-287C-4142-97AF-806FBD376D25}"/>
    <cellStyle name="Comma [0] 2 218" xfId="36343" hidden="1" xr:uid="{705E4EDB-05DE-4918-B6BE-3F7AD9881A45}"/>
    <cellStyle name="Comma [0] 2 218" xfId="36346" hidden="1" xr:uid="{59DD978C-32C0-4FC9-9CEC-9655921F9875}"/>
    <cellStyle name="Comma [0] 2 218" xfId="36347" hidden="1" xr:uid="{E493802B-523A-4268-9088-4DF54DAF8175}"/>
    <cellStyle name="Comma [0] 2 218" xfId="36351" hidden="1" xr:uid="{6B39F04B-6CFB-49C4-82F7-1F84456AA90B}"/>
    <cellStyle name="Comma [0] 2 218" xfId="36352" hidden="1" xr:uid="{CF235E3E-7F0E-4DEA-9927-AD2C091DFBD4}"/>
    <cellStyle name="Comma [0] 2 218" xfId="36357" hidden="1" xr:uid="{9BF74F0A-9D85-4F54-9E33-E3B2E222C514}"/>
    <cellStyle name="Comma [0] 2 218" xfId="36358" hidden="1" xr:uid="{1D8477AA-CC0E-443D-9B11-4730C9D21A6F}"/>
    <cellStyle name="Comma [0] 2 218" xfId="36362" hidden="1" xr:uid="{294CC023-25A5-418B-98BC-FA9F6FDCC9B2}"/>
    <cellStyle name="Comma [0] 2 218" xfId="36365" hidden="1" xr:uid="{ABB35A14-3415-40FB-9992-B86B95E26EC8}"/>
    <cellStyle name="Comma [0] 2 218" xfId="36366" hidden="1" xr:uid="{A1D067BA-3385-4F41-B252-07C8CABCD4E5}"/>
    <cellStyle name="Comma [0] 2 218" xfId="36370" hidden="1" xr:uid="{C443C75A-CA8F-4E1E-85F1-7472576DE9AA}"/>
    <cellStyle name="Comma [0] 2 218" xfId="36372" hidden="1" xr:uid="{AF5A3C30-0B37-45A9-86A6-CB490CE72B16}"/>
    <cellStyle name="Comma [0] 2 218" xfId="36373" hidden="1" xr:uid="{D8284210-DB0A-4792-B42F-B386EE63906E}"/>
    <cellStyle name="Comma [0] 2 218" xfId="36377" hidden="1" xr:uid="{4E0BC303-0720-45D8-A644-5B3187F70EE1}"/>
    <cellStyle name="Comma [0] 2 218" xfId="36378" hidden="1" xr:uid="{83F18F5E-B3C7-4B5F-8939-985E0558F324}"/>
    <cellStyle name="Comma [0] 2 218" xfId="36382" hidden="1" xr:uid="{CB44CEEF-6973-4D9E-9DCE-283C40EBC156}"/>
    <cellStyle name="Comma [0] 2 218" xfId="36384" hidden="1" xr:uid="{832E4B55-592C-4309-A062-7E3955741D48}"/>
    <cellStyle name="Comma [0] 2 218" xfId="36385" hidden="1" xr:uid="{041CCA81-9048-4E5A-8E1D-410BDB47ABA9}"/>
    <cellStyle name="Comma [0] 2 218" xfId="36389" hidden="1" xr:uid="{5D880A4D-0098-438C-9921-C2640222F6FD}"/>
    <cellStyle name="Comma [0] 2 218" xfId="36392" hidden="1" xr:uid="{F735D466-D297-46BB-BB36-1A0ACB51C9DF}"/>
    <cellStyle name="Comma [0] 2 218" xfId="36393" hidden="1" xr:uid="{7188DA92-38C6-400B-AB18-E5DB4471EF7B}"/>
    <cellStyle name="Comma [0] 2 218" xfId="36397" hidden="1" xr:uid="{7EEA78F9-09C7-479C-B040-9A9CED85DDB1}"/>
    <cellStyle name="Comma [0] 2 218" xfId="36398" hidden="1" xr:uid="{D291A755-CE98-4B54-92E9-59E3FE13A74A}"/>
    <cellStyle name="Comma [0] 2 218" xfId="36404" hidden="1" xr:uid="{1D77E4AA-3E3C-4E6A-B9C7-0620632506EA}"/>
    <cellStyle name="Comma [0] 2 218" xfId="36405" hidden="1" xr:uid="{76400A81-A400-4272-80E5-1A833671A362}"/>
    <cellStyle name="Comma [0] 2 218" xfId="36408" hidden="1" xr:uid="{1C44F2DD-FFDF-45AF-9F88-7799A86E7428}"/>
    <cellStyle name="Comma [0] 2 218" xfId="36412" hidden="1" xr:uid="{3CB8F64E-A3A2-4506-A470-A80DA6EEA6D1}"/>
    <cellStyle name="Comma [0] 2 218" xfId="36413" hidden="1" xr:uid="{62F9D5D2-3166-46B3-BB9C-06AD779C3EE5}"/>
    <cellStyle name="Comma [0] 2 218" xfId="36417" hidden="1" xr:uid="{2D40BAC7-49EB-42D2-9543-4EB29719B40D}"/>
    <cellStyle name="Comma [0] 2 218" xfId="36418" hidden="1" xr:uid="{462529ED-9BD0-4CE3-A0CE-9E351C1BD1ED}"/>
    <cellStyle name="Comma [0] 2 218" xfId="36422" hidden="1" xr:uid="{4D3AD2CB-0206-4C26-9FEB-3921432B7D43}"/>
    <cellStyle name="Comma [0] 2 218" xfId="36423" hidden="1" xr:uid="{FF380B4F-6BA7-4C5C-A10A-DB8FD3AFAD07}"/>
    <cellStyle name="Comma [0] 2 218" xfId="36427" hidden="1" xr:uid="{2F7C17A3-57F4-4CBA-A43A-9C0C87F201B9}"/>
    <cellStyle name="Comma [0] 2 218" xfId="36430" hidden="1" xr:uid="{A2343A8D-3CD5-4DE1-BF3C-046EDC3A30F3}"/>
    <cellStyle name="Comma [0] 2 218" xfId="36431" hidden="1" xr:uid="{7C2F2A69-DFCE-49A8-9739-68FE58BBB963}"/>
    <cellStyle name="Comma [0] 2 218" xfId="36434" hidden="1" xr:uid="{39E159CF-955D-4D0D-A761-781734E86F35}"/>
    <cellStyle name="Comma [0] 2 218" xfId="36436" hidden="1" xr:uid="{C6C4E55C-0019-47E4-9BD5-2854FD62EA12}"/>
    <cellStyle name="Comma [0] 2 218" xfId="36440" hidden="1" xr:uid="{8E9AAECD-B3B5-4F09-809C-9380C0838FA6}"/>
    <cellStyle name="Comma [0] 2 218" xfId="36442" hidden="1" xr:uid="{FE41EA7B-DDF3-4A3E-A6F2-EB6EC3F3E105}"/>
    <cellStyle name="Comma [0] 2 218" xfId="36446" hidden="1" xr:uid="{88006BD8-E12F-48A9-813D-9CD8A1E42960}"/>
    <cellStyle name="Comma [0] 2 218" xfId="36448" hidden="1" xr:uid="{022B30B8-3029-463A-BE1B-7CDFA94E3E4F}"/>
    <cellStyle name="Comma [0] 2 218" xfId="36450" hidden="1" xr:uid="{2F625476-6407-472E-A840-E8ADBB069A7D}"/>
    <cellStyle name="Comma [0] 2 218" xfId="36453" hidden="1" xr:uid="{5EBB7135-52EE-4442-9B78-750DC3C808D1}"/>
    <cellStyle name="Comma [0] 2 218" xfId="36455" hidden="1" xr:uid="{FB7F0D07-B42B-435E-9FF8-7F13E524E86F}"/>
    <cellStyle name="Comma [0] 2 218" xfId="36457" hidden="1" xr:uid="{F646C003-AF72-44CE-93B3-4B60149035D6}"/>
    <cellStyle name="Comma [0] 2 218" xfId="36460" hidden="1" xr:uid="{15086AB2-A35F-4E94-829E-EC6FB9906CD4}"/>
    <cellStyle name="Comma [0] 2 218" xfId="36462" hidden="1" xr:uid="{400620AB-DA87-4050-A8A9-B88F879DC987}"/>
    <cellStyle name="Comma [0] 2 218" xfId="36466" hidden="1" xr:uid="{A553DC54-9D43-454E-856E-E55868A6A323}"/>
    <cellStyle name="Comma [0] 2 218" xfId="36467" hidden="1" xr:uid="{D130850E-6877-4663-8283-F756DA6FB69B}"/>
    <cellStyle name="Comma [0] 2 218" xfId="36469" hidden="1" xr:uid="{E62224F6-A51A-476E-9152-3AF63144CAF0}"/>
    <cellStyle name="Comma [0] 2 218" xfId="36473" hidden="1" xr:uid="{1F30F7F1-16CB-4261-A924-CB106CCFE156}"/>
    <cellStyle name="Comma [0] 2 218" xfId="36475" hidden="1" xr:uid="{D56F29F0-65E0-4625-9B14-9EC5A479DAFB}"/>
    <cellStyle name="Comma [0] 2 218" xfId="36477" hidden="1" xr:uid="{CCBFB730-5E9F-4314-9087-D371E0868AC8}"/>
    <cellStyle name="Comma [0] 2 218" xfId="36480" hidden="1" xr:uid="{B1786613-1705-435F-A372-169152ACCF64}"/>
    <cellStyle name="Comma [0] 2 218" xfId="36482" hidden="1" xr:uid="{491F4660-4F7E-4DC7-902E-EAEB41C0F44D}"/>
    <cellStyle name="Comma [0] 2 218" xfId="36487" hidden="1" xr:uid="{F6F2120F-99DA-45C3-9816-1BE6261F9994}"/>
    <cellStyle name="Comma [0] 2 218" xfId="36489" hidden="1" xr:uid="{EC32493F-461F-43B8-93DC-C72E687F30D9}"/>
    <cellStyle name="Comma [0] 2 218" xfId="36493" hidden="1" xr:uid="{5F12EDA3-0565-4BF4-A1F8-3F6F3F4EDCA8}"/>
    <cellStyle name="Comma [0] 2 218" xfId="36495" hidden="1" xr:uid="{F2B09C06-D6B0-4C1D-A940-C2AB9122E210}"/>
    <cellStyle name="Comma [0] 2 218" xfId="36498" hidden="1" xr:uid="{0C5E72A3-D102-46C8-AA26-DF0AD346F673}"/>
    <cellStyle name="Comma [0] 2 218" xfId="36501" hidden="1" xr:uid="{201CAE3A-57EA-4EA8-9A8A-A36CB1D00027}"/>
    <cellStyle name="Comma [0] 2 218" xfId="36503" hidden="1" xr:uid="{B4455E56-9E8B-40DB-AF8B-8EF3A6D09EC2}"/>
    <cellStyle name="Comma [0] 2 218" xfId="36506" hidden="1" xr:uid="{96F555D4-71D6-4817-92BB-08EED4A71614}"/>
    <cellStyle name="Comma [0] 2 218" xfId="36508" hidden="1" xr:uid="{E483DEA3-99DD-4FCA-B414-30DC384875C2}"/>
    <cellStyle name="Comma [0] 2 218" xfId="36511" hidden="1" xr:uid="{22464690-555E-4006-8067-6853F25048A6}"/>
    <cellStyle name="Comma [0] 2 218" xfId="36514" hidden="1" xr:uid="{8ACE5FC2-F34A-435C-A393-F97A96B7287D}"/>
    <cellStyle name="Comma [0] 2 218" xfId="36516" hidden="1" xr:uid="{DF7340F5-3A57-4804-B954-0F008FDEF7F5}"/>
    <cellStyle name="Comma [0] 2 218" xfId="36519" hidden="1" xr:uid="{7D1DB34C-9598-4B53-B102-891476A6DE7D}"/>
    <cellStyle name="Comma [0] 2 218" xfId="36520" hidden="1" xr:uid="{8EB9E839-A1EA-47EA-AEA7-F2C4E598E10B}"/>
    <cellStyle name="Comma [0] 2 218" xfId="36525" hidden="1" xr:uid="{D98CD350-17D2-45C0-BD25-2DE5BE3195F9}"/>
    <cellStyle name="Comma [0] 2 218" xfId="36527" hidden="1" xr:uid="{4314EFF3-0ACA-4B23-BE85-D8A43428EBE4}"/>
    <cellStyle name="Comma [0] 2 218" xfId="36530" hidden="1" xr:uid="{0CDFCFBC-991C-4D98-8B27-BD49ED6458C2}"/>
    <cellStyle name="Comma [0] 2 218" xfId="36533" hidden="1" xr:uid="{D470EAB0-EF88-4575-9164-B30EA097D861}"/>
    <cellStyle name="Comma [0] 2 218" xfId="36535" hidden="1" xr:uid="{A06BD9CD-A515-42F2-81DE-7600CF5067F3}"/>
    <cellStyle name="Comma [0] 2 218" xfId="36538" hidden="1" xr:uid="{596EB6EA-6248-4298-8E60-952AACCF8117}"/>
    <cellStyle name="Comma [0] 2 218" xfId="36540" hidden="1" xr:uid="{127123B5-3D56-4375-9F56-BF7450E82957}"/>
    <cellStyle name="Comma [0] 2 218" xfId="36542" hidden="1" xr:uid="{87BF1DB6-17B9-40DE-AC87-1221AD469050}"/>
    <cellStyle name="Comma [0] 2 218" xfId="36545" hidden="1" xr:uid="{DD4AD9C1-166E-4623-80B1-C70533AC232C}"/>
    <cellStyle name="Comma [0] 2 218" xfId="36547" hidden="1" xr:uid="{D169FC71-D8ED-4D5A-A7BB-4B09003A21D8}"/>
    <cellStyle name="Comma [0] 2 218" xfId="36551" hidden="1" xr:uid="{00B676CB-CCA8-434F-A2DF-056288C95005}"/>
    <cellStyle name="Comma [0] 2 218" xfId="36552" hidden="1" xr:uid="{653A9C1D-4D73-43EE-9753-98A672EAFBEA}"/>
    <cellStyle name="Comma [0] 2 218" xfId="36554" hidden="1" xr:uid="{5DC8C9A7-94B8-45E7-A5EC-B9CD01A2E082}"/>
    <cellStyle name="Comma [0] 2 218" xfId="36558" hidden="1" xr:uid="{904A5A59-C50D-4E8E-BA27-FFE85B9A97D7}"/>
    <cellStyle name="Comma [0] 2 218" xfId="36560" hidden="1" xr:uid="{A3773028-3AD6-436D-A3DD-B29604802EF2}"/>
    <cellStyle name="Comma [0] 2 218" xfId="36562" hidden="1" xr:uid="{1685C27D-92BC-4CDD-BF47-9EDE43F4B930}"/>
    <cellStyle name="Comma [0] 2 218" xfId="36565" hidden="1" xr:uid="{CD7D16E1-66A2-41E6-AF1E-53F6003D00CF}"/>
    <cellStyle name="Comma [0] 2 218" xfId="36567" hidden="1" xr:uid="{945FA787-422E-4E42-94A6-C749AB3996D7}"/>
    <cellStyle name="Comma [0] 2 218" xfId="36572" hidden="1" xr:uid="{380D166B-CDC2-40A1-A637-6300A2E83793}"/>
    <cellStyle name="Comma [0] 2 218" xfId="36573" hidden="1" xr:uid="{CB6276C9-B5D6-4769-B00E-E84DEC0B18BB}"/>
    <cellStyle name="Comma [0] 2 218" xfId="36577" hidden="1" xr:uid="{3759F299-1B7E-4320-9DA0-E1D0304E9B28}"/>
    <cellStyle name="Comma [0] 2 218" xfId="36580" hidden="1" xr:uid="{7ECE9F27-3894-46E9-9B62-3679AEA52B2F}"/>
    <cellStyle name="Comma [0] 2 218" xfId="36582" hidden="1" xr:uid="{327F84EF-427B-4EAF-80BD-ECD66233F433}"/>
    <cellStyle name="Comma [0] 2 218" xfId="36585" hidden="1" xr:uid="{34261520-B8EB-4701-9007-5A04E5384091}"/>
    <cellStyle name="Comma [0] 2 218" xfId="36586" hidden="1" xr:uid="{8BE7EA14-3CCE-469A-810D-B83AEC16B92D}"/>
    <cellStyle name="Comma [0] 2 218" xfId="36590" hidden="1" xr:uid="{45BAE958-F023-4E12-8181-51238C9717F1}"/>
    <cellStyle name="Comma [0] 2 218" xfId="36591" hidden="1" xr:uid="{620D93B2-FED3-4842-BE7A-E4DBFE24466D}"/>
    <cellStyle name="Comma [0] 2 218" xfId="36595" hidden="1" xr:uid="{130A78E6-9A7A-42FC-B4B2-70F4415F32C6}"/>
    <cellStyle name="Comma [0] 2 218" xfId="36598" hidden="1" xr:uid="{7DD684F4-B083-4541-BCA3-B87EBBC462B8}"/>
    <cellStyle name="Comma [0] 2 218" xfId="36599" hidden="1" xr:uid="{2A48F060-478A-4058-BA4B-46C63DE932D1}"/>
    <cellStyle name="Comma [0] 2 218" xfId="36603" hidden="1" xr:uid="{957CB9B5-529B-4BB9-9378-B157F048E243}"/>
    <cellStyle name="Comma [0] 2 218" xfId="36604" hidden="1" xr:uid="{16577BD0-7211-4EB7-A656-209CB700FAEC}"/>
    <cellStyle name="Comma [0] 2 218" xfId="36609" hidden="1" xr:uid="{A1C6CAA4-8088-4738-833A-71D8E26E9C04}"/>
    <cellStyle name="Comma [0] 2 218" xfId="36611" hidden="1" xr:uid="{CEA0EA47-E61F-47C7-A8EA-5A77101D6B16}"/>
    <cellStyle name="Comma [0] 2 218" xfId="36612" hidden="1" xr:uid="{DF76928E-706D-4D9C-B831-3EFB43D14F95}"/>
    <cellStyle name="Comma [0] 2 218" xfId="36615" hidden="1" xr:uid="{B74028B1-77C5-4436-8F7E-BBDE4105C064}"/>
    <cellStyle name="Comma [0] 2 218" xfId="36618" hidden="1" xr:uid="{53D40582-19FB-426C-BC1E-D0072A827E04}"/>
    <cellStyle name="Comma [0] 2 218" xfId="36619" hidden="1" xr:uid="{16E951DC-82C5-476F-83FF-6B04D5197B57}"/>
    <cellStyle name="Comma [0] 2 218" xfId="36623" hidden="1" xr:uid="{7A045E13-FE62-4A28-9F2E-7AA062AC722B}"/>
    <cellStyle name="Comma [0] 2 218" xfId="36625" hidden="1" xr:uid="{D166E25B-AE50-4161-9A92-446E5AECEB25}"/>
    <cellStyle name="Comma [0] 2 218" xfId="36627" hidden="1" xr:uid="{93FD3BCC-6FE9-4122-84B8-E490CE8F777D}"/>
    <cellStyle name="Comma [0] 2 218" xfId="36630" hidden="1" xr:uid="{205471F4-1CA1-4F8F-9ECF-FE4FE67B4BAB}"/>
    <cellStyle name="Comma [0] 2 218" xfId="36632" hidden="1" xr:uid="{B9A43F18-72D6-4AF0-AE56-880963E7D850}"/>
    <cellStyle name="Comma [0] 2 218" xfId="36636" hidden="1" xr:uid="{AFD9A335-AFF6-49D6-811A-134FF2810219}"/>
    <cellStyle name="Comma [0] 2 218" xfId="36637" hidden="1" xr:uid="{361A0AE1-CBF8-40F8-B623-6FEC308D7D7F}"/>
    <cellStyle name="Comma [0] 2 218" xfId="36639" hidden="1" xr:uid="{20B53938-0EAC-4866-9CAC-A4A393F972E2}"/>
    <cellStyle name="Comma [0] 2 218" xfId="36643" hidden="1" xr:uid="{1CB275F4-3EEF-4FCF-9FDD-FD8643DEF80B}"/>
    <cellStyle name="Comma [0] 2 218" xfId="36645" hidden="1" xr:uid="{F6200698-AC2E-4D36-BFF5-4CD58A0B3CD8}"/>
    <cellStyle name="Comma [0] 2 218" xfId="36647" hidden="1" xr:uid="{D029E44C-54A8-46BF-833A-DCD0F25BBC4B}"/>
    <cellStyle name="Comma [0] 2 218" xfId="36650" hidden="1" xr:uid="{A69F0101-9AFE-4D2B-A307-1402506AA0EB}"/>
    <cellStyle name="Comma [0] 2 218" xfId="36652" hidden="1" xr:uid="{019BA5DD-5B96-4AD6-9C0A-BDECDDA8CD8A}"/>
    <cellStyle name="Comma [0] 2 218" xfId="36657" hidden="1" xr:uid="{AC13DF49-FC2D-4205-BE87-E75DC67A0567}"/>
    <cellStyle name="Comma [0] 2 218" xfId="36658" hidden="1" xr:uid="{BD0BAE6D-E8E8-4D90-83E5-D6BB8D5D72EF}"/>
    <cellStyle name="Comma [0] 2 218" xfId="36662" hidden="1" xr:uid="{AA9ED559-3093-4ACB-9802-880E20B48B69}"/>
    <cellStyle name="Comma [0] 2 218" xfId="36665" hidden="1" xr:uid="{4B20B4B6-4146-4834-9A02-B42580A0931B}"/>
    <cellStyle name="Comma [0] 2 218" xfId="36667" hidden="1" xr:uid="{370CEE74-A062-4232-A184-4C81DCE5E7BE}"/>
    <cellStyle name="Comma [0] 2 218" xfId="36670" hidden="1" xr:uid="{8CC79078-56E3-43F2-ABE5-0E5AD368E357}"/>
    <cellStyle name="Comma [0] 2 218" xfId="36671" hidden="1" xr:uid="{00E2447C-8B22-4BB6-AD27-0BC59F6A4815}"/>
    <cellStyle name="Comma [0] 2 218" xfId="36675" hidden="1" xr:uid="{7367FCC8-425A-4595-994C-6E022832EA88}"/>
    <cellStyle name="Comma [0] 2 218" xfId="36678" hidden="1" xr:uid="{2DCA6ABF-B9AB-4260-864B-9E3CDAF89D6D}"/>
    <cellStyle name="Comma [0] 2 218" xfId="36681" hidden="1" xr:uid="{5A5EF19C-7D37-48D9-9439-B02D5E260619}"/>
    <cellStyle name="Comma [0] 2 218" xfId="36683" hidden="1" xr:uid="{E1C385DE-F8E6-4EEE-B0B0-E7E35A7FD95A}"/>
    <cellStyle name="Comma [0] 2 218" xfId="36686" hidden="1" xr:uid="{0C223CF8-8E08-4058-B12A-A6D783F62B99}"/>
    <cellStyle name="Comma [0] 2 218" xfId="36688" hidden="1" xr:uid="{ED22B2CB-39D7-4AD4-87B7-219A42F10A82}"/>
    <cellStyle name="Comma [0] 2 218" xfId="36692" hidden="1" xr:uid="{73FFD2A3-2487-49AA-84CF-348350BDB69C}"/>
    <cellStyle name="Comma [0] 2 218" xfId="36694" hidden="1" xr:uid="{22E49313-1688-4E4C-8965-CEBD45AF808F}"/>
    <cellStyle name="Comma [0] 2 218" xfId="36697" hidden="1" xr:uid="{97F5AA6F-F37C-4932-B286-0225364D39F5}"/>
    <cellStyle name="Comma [0] 2 218" xfId="36699" hidden="1" xr:uid="{6AD184E9-1BEB-493F-BC41-45433C1A6B87}"/>
    <cellStyle name="Comma [0] 2 218" xfId="36702" hidden="1" xr:uid="{FBA979CB-584A-49EF-9F29-C0514C559F84}"/>
    <cellStyle name="Comma [0] 2 218" xfId="36705" hidden="1" xr:uid="{0F467BBB-5F94-436A-A5DE-CB55C6AE374F}"/>
    <cellStyle name="Comma [0] 2 218" xfId="36707" hidden="1" xr:uid="{286BE61D-3431-4FB9-963B-011D422441DD}"/>
    <cellStyle name="Comma [0] 2 218" xfId="36709" hidden="1" xr:uid="{6C890470-B0DC-4070-AA9F-9E0761E506B0}"/>
    <cellStyle name="Comma [0] 2 218" xfId="36712" hidden="1" xr:uid="{FEC77005-7454-4A59-BB45-E805B2CCEC1D}"/>
    <cellStyle name="Comma [0] 2 218" xfId="36714" hidden="1" xr:uid="{32FEAA44-0F1F-4B46-B389-7C65915B6442}"/>
    <cellStyle name="Comma [0] 2 218" xfId="36717" hidden="1" xr:uid="{FAF93BA1-F2E2-427C-90BC-BAFA9FF38946}"/>
    <cellStyle name="Comma [0] 2 218" xfId="36719" hidden="1" xr:uid="{F5C5AEE8-8689-405D-988B-702BE7223F77}"/>
    <cellStyle name="Comma [0] 2 218" xfId="36721" hidden="1" xr:uid="{764C16CD-DF84-4AF1-A548-91F70EB93556}"/>
    <cellStyle name="Comma [0] 2 218" xfId="36724" hidden="1" xr:uid="{724DFCF7-B537-4107-BD04-34FDBC023DFF}"/>
    <cellStyle name="Comma [0] 2 218" xfId="36727" hidden="1" xr:uid="{D19D5108-621A-4E40-9F52-3CD17EF8341D}"/>
    <cellStyle name="Comma [0] 2 218" xfId="36729" hidden="1" xr:uid="{500D0FFD-00F2-4864-AA14-67A05B6AF2A4}"/>
    <cellStyle name="Comma [0] 2 218" xfId="36732" hidden="1" xr:uid="{9C985EB2-CC16-4B45-995D-EAE989D54F48}"/>
    <cellStyle name="Comma [0] 2 218" xfId="36734" hidden="1" xr:uid="{1506A2F5-0147-40FB-85C9-5C53C07D515E}"/>
    <cellStyle name="Comma [0] 2 218" xfId="36738" hidden="1" xr:uid="{91756B2C-0CC3-43D0-A59C-DF7B623E01AA}"/>
    <cellStyle name="Comma [0] 2 218" xfId="36740" hidden="1" xr:uid="{7A28FAE9-7040-4F07-9943-0D8135C68496}"/>
    <cellStyle name="Comma [0] 2 218" xfId="36743" hidden="1" xr:uid="{00012F3E-6B73-4342-ADB5-43C66F647BCA}"/>
    <cellStyle name="Comma [0] 2 218" xfId="36746" hidden="1" xr:uid="{E8BC17A7-91FE-4D2C-9366-93CD6F5200DF}"/>
    <cellStyle name="Comma [0] 2 218" xfId="36749" hidden="1" xr:uid="{564D47E7-8A91-4C27-8A03-8A1D1ABA025A}"/>
    <cellStyle name="Comma [0] 2 218" xfId="36752" hidden="1" xr:uid="{EB59A684-82C2-4539-A413-93D3DA93718C}"/>
    <cellStyle name="Comma [0] 2 218" xfId="36754" hidden="1" xr:uid="{C6A799BC-211D-47E0-A178-FB88E8CBEEF9}"/>
    <cellStyle name="Comma [0] 2 218" xfId="36757" hidden="1" xr:uid="{5EB82D46-F0D2-478B-8D10-7BCD80AB23A3}"/>
    <cellStyle name="Comma [0] 2 218" xfId="36759" hidden="1" xr:uid="{EE0BE443-01D7-40A5-AC8D-A9E6AE04A365}"/>
    <cellStyle name="Comma [0] 2 218" xfId="36761" hidden="1" xr:uid="{4D72BD29-07A2-45E2-886B-F06505F7B1BE}"/>
    <cellStyle name="Comma [0] 2 218" xfId="36764" hidden="1" xr:uid="{FEC75485-589C-47C5-BB48-C9C30617ECD5}"/>
    <cellStyle name="Comma [0] 2 218" xfId="36766" hidden="1" xr:uid="{A4E5D074-F22A-4A28-9E43-39002E11662F}"/>
    <cellStyle name="Comma [0] 2 218" xfId="36770" hidden="1" xr:uid="{A0D0828A-602D-4B02-BA2C-BA33C86C5280}"/>
    <cellStyle name="Comma [0] 2 218" xfId="36772" hidden="1" xr:uid="{66C2CE1E-C2B2-4E7C-9385-38158199C0D1}"/>
    <cellStyle name="Comma [0] 2 218" xfId="36775" hidden="1" xr:uid="{9864D53D-E54E-43AF-B9F2-31B74A6A8A3E}"/>
    <cellStyle name="Comma [0] 2 218" xfId="36777" hidden="1" xr:uid="{AE6B825B-2FBF-4CC3-9868-AE7FA75A22C2}"/>
    <cellStyle name="Comma [0] 2 218" xfId="36780" hidden="1" xr:uid="{8FCF3994-DADD-48A5-A197-9F47A3A07C4E}"/>
    <cellStyle name="Comma [0] 2 218" xfId="36783" hidden="1" xr:uid="{F2241F7D-B631-4A42-A2E2-0ABECC94B23F}"/>
    <cellStyle name="Comma [0] 2 218" xfId="36785" hidden="1" xr:uid="{1043B6E8-E75C-4D67-9BCE-077CE6A15A87}"/>
    <cellStyle name="Comma [0] 2 218" xfId="36788" hidden="1" xr:uid="{318D81F0-BE5F-40D0-ABBE-85F0156E244C}"/>
    <cellStyle name="Comma [0] 2 218" xfId="36791" hidden="1" xr:uid="{C3A8385D-CA25-4AD3-AA5F-CFC5A4CBD83A}"/>
    <cellStyle name="Comma [0] 2 218" xfId="36793" hidden="1" xr:uid="{0B0A2457-BD71-4533-ABD5-32345065CEEC}"/>
    <cellStyle name="Comma [0] 2 218" xfId="36796" hidden="1" xr:uid="{C397CE8E-35FF-43F5-8438-42995870F2D2}"/>
    <cellStyle name="Comma [0] 2 218" xfId="36798" hidden="1" xr:uid="{79731410-F4D2-402C-A479-C345C8732D6C}"/>
    <cellStyle name="Comma [0] 2 218" xfId="36801" hidden="1" xr:uid="{DCE701DA-CEC3-4D57-AB2D-5527097CBFE3}"/>
    <cellStyle name="Comma [0] 2 218" xfId="36803" hidden="1" xr:uid="{BCFC30AD-87D6-48EF-AEDD-E2635CC6D9D3}"/>
    <cellStyle name="Comma [0] 2 218" xfId="36806" hidden="1" xr:uid="{F5CD0250-2D58-4545-88F8-7A6A0ECCD1E7}"/>
    <cellStyle name="Comma [0] 2 218" xfId="36809" hidden="1" xr:uid="{BD91039A-218E-45DB-A180-559602AAC3C2}"/>
    <cellStyle name="Comma [0] 2 218" xfId="36811" hidden="1" xr:uid="{3B74ADB4-D405-4E90-8576-2CC4AF0E0EE2}"/>
    <cellStyle name="Comma [0] 2 218" xfId="36814" hidden="1" xr:uid="{4292D915-F765-48A5-B032-991B1C298923}"/>
    <cellStyle name="Comma [0] 2 218" xfId="36816" hidden="1" xr:uid="{E4B50DB9-E68B-48A2-8307-D8D79CB300E2}"/>
    <cellStyle name="Comma [0] 2 218" xfId="36821" hidden="1" xr:uid="{12524995-5B69-4313-887A-0B391F8F96B1}"/>
    <cellStyle name="Comma [0] 2 218" xfId="36822" hidden="1" xr:uid="{A0A13AAB-314C-443C-BBE7-1D2A49AB770F}"/>
    <cellStyle name="Comma [0] 2 218" xfId="36826" hidden="1" xr:uid="{09B85AD1-CA38-4EF9-9849-46DE65AC3499}"/>
    <cellStyle name="Comma [0] 2 218" xfId="36828" hidden="1" xr:uid="{975E34F9-A823-42C7-BDE6-E55BD87B13D9}"/>
    <cellStyle name="Comma [0] 2 218" xfId="36830" hidden="1" xr:uid="{E0A7EE72-5B0E-4625-A3C5-55728708D970}"/>
    <cellStyle name="Comma [0] 2 218" xfId="36834" hidden="1" xr:uid="{9A446AFD-CF37-4063-AFF2-59ECA7EA553F}"/>
    <cellStyle name="Comma [0] 2 218" xfId="36836" hidden="1" xr:uid="{51B81EE9-FCF7-46DF-BF51-D9180EA4B431}"/>
    <cellStyle name="Comma [0] 2 218" xfId="36934" hidden="1" xr:uid="{5A70CAAE-5581-49FC-979A-AB56E6F2F40E}"/>
    <cellStyle name="Comma [0] 2 218" xfId="36935" hidden="1" xr:uid="{0955075E-1674-4DE1-9B33-F7DBF621B8A7}"/>
    <cellStyle name="Comma [0] 2 218" xfId="36940" hidden="1" xr:uid="{36580972-218A-4DA7-BB26-19D377279DFE}"/>
    <cellStyle name="Comma [0] 2 218" xfId="36942" hidden="1" xr:uid="{294F0982-D612-42D8-A356-DC8A090CA465}"/>
    <cellStyle name="Comma [0] 2 218" xfId="36944" hidden="1" xr:uid="{A74FD992-D920-41CD-A70B-F919F668D956}"/>
    <cellStyle name="Comma [0] 2 218" xfId="36947" hidden="1" xr:uid="{01C49B63-7927-4B9C-AAC9-08786FA0B88E}"/>
    <cellStyle name="Comma [0] 2 218" xfId="36950" hidden="1" xr:uid="{994BAA34-806A-44F9-B310-54C786450365}"/>
    <cellStyle name="Comma [0] 2 218" xfId="36951" hidden="1" xr:uid="{2DA3A6B9-3918-4794-8B6B-342FECBC866D}"/>
    <cellStyle name="Comma [0] 2 218" xfId="36955" hidden="1" xr:uid="{E048A018-022A-4335-8B15-AB56FBFD8D12}"/>
    <cellStyle name="Comma [0] 2 218" xfId="36956" hidden="1" xr:uid="{6D93C329-200D-4423-9613-FF79153263BC}"/>
    <cellStyle name="Comma [0] 2 218" xfId="36960" hidden="1" xr:uid="{69F39FE1-922D-499B-B2D3-74347E4AC0C3}"/>
    <cellStyle name="Comma [0] 2 218" xfId="36962" hidden="1" xr:uid="{A0DB8465-AF35-40AF-B5A3-DA0D6309FCA3}"/>
    <cellStyle name="Comma [0] 2 218" xfId="36963" hidden="1" xr:uid="{B7930105-C4A5-4AB6-942E-26B237FD25A0}"/>
    <cellStyle name="Comma [0] 2 218" xfId="36967" hidden="1" xr:uid="{A15613A0-85D7-469E-A434-493344DDD73C}"/>
    <cellStyle name="Comma [0] 2 218" xfId="36969" hidden="1" xr:uid="{B9063C48-5B5A-4096-BFC9-C389BC9C6535}"/>
    <cellStyle name="Comma [0] 2 218" xfId="36970" hidden="1" xr:uid="{356FF247-6145-4C0C-A980-B05DC4691471}"/>
    <cellStyle name="Comma [0] 2 218" xfId="36974" hidden="1" xr:uid="{9E331233-E8EF-4089-BC6B-B51E722D1905}"/>
    <cellStyle name="Comma [0] 2 218" xfId="36975" hidden="1" xr:uid="{27D21628-19DE-42D0-A7F6-30365AB9EC8A}"/>
    <cellStyle name="Comma [0] 2 218" xfId="36980" hidden="1" xr:uid="{6EA598DB-421C-47F3-8C36-E12106742B84}"/>
    <cellStyle name="Comma [0] 2 218" xfId="36982" hidden="1" xr:uid="{2718ADBD-A608-4BDF-98C1-14DAA1F47F57}"/>
    <cellStyle name="Comma [0] 2 218" xfId="36985" hidden="1" xr:uid="{D9547AF2-7630-4637-AEBC-327B999B422B}"/>
    <cellStyle name="Comma [0] 2 218" xfId="36988" hidden="1" xr:uid="{28998BE9-BF67-439B-B72F-B3D24654CA94}"/>
    <cellStyle name="Comma [0] 2 218" xfId="36990" hidden="1" xr:uid="{19F96239-D591-4BA2-BFA9-BE8750A67FF6}"/>
    <cellStyle name="Comma [0] 2 218" xfId="36994" hidden="1" xr:uid="{F3F56875-6428-4782-8A0A-EA18C3185BC4}"/>
    <cellStyle name="Comma [0] 2 218" xfId="36995" hidden="1" xr:uid="{7219FFDF-96A4-45A9-9B6D-46B372B5DE79}"/>
    <cellStyle name="Comma [0] 2 218" xfId="36999" hidden="1" xr:uid="{47948C1D-E254-477D-AE92-E680DCDFC288}"/>
    <cellStyle name="Comma [0] 2 218" xfId="37000" hidden="1" xr:uid="{41A89AFA-3750-4F5B-9432-2B9075AEFBEE}"/>
    <cellStyle name="Comma [0] 2 218" xfId="37004" hidden="1" xr:uid="{32F820E4-8AF7-4BF9-B828-8A9CD7A982E5}"/>
    <cellStyle name="Comma [0] 2 218" xfId="37007" hidden="1" xr:uid="{3771E20F-8E74-496E-A832-0129C2DB4119}"/>
    <cellStyle name="Comma [0] 2 218" xfId="37008" hidden="1" xr:uid="{74705E40-3394-4450-86AA-ADA95644F493}"/>
    <cellStyle name="Comma [0] 2 218" xfId="37012" hidden="1" xr:uid="{5EA4B104-CBC4-484B-8101-2543D27B0E6E}"/>
    <cellStyle name="Comma [0] 2 218" xfId="37013" hidden="1" xr:uid="{808608E6-0029-4E2F-97B6-161EEF6CA8BC}"/>
    <cellStyle name="Comma [0] 2 218" xfId="37018" hidden="1" xr:uid="{FE995767-E830-409A-BE0B-59609D797349}"/>
    <cellStyle name="Comma [0] 2 218" xfId="37019" hidden="1" xr:uid="{CA95AB2F-03E7-4ED1-860B-1A50C7501D9D}"/>
    <cellStyle name="Comma [0] 2 218" xfId="37023" hidden="1" xr:uid="{8B8A03F8-483C-4655-9532-A5399900888B}"/>
    <cellStyle name="Comma [0] 2 218" xfId="37026" hidden="1" xr:uid="{B257143B-4C95-4795-B118-15AF4D16A58B}"/>
    <cellStyle name="Comma [0] 2 218" xfId="37027" hidden="1" xr:uid="{0A4EC11C-AA7E-4787-BF94-7066BE98D0FD}"/>
    <cellStyle name="Comma [0] 2 218" xfId="37031" hidden="1" xr:uid="{0F7C7C1F-BB88-42E7-85C0-EF6441DD5851}"/>
    <cellStyle name="Comma [0] 2 218" xfId="37033" hidden="1" xr:uid="{42E335A6-48B7-47D1-B0D9-1CD1677740B9}"/>
    <cellStyle name="Comma [0] 2 218" xfId="37034" hidden="1" xr:uid="{51ECB20C-38AB-47A9-AE35-FFB48B8A465E}"/>
    <cellStyle name="Comma [0] 2 218" xfId="37038" hidden="1" xr:uid="{6D3DABB8-14D5-4C57-85AB-95F0A321A0E4}"/>
    <cellStyle name="Comma [0] 2 218" xfId="37039" hidden="1" xr:uid="{32A330AF-EBF7-4508-B99B-C41CEBD924A9}"/>
    <cellStyle name="Comma [0] 2 218" xfId="37043" hidden="1" xr:uid="{50211138-B995-48CE-BE69-2092B5A0BFEF}"/>
    <cellStyle name="Comma [0] 2 218" xfId="37045" hidden="1" xr:uid="{51DF8FB0-27E9-40D7-BBE4-05EFD4067ED9}"/>
    <cellStyle name="Comma [0] 2 218" xfId="37046" hidden="1" xr:uid="{C71C22DF-D67A-4203-9220-176206AFF14D}"/>
    <cellStyle name="Comma [0] 2 218" xfId="37050" hidden="1" xr:uid="{512E5B94-6D02-43FB-B968-1B5DE96BA939}"/>
    <cellStyle name="Comma [0] 2 218" xfId="37053" hidden="1" xr:uid="{A38AF2FD-35AF-4DCB-A590-AE277FB52216}"/>
    <cellStyle name="Comma [0] 2 218" xfId="37054" hidden="1" xr:uid="{E6C78C5C-ADE2-40D6-9836-90B84F6CFDA0}"/>
    <cellStyle name="Comma [0] 2 218" xfId="37058" hidden="1" xr:uid="{D7356410-F94D-4707-B6B5-5C98AB1622DF}"/>
    <cellStyle name="Comma [0] 2 218" xfId="37059" hidden="1" xr:uid="{71A7C4BF-9132-4ACC-AC92-602761C440F3}"/>
    <cellStyle name="Comma [0] 2 218" xfId="37065" hidden="1" xr:uid="{C64DC36E-E345-42EF-BE32-54C4B71EC28A}"/>
    <cellStyle name="Comma [0] 2 218" xfId="37066" hidden="1" xr:uid="{14859C26-006D-449F-81DD-AD641B1501CE}"/>
    <cellStyle name="Comma [0] 2 218" xfId="37069" hidden="1" xr:uid="{8761B03F-2C65-4E43-8894-8D4160410BA0}"/>
    <cellStyle name="Comma [0] 2 218" xfId="37073" hidden="1" xr:uid="{624DAF59-2248-4515-B68B-4E546D875854}"/>
    <cellStyle name="Comma [0] 2 218" xfId="37074" hidden="1" xr:uid="{EE1862C9-E491-48F0-A7B4-ED9E26FB379A}"/>
    <cellStyle name="Comma [0] 2 218" xfId="37078" hidden="1" xr:uid="{AA1032F2-69BC-4430-85C2-3B87519F4CBB}"/>
    <cellStyle name="Comma [0] 2 218" xfId="37079" hidden="1" xr:uid="{66389E53-EAFB-478D-BC82-5624519208B7}"/>
    <cellStyle name="Comma [0] 2 218" xfId="37083" hidden="1" xr:uid="{B6376ABD-8DDA-4E08-BEAC-E556DC4BF633}"/>
    <cellStyle name="Comma [0] 2 218" xfId="37084" hidden="1" xr:uid="{32BB017C-3789-43A6-B186-D3AC6D0E22CA}"/>
    <cellStyle name="Comma [0] 2 218" xfId="37088" hidden="1" xr:uid="{9F59EA46-FB0F-48B3-B2C6-A83F5A1416B9}"/>
    <cellStyle name="Comma [0] 2 218" xfId="37091" hidden="1" xr:uid="{DD4C8C83-DA46-47F4-9574-B5D20783E8B0}"/>
    <cellStyle name="Comma [0] 2 218" xfId="37092" hidden="1" xr:uid="{438577BB-502F-41A4-B1C3-C8F93F30EF27}"/>
    <cellStyle name="Comma [0] 2 218" xfId="37095" hidden="1" xr:uid="{CA40C61B-3BE0-4F40-A7D9-4FE05FDE77EB}"/>
    <cellStyle name="Comma [0] 2 218" xfId="37097" hidden="1" xr:uid="{26A55488-B661-45DD-BBE3-24361F3A0591}"/>
    <cellStyle name="Comma [0] 2 218" xfId="37101" hidden="1" xr:uid="{C7F49B01-E048-4820-804C-50D95BEABC3C}"/>
    <cellStyle name="Comma [0] 2 218" xfId="37103" hidden="1" xr:uid="{61F27C55-3D13-4BF7-85A6-AB344395FB30}"/>
    <cellStyle name="Comma [0] 2 218" xfId="37107" hidden="1" xr:uid="{06F86EFC-FA26-44E0-A715-CE5C64B6A8D4}"/>
    <cellStyle name="Comma [0] 2 218" xfId="37109" hidden="1" xr:uid="{7EB91606-9C52-4682-B087-5C80DDA52052}"/>
    <cellStyle name="Comma [0] 2 218" xfId="37111" hidden="1" xr:uid="{BA4B254F-4193-437A-9892-E32998CD503F}"/>
    <cellStyle name="Comma [0] 2 218" xfId="37114" hidden="1" xr:uid="{52194379-F5AA-4BDB-866A-E044CD1473F2}"/>
    <cellStyle name="Comma [0] 2 218" xfId="37116" hidden="1" xr:uid="{F717AEAC-6918-4945-98CB-A58BF1B865FE}"/>
    <cellStyle name="Comma [0] 2 218" xfId="37118" hidden="1" xr:uid="{BF80FE43-C915-4B7F-98A2-A6EE7CA08053}"/>
    <cellStyle name="Comma [0] 2 218" xfId="37121" hidden="1" xr:uid="{F0C87A4A-90B6-4A7C-B977-0032138993EF}"/>
    <cellStyle name="Comma [0] 2 218" xfId="37123" hidden="1" xr:uid="{9E3656B4-0348-4102-A758-10B4D3DBEDAF}"/>
    <cellStyle name="Comma [0] 2 218" xfId="37127" hidden="1" xr:uid="{4D9D0B0F-4043-45C4-A30B-5BD23B00AC31}"/>
    <cellStyle name="Comma [0] 2 218" xfId="37128" hidden="1" xr:uid="{88623A93-AE8C-4BEF-9A33-DBCBC482E075}"/>
    <cellStyle name="Comma [0] 2 218" xfId="37130" hidden="1" xr:uid="{D229EA96-65F3-4B85-A800-6CE999F4162B}"/>
    <cellStyle name="Comma [0] 2 218" xfId="37134" hidden="1" xr:uid="{B9B5A4D6-5EE4-4965-90B8-6F4AF061C6CC}"/>
    <cellStyle name="Comma [0] 2 218" xfId="37136" hidden="1" xr:uid="{FD515066-EFB5-4FB8-B3B4-ACC51A21A27A}"/>
    <cellStyle name="Comma [0] 2 218" xfId="37138" hidden="1" xr:uid="{D31C92E5-3B4C-4F06-9AA4-AECBD6C10D18}"/>
    <cellStyle name="Comma [0] 2 218" xfId="37141" hidden="1" xr:uid="{5932073F-0B73-43F4-8026-D3D7208466AB}"/>
    <cellStyle name="Comma [0] 2 218" xfId="37143" hidden="1" xr:uid="{CBCF0228-6837-45DC-8FEB-4C94E3216B22}"/>
    <cellStyle name="Comma [0] 2 218" xfId="37148" hidden="1" xr:uid="{7FD57EC4-4012-4CC5-A9E5-196B5DC9D890}"/>
    <cellStyle name="Comma [0] 2 218" xfId="37150" hidden="1" xr:uid="{70448A70-42B7-4AB9-A853-F0CBCA54D016}"/>
    <cellStyle name="Comma [0] 2 218" xfId="37154" hidden="1" xr:uid="{94A4A856-80CB-42C5-9E70-F06F0B111C21}"/>
    <cellStyle name="Comma [0] 2 218" xfId="37156" hidden="1" xr:uid="{0A296188-A64E-402B-86E1-25EB67AAD695}"/>
    <cellStyle name="Comma [0] 2 218" xfId="37159" hidden="1" xr:uid="{DEFF6C94-8120-43D0-A913-6C4744DA1EFA}"/>
    <cellStyle name="Comma [0] 2 218" xfId="37162" hidden="1" xr:uid="{61787960-499B-45DF-B8B3-C16D3D943790}"/>
    <cellStyle name="Comma [0] 2 218" xfId="37164" hidden="1" xr:uid="{46D12D88-4C53-4355-83F0-CF7D4236654A}"/>
    <cellStyle name="Comma [0] 2 218" xfId="37167" hidden="1" xr:uid="{0ED25EA4-6DB3-41BF-9E32-310835B7EBD4}"/>
    <cellStyle name="Comma [0] 2 218" xfId="37169" hidden="1" xr:uid="{0204C371-EA7C-4F6A-8036-A5B883B19D8C}"/>
    <cellStyle name="Comma [0] 2 218" xfId="37172" hidden="1" xr:uid="{88F318A1-81AE-4051-9AC2-19C9640F0D0B}"/>
    <cellStyle name="Comma [0] 2 218" xfId="37175" hidden="1" xr:uid="{FFA2B27F-36EE-4F9C-98C6-C69BDF771615}"/>
    <cellStyle name="Comma [0] 2 218" xfId="37177" hidden="1" xr:uid="{F49969D9-79F4-4A20-8C27-F86E25622E54}"/>
    <cellStyle name="Comma [0] 2 218" xfId="37180" hidden="1" xr:uid="{7129755B-DF0C-46A1-930F-D2D2D8F25554}"/>
    <cellStyle name="Comma [0] 2 218" xfId="37181" hidden="1" xr:uid="{950FD4AA-CCFE-4B3A-A48C-7433A37468C6}"/>
    <cellStyle name="Comma [0] 2 218" xfId="37186" hidden="1" xr:uid="{222CDA31-94FC-445D-A4AF-9EABF65001E0}"/>
    <cellStyle name="Comma [0] 2 218" xfId="37188" hidden="1" xr:uid="{2A8C2447-126C-4670-BDF7-5B9529D55668}"/>
    <cellStyle name="Comma [0] 2 218" xfId="37191" hidden="1" xr:uid="{ADE2DA0D-3311-453C-8142-F85EA1D5D899}"/>
    <cellStyle name="Comma [0] 2 218" xfId="37194" hidden="1" xr:uid="{736B9071-EEC8-4237-91BB-2E677691C07D}"/>
    <cellStyle name="Comma [0] 2 218" xfId="37196" hidden="1" xr:uid="{9CA469C5-6259-4808-B6A7-DB56B0EE80D8}"/>
    <cellStyle name="Comma [0] 2 218" xfId="37199" hidden="1" xr:uid="{41F9DDD8-3D6B-4F52-A2AE-BECD8BFBBEE1}"/>
    <cellStyle name="Comma [0] 2 218" xfId="37201" hidden="1" xr:uid="{39176B62-6786-4A59-A83E-7CC047667D85}"/>
    <cellStyle name="Comma [0] 2 218" xfId="37203" hidden="1" xr:uid="{C56BACB2-9C14-413D-BF61-115FA1D8B3C3}"/>
    <cellStyle name="Comma [0] 2 218" xfId="37206" hidden="1" xr:uid="{8C062C18-454B-475D-8538-DE0CF219D4E5}"/>
    <cellStyle name="Comma [0] 2 218" xfId="37208" hidden="1" xr:uid="{2F026966-000E-4729-B46F-876EAFC763DD}"/>
    <cellStyle name="Comma [0] 2 218" xfId="37212" hidden="1" xr:uid="{CC7EB2F4-5705-46CB-BC17-6432B32E4BB8}"/>
    <cellStyle name="Comma [0] 2 218" xfId="37213" hidden="1" xr:uid="{FE023EB5-1FB8-4A1F-88B3-C7DAC4322655}"/>
    <cellStyle name="Comma [0] 2 218" xfId="37215" hidden="1" xr:uid="{A98B9A80-B866-408D-830B-59B0881F6E46}"/>
    <cellStyle name="Comma [0] 2 218" xfId="37219" hidden="1" xr:uid="{84EC43CD-E1BB-4094-AF5D-A3F4FBA8B1CC}"/>
    <cellStyle name="Comma [0] 2 218" xfId="37221" hidden="1" xr:uid="{6750368D-6386-433B-BF24-FB8ABD0AA3F6}"/>
    <cellStyle name="Comma [0] 2 218" xfId="37223" hidden="1" xr:uid="{4C7B4BD4-C422-477E-92E7-5F85601A8235}"/>
    <cellStyle name="Comma [0] 2 218" xfId="37226" hidden="1" xr:uid="{5B9C48B5-1E43-4983-80A7-4845FE8F7E30}"/>
    <cellStyle name="Comma [0] 2 218" xfId="37228" hidden="1" xr:uid="{52776226-AD08-4AB8-9BEF-C6BDAEEBAF4F}"/>
    <cellStyle name="Comma [0] 2 218" xfId="37233" hidden="1" xr:uid="{8EFDFBD9-3562-4566-9241-E4D32BECF5E9}"/>
    <cellStyle name="Comma [0] 2 218" xfId="37234" hidden="1" xr:uid="{F81F6C49-415B-442B-803D-875EB34DCE33}"/>
    <cellStyle name="Comma [0] 2 218" xfId="37238" hidden="1" xr:uid="{1A96E389-87D1-4B5B-80CF-FDBA98975FDC}"/>
    <cellStyle name="Comma [0] 2 218" xfId="37241" hidden="1" xr:uid="{9F428F29-1956-4879-8D88-B751A58388CE}"/>
    <cellStyle name="Comma [0] 2 218" xfId="37243" hidden="1" xr:uid="{D042C8CB-9346-480B-9E4A-F542E17FC564}"/>
    <cellStyle name="Comma [0] 2 218" xfId="37246" hidden="1" xr:uid="{F9A0CE5B-0F3C-406B-A76F-16D2761DF95F}"/>
    <cellStyle name="Comma [0] 2 218" xfId="37247" hidden="1" xr:uid="{856C31E1-B0FD-4338-8177-68F320BF3169}"/>
    <cellStyle name="Comma [0] 2 218" xfId="37251" hidden="1" xr:uid="{93C2BD57-1F57-4581-B493-069ADB861559}"/>
    <cellStyle name="Comma [0] 2 218" xfId="37252" hidden="1" xr:uid="{8803D1DB-786C-44B0-BCE1-E72F3CB09E45}"/>
    <cellStyle name="Comma [0] 2 218" xfId="37256" hidden="1" xr:uid="{29929F41-47F0-4049-8E98-5E729F8166FC}"/>
    <cellStyle name="Comma [0] 2 218" xfId="37259" hidden="1" xr:uid="{0C6723EB-DFF0-4919-BA80-844DC57E162C}"/>
    <cellStyle name="Comma [0] 2 218" xfId="37260" hidden="1" xr:uid="{B04E171E-A3A9-4FE7-A1AB-97738F985C99}"/>
    <cellStyle name="Comma [0] 2 218" xfId="37264" hidden="1" xr:uid="{F79A1EEE-D982-4ACF-9846-4F561A1E8FBA}"/>
    <cellStyle name="Comma [0] 2 218" xfId="37265" hidden="1" xr:uid="{FD0592B4-AE35-4837-BD18-0DC9F380D92A}"/>
    <cellStyle name="Comma [0] 2 218" xfId="37270" hidden="1" xr:uid="{81A6FDDB-7BB0-41FF-83E1-B483B8993EF1}"/>
    <cellStyle name="Comma [0] 2 218" xfId="37272" hidden="1" xr:uid="{A2C9C43F-2046-4EC6-80D9-0B196CDBB4BD}"/>
    <cellStyle name="Comma [0] 2 218" xfId="37273" hidden="1" xr:uid="{4D26ADBB-DBD6-4CBF-B98B-04875268F12B}"/>
    <cellStyle name="Comma [0] 2 218" xfId="37276" hidden="1" xr:uid="{C914AD05-BDCC-47F8-968B-C5611E097472}"/>
    <cellStyle name="Comma [0] 2 218" xfId="37279" hidden="1" xr:uid="{C7955004-3D98-44CF-9E34-BD85858DC84C}"/>
    <cellStyle name="Comma [0] 2 218" xfId="37280" hidden="1" xr:uid="{8BE0099E-3488-407C-8055-3A9520739458}"/>
    <cellStyle name="Comma [0] 2 218" xfId="37284" hidden="1" xr:uid="{7C7082E2-8E2C-4012-973A-3EF6CC771880}"/>
    <cellStyle name="Comma [0] 2 218" xfId="37286" hidden="1" xr:uid="{B744323E-45EB-4128-8FC4-3D59E5AF20B5}"/>
    <cellStyle name="Comma [0] 2 218" xfId="37288" hidden="1" xr:uid="{6C934147-D8CE-4F1E-B3CC-091560B87694}"/>
    <cellStyle name="Comma [0] 2 218" xfId="37291" hidden="1" xr:uid="{D5757196-D807-49A7-8A08-E72D4D2D1788}"/>
    <cellStyle name="Comma [0] 2 218" xfId="37293" hidden="1" xr:uid="{804B668E-8DB0-4B43-8804-BDC81B024B22}"/>
    <cellStyle name="Comma [0] 2 218" xfId="37297" hidden="1" xr:uid="{58B2562F-B961-4075-98F4-B66C5D14F833}"/>
    <cellStyle name="Comma [0] 2 218" xfId="37298" hidden="1" xr:uid="{BBA796F8-32BF-4844-B513-7C730ADE423E}"/>
    <cellStyle name="Comma [0] 2 218" xfId="37300" hidden="1" xr:uid="{3AA59F02-9138-4E14-A495-590F8E18FBD0}"/>
    <cellStyle name="Comma [0] 2 218" xfId="37304" hidden="1" xr:uid="{DD09E1BA-0096-4D1E-B9B7-8C81C9FBCA1B}"/>
    <cellStyle name="Comma [0] 2 218" xfId="37306" hidden="1" xr:uid="{B62FB03C-D0CE-4E06-A697-B9BBC4CDC196}"/>
    <cellStyle name="Comma [0] 2 218" xfId="37308" hidden="1" xr:uid="{8CCB03FA-B6B1-460B-92C4-D6BBDC48A142}"/>
    <cellStyle name="Comma [0] 2 218" xfId="37311" hidden="1" xr:uid="{1A44C54D-69B9-4CFE-A515-5B840BC4D65A}"/>
    <cellStyle name="Comma [0] 2 218" xfId="37313" hidden="1" xr:uid="{B3D77E84-73B4-48CF-9403-89E2F9C8DF90}"/>
    <cellStyle name="Comma [0] 2 218" xfId="37318" hidden="1" xr:uid="{04A60C18-6F3A-4EC4-9B18-F223595A4551}"/>
    <cellStyle name="Comma [0] 2 218" xfId="37319" hidden="1" xr:uid="{475F6B95-9E18-4076-9D81-6A28828E6BF0}"/>
    <cellStyle name="Comma [0] 2 218" xfId="37323" hidden="1" xr:uid="{AB3F2C8C-5B15-40B9-B8D6-BAD5B7EB1FE0}"/>
    <cellStyle name="Comma [0] 2 218" xfId="37326" hidden="1" xr:uid="{EC392972-DD94-4166-854B-C2CE569299CB}"/>
    <cellStyle name="Comma [0] 2 218" xfId="37328" hidden="1" xr:uid="{C76F95FD-6842-41EB-BE0B-A49545BF64E6}"/>
    <cellStyle name="Comma [0] 2 218" xfId="37331" hidden="1" xr:uid="{840DA65A-0381-42ED-9189-32C9F90CBAE7}"/>
    <cellStyle name="Comma [0] 2 218" xfId="37332" hidden="1" xr:uid="{D9B97F2D-4461-44DA-896A-7FE01685683A}"/>
    <cellStyle name="Comma [0] 2 218" xfId="37336" hidden="1" xr:uid="{7A27A98D-727B-4DB2-8ED7-E2B3E947D7CA}"/>
    <cellStyle name="Comma [0] 2 218" xfId="37339" hidden="1" xr:uid="{6D3FCC15-EE94-42A6-8D88-FFAC9692A14E}"/>
    <cellStyle name="Comma [0] 2 218" xfId="37342" hidden="1" xr:uid="{4DFD205D-45FE-4CA8-80F3-65B1DE51B776}"/>
    <cellStyle name="Comma [0] 2 218" xfId="37344" hidden="1" xr:uid="{0DFC64A7-C88B-4F57-BEBD-F7715BC8DB33}"/>
    <cellStyle name="Comma [0] 2 218" xfId="37347" hidden="1" xr:uid="{8B2B6B1D-29CB-4FD5-8C8F-937B1EB13846}"/>
    <cellStyle name="Comma [0] 2 218" xfId="37349" hidden="1" xr:uid="{7CB63D5B-A19E-454C-8D16-FBE2315224ED}"/>
    <cellStyle name="Comma [0] 2 218" xfId="37353" hidden="1" xr:uid="{EAA2E6F1-269E-4A15-A95B-567C1AA8CD92}"/>
    <cellStyle name="Comma [0] 2 218" xfId="37355" hidden="1" xr:uid="{17F92CBE-7980-463C-A32C-C15E34F5DB62}"/>
    <cellStyle name="Comma [0] 2 218" xfId="37358" hidden="1" xr:uid="{9FFB0778-F9CB-4687-958C-6E1CCA8AF29D}"/>
    <cellStyle name="Comma [0] 2 218" xfId="37360" hidden="1" xr:uid="{B9B9DC3E-6ACD-4863-8D67-7B8DC8F97A68}"/>
    <cellStyle name="Comma [0] 2 218" xfId="37363" hidden="1" xr:uid="{B085DFE3-F10C-422C-98DE-8EF81B07A439}"/>
    <cellStyle name="Comma [0] 2 218" xfId="37366" hidden="1" xr:uid="{E5ED85D3-39FC-4F21-A720-3FEA3949AA14}"/>
    <cellStyle name="Comma [0] 2 218" xfId="37368" hidden="1" xr:uid="{B1850259-9A97-4CF6-8F76-70F8CBEDF6B4}"/>
    <cellStyle name="Comma [0] 2 218" xfId="37370" hidden="1" xr:uid="{1D617B07-8B27-4810-9A5B-73A278825DB3}"/>
    <cellStyle name="Comma [0] 2 218" xfId="37373" hidden="1" xr:uid="{7C0FF8C3-C2C7-4C6C-B61A-CA375C7B0797}"/>
    <cellStyle name="Comma [0] 2 218" xfId="37375" hidden="1" xr:uid="{219EC8A6-879C-437E-BFE3-8DE95F50E5D4}"/>
    <cellStyle name="Comma [0] 2 218" xfId="37378" hidden="1" xr:uid="{20175717-A877-4627-917A-185E77D81EC0}"/>
    <cellStyle name="Comma [0] 2 218" xfId="37380" hidden="1" xr:uid="{65970331-ADED-4351-8FD5-6BDFA705A5F1}"/>
    <cellStyle name="Comma [0] 2 218" xfId="37382" hidden="1" xr:uid="{193755B4-06A3-4C51-8898-7FB1713A448E}"/>
    <cellStyle name="Comma [0] 2 218" xfId="37385" hidden="1" xr:uid="{8E4762FC-D63F-4384-8ABC-59EFA1581B89}"/>
    <cellStyle name="Comma [0] 2 218" xfId="37388" hidden="1" xr:uid="{D2BC05FA-FE24-476A-B35D-75ED415AB492}"/>
    <cellStyle name="Comma [0] 2 218" xfId="37390" hidden="1" xr:uid="{2E012742-AA82-4336-9FC5-9F5170E7332E}"/>
    <cellStyle name="Comma [0] 2 218" xfId="37393" hidden="1" xr:uid="{5530918C-16B9-460E-9AD0-B5020F113307}"/>
    <cellStyle name="Comma [0] 2 218" xfId="37395" hidden="1" xr:uid="{A6B570EA-7A3E-4F3F-80E1-EF31B924C83E}"/>
    <cellStyle name="Comma [0] 2 218" xfId="37399" hidden="1" xr:uid="{EFD3D1A7-BC99-40C2-92F4-25E715C7FABA}"/>
    <cellStyle name="Comma [0] 2 218" xfId="37401" hidden="1" xr:uid="{6620C75B-5841-4F8A-9321-C48C6D9E7689}"/>
    <cellStyle name="Comma [0] 2 218" xfId="37404" hidden="1" xr:uid="{8D3795BD-6684-44BB-A984-00029CEA9B62}"/>
    <cellStyle name="Comma [0] 2 218" xfId="37407" hidden="1" xr:uid="{F63FC2F8-8A0B-4717-82B3-CFB3FA36EDCA}"/>
    <cellStyle name="Comma [0] 2 218" xfId="37410" hidden="1" xr:uid="{158FB882-A9DD-45ED-93B5-9FEA80E721DD}"/>
    <cellStyle name="Comma [0] 2 218" xfId="37413" hidden="1" xr:uid="{C0549E01-1B0A-4B35-9B2C-4F6FBCFD8486}"/>
    <cellStyle name="Comma [0] 2 218" xfId="37415" hidden="1" xr:uid="{4FD07A03-0A1C-4314-BA8B-7C2D3DDA111B}"/>
    <cellStyle name="Comma [0] 2 218" xfId="37418" hidden="1" xr:uid="{6D2B3FCE-E28B-4834-8F1A-374785AA0CAD}"/>
    <cellStyle name="Comma [0] 2 218" xfId="37420" hidden="1" xr:uid="{B5A9C504-5B1D-449E-91B4-3CBF0370DCD8}"/>
    <cellStyle name="Comma [0] 2 218" xfId="37422" hidden="1" xr:uid="{C8628D65-B9E8-430F-AA33-682EFDF2520D}"/>
    <cellStyle name="Comma [0] 2 218" xfId="37425" hidden="1" xr:uid="{1986B7F9-BB3C-4F24-A0F8-7B35170118C6}"/>
    <cellStyle name="Comma [0] 2 218" xfId="37427" hidden="1" xr:uid="{E30C571F-E6E5-4CC2-819A-AF874D82F09A}"/>
    <cellStyle name="Comma [0] 2 218" xfId="37431" hidden="1" xr:uid="{4EE5A4FB-9EE0-41F8-BD1F-B1FC049A2255}"/>
    <cellStyle name="Comma [0] 2 218" xfId="37433" hidden="1" xr:uid="{38BE5184-9305-485A-8155-BDAE2EF1783B}"/>
    <cellStyle name="Comma [0] 2 218" xfId="37436" hidden="1" xr:uid="{FA866720-C116-4E09-9FF2-91970AB37BE1}"/>
    <cellStyle name="Comma [0] 2 218" xfId="37438" hidden="1" xr:uid="{140B1C20-82DE-4AFE-BE2A-F6DC75168A42}"/>
    <cellStyle name="Comma [0] 2 218" xfId="37441" hidden="1" xr:uid="{D85DA66A-0DFA-4F56-B738-35F2E285F93D}"/>
    <cellStyle name="Comma [0] 2 218" xfId="37444" hidden="1" xr:uid="{9471EEF7-A860-467D-89EA-28C2B8C1D99C}"/>
    <cellStyle name="Comma [0] 2 218" xfId="37446" hidden="1" xr:uid="{74492510-421D-4524-9165-80B7068BCDA0}"/>
    <cellStyle name="Comma [0] 2 218" xfId="37449" hidden="1" xr:uid="{80629F6E-68AF-4CA5-8622-F16FD051CF82}"/>
    <cellStyle name="Comma [0] 2 218" xfId="37452" hidden="1" xr:uid="{78F16C64-48E3-4E29-86CF-17D3A733BFEF}"/>
    <cellStyle name="Comma [0] 2 218" xfId="37454" hidden="1" xr:uid="{92B6F1EA-E1CD-4C47-8443-2C8733BB2EC3}"/>
    <cellStyle name="Comma [0] 2 218" xfId="37457" hidden="1" xr:uid="{43D4806D-050F-4FEC-8C8F-A76E3CFF7B78}"/>
    <cellStyle name="Comma [0] 2 218" xfId="37459" hidden="1" xr:uid="{D3ACE4A3-750E-4F14-89A4-ABAEF082F00F}"/>
    <cellStyle name="Comma [0] 2 218" xfId="37462" hidden="1" xr:uid="{7418EEFC-7435-40CC-AC76-570D984CD758}"/>
    <cellStyle name="Comma [0] 2 218" xfId="37464" hidden="1" xr:uid="{C19F2056-B3C5-4044-BEA9-5E61E37679A6}"/>
    <cellStyle name="Comma [0] 2 218" xfId="37467" hidden="1" xr:uid="{986251E8-8B0A-4AAD-8038-C75E9B740799}"/>
    <cellStyle name="Comma [0] 2 218" xfId="37470" hidden="1" xr:uid="{D87AD0B1-AF32-450C-A00F-2ECA4561778B}"/>
    <cellStyle name="Comma [0] 2 218" xfId="37472" hidden="1" xr:uid="{AA1F663F-2D83-48A4-A4E3-29701260629C}"/>
    <cellStyle name="Comma [0] 2 218" xfId="37475" hidden="1" xr:uid="{A812820A-ABAB-48DD-958C-A85468FA874A}"/>
    <cellStyle name="Comma [0] 2 218" xfId="37477" hidden="1" xr:uid="{2DEF9D7F-81B0-4C7B-A95F-6BBA34E5FAC6}"/>
    <cellStyle name="Comma [0] 2 218" xfId="37482" hidden="1" xr:uid="{8AEF2ACB-F75A-4B8A-916F-70CE10B2860B}"/>
    <cellStyle name="Comma [0] 2 218" xfId="37483" hidden="1" xr:uid="{A985FCA1-9B3B-4D05-A3DC-17E6670E7DEB}"/>
    <cellStyle name="Comma [0] 2 218" xfId="37487" hidden="1" xr:uid="{93E9CF95-1489-4EB1-AFB2-BA1226142851}"/>
    <cellStyle name="Comma [0] 2 218" xfId="37489" hidden="1" xr:uid="{3195BE10-FC51-4F12-A3BE-3F64A67C66AC}"/>
    <cellStyle name="Comma [0] 2 218" xfId="37491" hidden="1" xr:uid="{5F17B571-B9C9-4BDF-A7AC-3C42287684B4}"/>
    <cellStyle name="Comma [0] 2 218" xfId="37495" hidden="1" xr:uid="{CD3D493D-6AC3-450A-929C-1B4744C1CD95}"/>
    <cellStyle name="Comma [0] 2 218" xfId="37497" hidden="1" xr:uid="{31750B59-66EC-4497-BADE-B1D1EFFE324B}"/>
    <cellStyle name="Comma [0] 2 218" xfId="39153" hidden="1" xr:uid="{8254D14F-C476-43CD-AF56-A6555A2452C7}"/>
    <cellStyle name="Comma [0] 2 218" xfId="39154" hidden="1" xr:uid="{460E026D-FCF4-48D3-B191-795F7B165BC7}"/>
    <cellStyle name="Comma [0] 2 218" xfId="39159" hidden="1" xr:uid="{C20235DF-F104-42AE-AA8B-98757EF3EDA6}"/>
    <cellStyle name="Comma [0] 2 218" xfId="39161" hidden="1" xr:uid="{C72B1817-8438-43C3-9F00-5505DEE921A3}"/>
    <cellStyle name="Comma [0] 2 218" xfId="39163" hidden="1" xr:uid="{777A0890-3C1F-4D11-8307-55473AE3E798}"/>
    <cellStyle name="Comma [0] 2 218" xfId="39166" hidden="1" xr:uid="{CE834FF0-4BFE-4C72-AB27-6D9D3184984F}"/>
    <cellStyle name="Comma [0] 2 218" xfId="39169" hidden="1" xr:uid="{8CC9A746-7E92-4811-A8F5-54F4C6B58ECB}"/>
    <cellStyle name="Comma [0] 2 218" xfId="39170" hidden="1" xr:uid="{5861EA1D-CE67-4F36-BD2E-460CF1DEB074}"/>
    <cellStyle name="Comma [0] 2 218" xfId="39174" hidden="1" xr:uid="{8C2EC2D6-EB3E-49A4-83FB-A8BF6A9A4230}"/>
    <cellStyle name="Comma [0] 2 218" xfId="39175" hidden="1" xr:uid="{F2FB648F-C34E-4DB2-A424-2626E64B8631}"/>
    <cellStyle name="Comma [0] 2 218" xfId="39179" hidden="1" xr:uid="{C151BCAF-B0F7-461B-A8C4-A561C7A50357}"/>
    <cellStyle name="Comma [0] 2 218" xfId="39181" hidden="1" xr:uid="{CA6074F5-7348-4C55-AF4A-137B9B92B454}"/>
    <cellStyle name="Comma [0] 2 218" xfId="39182" hidden="1" xr:uid="{B93181EE-1CAD-4152-A873-01C4DD744F9B}"/>
    <cellStyle name="Comma [0] 2 218" xfId="39186" hidden="1" xr:uid="{B3325180-D562-49ED-B829-0253D397B073}"/>
    <cellStyle name="Comma [0] 2 218" xfId="39188" hidden="1" xr:uid="{D16FE4CF-D95B-421D-9B20-ECB434DF4F23}"/>
    <cellStyle name="Comma [0] 2 218" xfId="39189" hidden="1" xr:uid="{E36BC3F2-D74D-4128-A036-90B30EDC96DA}"/>
    <cellStyle name="Comma [0] 2 218" xfId="39193" hidden="1" xr:uid="{858E55DE-3B0A-47DB-8EB3-3341E8798350}"/>
    <cellStyle name="Comma [0] 2 218" xfId="39194" hidden="1" xr:uid="{0DCAB696-127F-4BC8-A060-258790E8A599}"/>
    <cellStyle name="Comma [0] 2 218" xfId="39199" hidden="1" xr:uid="{FFFDAA15-E738-44BD-8692-6DAD007574B9}"/>
    <cellStyle name="Comma [0] 2 218" xfId="39201" hidden="1" xr:uid="{FCA496E2-718C-43FB-8AE0-38120A883411}"/>
    <cellStyle name="Comma [0] 2 218" xfId="39204" hidden="1" xr:uid="{3720E5C0-3527-4AA3-AD48-CFBEBDE64541}"/>
    <cellStyle name="Comma [0] 2 218" xfId="39207" hidden="1" xr:uid="{B5838245-B31B-47AB-8325-CE84B3735EEB}"/>
    <cellStyle name="Comma [0] 2 218" xfId="39209" hidden="1" xr:uid="{156F82AA-1E4B-4AE3-95E7-393454E33559}"/>
    <cellStyle name="Comma [0] 2 218" xfId="39213" hidden="1" xr:uid="{0A66B48D-55F0-4454-A9A6-1ED0816B9B03}"/>
    <cellStyle name="Comma [0] 2 218" xfId="39214" hidden="1" xr:uid="{63D30E6E-49DF-4C10-BE79-14AF511492E1}"/>
    <cellStyle name="Comma [0] 2 218" xfId="39218" hidden="1" xr:uid="{F40EA8A5-C40C-4F57-A6B9-FEA277447ECC}"/>
    <cellStyle name="Comma [0] 2 218" xfId="39219" hidden="1" xr:uid="{4EDCAF85-4496-4B0B-8266-AE2574F07611}"/>
    <cellStyle name="Comma [0] 2 218" xfId="39223" hidden="1" xr:uid="{AC6CE010-8679-4414-AB33-A104305D8B12}"/>
    <cellStyle name="Comma [0] 2 218" xfId="39226" hidden="1" xr:uid="{ADA73725-EE88-447C-8489-83DD762303A3}"/>
    <cellStyle name="Comma [0] 2 218" xfId="39227" hidden="1" xr:uid="{A50C99F7-4014-4B56-BE2D-1A2A3A498D5E}"/>
    <cellStyle name="Comma [0] 2 218" xfId="39231" hidden="1" xr:uid="{7740B3C6-7A32-4F72-9393-BB5EFCB9D3B4}"/>
    <cellStyle name="Comma [0] 2 218" xfId="39232" hidden="1" xr:uid="{61F4A6BB-5FDB-4499-828B-D7B8F939718F}"/>
    <cellStyle name="Comma [0] 2 218" xfId="39237" hidden="1" xr:uid="{9532FD21-5A7A-4041-BC50-CEF4B2784F57}"/>
    <cellStyle name="Comma [0] 2 218" xfId="39238" hidden="1" xr:uid="{44FF6380-D591-4A1C-93FD-6181F267E478}"/>
    <cellStyle name="Comma [0] 2 218" xfId="39242" hidden="1" xr:uid="{A391C59A-541E-468D-9D60-4EB317B051FC}"/>
    <cellStyle name="Comma [0] 2 218" xfId="39245" hidden="1" xr:uid="{619EE094-FF11-442F-99EC-7BC5C485A1DF}"/>
    <cellStyle name="Comma [0] 2 218" xfId="39246" hidden="1" xr:uid="{6FF49A6E-5DD3-42B8-BA5D-577E4B612FF8}"/>
    <cellStyle name="Comma [0] 2 218" xfId="39250" hidden="1" xr:uid="{97D01E18-F5C6-43A2-9906-0CC5B55256BB}"/>
    <cellStyle name="Comma [0] 2 218" xfId="39252" hidden="1" xr:uid="{D28CA0BB-E3E4-471C-9D22-5DCD2D5E5F41}"/>
    <cellStyle name="Comma [0] 2 218" xfId="39253" hidden="1" xr:uid="{89F5976C-A5B0-4EF6-94DD-C41CC2AF684B}"/>
    <cellStyle name="Comma [0] 2 218" xfId="39257" hidden="1" xr:uid="{9B131999-BDDD-4476-A0C6-B56DF0E1FB09}"/>
    <cellStyle name="Comma [0] 2 218" xfId="39258" hidden="1" xr:uid="{E1561CA6-F902-4992-8D4E-D5804F2672ED}"/>
    <cellStyle name="Comma [0] 2 218" xfId="39262" hidden="1" xr:uid="{CE518572-1F75-4211-874F-3EDE3185A79A}"/>
    <cellStyle name="Comma [0] 2 218" xfId="39264" hidden="1" xr:uid="{F9B7B344-2F74-41E1-B6F2-2966B6831A0E}"/>
    <cellStyle name="Comma [0] 2 218" xfId="39265" hidden="1" xr:uid="{6CED8D4B-98EF-4B0E-A214-D40F8D140260}"/>
    <cellStyle name="Comma [0] 2 218" xfId="39269" hidden="1" xr:uid="{E1CA4721-4402-4CD9-B1CD-3BD1390ACD98}"/>
    <cellStyle name="Comma [0] 2 218" xfId="39272" hidden="1" xr:uid="{C580E1ED-968F-4493-B256-4D69F9CCF0EA}"/>
    <cellStyle name="Comma [0] 2 218" xfId="39273" hidden="1" xr:uid="{D445ABBF-5A4E-4F99-8B44-9BBA7F784D47}"/>
    <cellStyle name="Comma [0] 2 218" xfId="39277" hidden="1" xr:uid="{5465C3E9-792D-42A6-AA14-99F38AB41AE1}"/>
    <cellStyle name="Comma [0] 2 218" xfId="39278" hidden="1" xr:uid="{4CCC0C69-F9CE-446E-9BA5-7863E439CC5D}"/>
    <cellStyle name="Comma [0] 2 218" xfId="39284" hidden="1" xr:uid="{B420E429-B575-4425-89C6-45D4A70FC23C}"/>
    <cellStyle name="Comma [0] 2 218" xfId="39285" hidden="1" xr:uid="{55F2FB03-8760-43E7-9806-576D0C3B2B93}"/>
    <cellStyle name="Comma [0] 2 218" xfId="39288" hidden="1" xr:uid="{6191C653-C595-497E-AB85-B31B4AFB9116}"/>
    <cellStyle name="Comma [0] 2 218" xfId="39292" hidden="1" xr:uid="{1C1F9D77-43CE-4621-8E78-7916D1B4857A}"/>
    <cellStyle name="Comma [0] 2 218" xfId="39293" hidden="1" xr:uid="{BA0FC2EE-1150-4B0E-A3FB-174394FD1627}"/>
    <cellStyle name="Comma [0] 2 218" xfId="39297" hidden="1" xr:uid="{F99C44B7-0A33-4EC0-AB85-6B039857FA42}"/>
    <cellStyle name="Comma [0] 2 218" xfId="39298" hidden="1" xr:uid="{9A40980B-5CFA-483C-BE27-DDEACC74033A}"/>
    <cellStyle name="Comma [0] 2 218" xfId="39302" hidden="1" xr:uid="{57AF1745-F4E4-4CBA-8B32-53BB266BB94E}"/>
    <cellStyle name="Comma [0] 2 218" xfId="39303" hidden="1" xr:uid="{E339B837-DFAD-46DE-91B7-C01CF696AE05}"/>
    <cellStyle name="Comma [0] 2 218" xfId="39307" hidden="1" xr:uid="{5B27E7DB-D892-4144-A55F-963D19BDA040}"/>
    <cellStyle name="Comma [0] 2 218" xfId="39310" hidden="1" xr:uid="{0A3FE521-6B16-49B5-918C-927C121706F2}"/>
    <cellStyle name="Comma [0] 2 218" xfId="39311" hidden="1" xr:uid="{6EEF1567-FD44-4BD6-AA3E-AEC112C1372A}"/>
    <cellStyle name="Comma [0] 2 218" xfId="39314" hidden="1" xr:uid="{552A5263-8D68-4226-9FBE-F24C5EF41816}"/>
    <cellStyle name="Comma [0] 2 218" xfId="39316" hidden="1" xr:uid="{21CFF927-FFD5-4701-BF0C-EC357620EBCD}"/>
    <cellStyle name="Comma [0] 2 218" xfId="39320" hidden="1" xr:uid="{3290C321-BF3E-44D7-818F-C9429A3777FE}"/>
    <cellStyle name="Comma [0] 2 218" xfId="39322" hidden="1" xr:uid="{38B4B263-FD00-41A1-A61E-F2CBFBDE468D}"/>
    <cellStyle name="Comma [0] 2 218" xfId="39326" hidden="1" xr:uid="{22DF274D-91F3-4DDD-87A5-1A2CF84543C2}"/>
    <cellStyle name="Comma [0] 2 218" xfId="39328" hidden="1" xr:uid="{6146C55B-31D5-48E0-8933-1F2CBAE1173C}"/>
    <cellStyle name="Comma [0] 2 218" xfId="39330" hidden="1" xr:uid="{D27B10F2-C90B-4472-8176-DA7A9ABB1B0C}"/>
    <cellStyle name="Comma [0] 2 218" xfId="39333" hidden="1" xr:uid="{A337CC2D-9DF8-47B6-B423-5B199A445CDF}"/>
    <cellStyle name="Comma [0] 2 218" xfId="39335" hidden="1" xr:uid="{0F42D6CF-A921-4833-B2EE-A91989ECD52D}"/>
    <cellStyle name="Comma [0] 2 218" xfId="39337" hidden="1" xr:uid="{468558AB-331C-4027-9FF7-699FD5B5B295}"/>
    <cellStyle name="Comma [0] 2 218" xfId="39340" hidden="1" xr:uid="{66DC7F2A-1F35-47B1-B2B9-94EB9F6A28BA}"/>
    <cellStyle name="Comma [0] 2 218" xfId="39342" hidden="1" xr:uid="{F69FCBDA-4C75-4B13-9C84-80100CDDD569}"/>
    <cellStyle name="Comma [0] 2 218" xfId="39346" hidden="1" xr:uid="{9C67E484-F484-4164-8E6F-327E27C60554}"/>
    <cellStyle name="Comma [0] 2 218" xfId="39347" hidden="1" xr:uid="{D7B14C38-048A-4709-B516-EAE718E83F2E}"/>
    <cellStyle name="Comma [0] 2 218" xfId="39349" hidden="1" xr:uid="{DF32DB90-428C-4DF4-BC07-36353616376B}"/>
    <cellStyle name="Comma [0] 2 218" xfId="39353" hidden="1" xr:uid="{32B52DB8-16F5-4A9E-BA21-0FE5B0377B2E}"/>
    <cellStyle name="Comma [0] 2 218" xfId="39355" hidden="1" xr:uid="{28827275-E003-4CAE-92DB-4367138B6B87}"/>
    <cellStyle name="Comma [0] 2 218" xfId="39357" hidden="1" xr:uid="{19199B5C-135C-4070-8DD1-BAB60F5CD688}"/>
    <cellStyle name="Comma [0] 2 218" xfId="39360" hidden="1" xr:uid="{5DEDAFC0-20CF-4F96-9540-B4683AA7EB12}"/>
    <cellStyle name="Comma [0] 2 218" xfId="39362" hidden="1" xr:uid="{9A814339-4A8B-43F3-8084-A0DE4090E830}"/>
    <cellStyle name="Comma [0] 2 218" xfId="39367" hidden="1" xr:uid="{8CCB1545-686F-40B5-8E6E-D0243D3E3B05}"/>
    <cellStyle name="Comma [0] 2 218" xfId="39369" hidden="1" xr:uid="{0E5148EC-9870-4F5A-AFE9-B2C938591E76}"/>
    <cellStyle name="Comma [0] 2 218" xfId="39373" hidden="1" xr:uid="{59C84934-0C05-4B34-986E-5F0BA2A168DA}"/>
    <cellStyle name="Comma [0] 2 218" xfId="39375" hidden="1" xr:uid="{0A145CBE-D913-4DD0-A021-75C3E819D357}"/>
    <cellStyle name="Comma [0] 2 218" xfId="39378" hidden="1" xr:uid="{0D6E2A93-B842-4362-B4CF-FD5EB0929B09}"/>
    <cellStyle name="Comma [0] 2 218" xfId="39381" hidden="1" xr:uid="{25297958-49BA-40EC-AC52-62F5E7BF61BB}"/>
    <cellStyle name="Comma [0] 2 218" xfId="39383" hidden="1" xr:uid="{67F02C76-3F68-4D6A-8ACD-DEF3BEF06A97}"/>
    <cellStyle name="Comma [0] 2 218" xfId="39386" hidden="1" xr:uid="{A865CBBF-64C9-436F-BB96-55754E3F6A02}"/>
    <cellStyle name="Comma [0] 2 218" xfId="39388" hidden="1" xr:uid="{3AA23203-BCC8-4910-80F8-1FF3B8E2BBF2}"/>
    <cellStyle name="Comma [0] 2 218" xfId="39391" hidden="1" xr:uid="{1126A68A-3AFF-4EB7-AF77-76AF1C8B6AEA}"/>
    <cellStyle name="Comma [0] 2 218" xfId="39394" hidden="1" xr:uid="{BFDB2497-F784-4E7E-B183-9572232599C9}"/>
    <cellStyle name="Comma [0] 2 218" xfId="39396" hidden="1" xr:uid="{1F55877C-3B05-4401-9729-37309E08FB8D}"/>
    <cellStyle name="Comma [0] 2 218" xfId="39399" hidden="1" xr:uid="{216EAFBD-53C0-4CB1-B52B-0C459FCDA8E5}"/>
    <cellStyle name="Comma [0] 2 218" xfId="39400" hidden="1" xr:uid="{E5FD8B29-DC97-4275-B904-FECD9713C75A}"/>
    <cellStyle name="Comma [0] 2 218" xfId="39405" hidden="1" xr:uid="{9A5CA11C-8E78-4207-820B-A36193A34C5A}"/>
    <cellStyle name="Comma [0] 2 218" xfId="39407" hidden="1" xr:uid="{38BE69F3-7BD1-4354-8554-9DA4F6497B3A}"/>
    <cellStyle name="Comma [0] 2 218" xfId="39410" hidden="1" xr:uid="{66154E71-D879-40CA-9EAF-7DE0522FC8BB}"/>
    <cellStyle name="Comma [0] 2 218" xfId="39413" hidden="1" xr:uid="{6D40EE98-4AF0-4559-BDB9-70B53C5E67A3}"/>
    <cellStyle name="Comma [0] 2 218" xfId="39415" hidden="1" xr:uid="{9F6F3792-B085-49DE-8C92-80DD585F61DE}"/>
    <cellStyle name="Comma [0] 2 218" xfId="39418" hidden="1" xr:uid="{5F8D3AD8-64D3-454B-8BEA-82133FD456DD}"/>
    <cellStyle name="Comma [0] 2 218" xfId="39420" hidden="1" xr:uid="{6B34B0CC-740B-47ED-9C77-4432E1C77B9F}"/>
    <cellStyle name="Comma [0] 2 218" xfId="39422" hidden="1" xr:uid="{89160A26-73C4-42B2-98EF-210ED157B0A8}"/>
    <cellStyle name="Comma [0] 2 218" xfId="39425" hidden="1" xr:uid="{667F0ED6-B3C4-4B91-B22C-56A89884AE42}"/>
    <cellStyle name="Comma [0] 2 218" xfId="39427" hidden="1" xr:uid="{92B50559-2A54-457D-AEFA-D1A620842422}"/>
    <cellStyle name="Comma [0] 2 218" xfId="39431" hidden="1" xr:uid="{2D8AC1F5-2AAD-4EE2-B7FA-A48097601BCF}"/>
    <cellStyle name="Comma [0] 2 218" xfId="39432" hidden="1" xr:uid="{EEB4216B-87F0-49CF-8487-DB92E2DB2DA1}"/>
    <cellStyle name="Comma [0] 2 218" xfId="39434" hidden="1" xr:uid="{7D7A8A70-04F9-4BB6-854B-8F72D9F6D38E}"/>
    <cellStyle name="Comma [0] 2 218" xfId="39438" hidden="1" xr:uid="{6463BA7C-1929-4BD9-8253-40CC5062E253}"/>
    <cellStyle name="Comma [0] 2 218" xfId="39440" hidden="1" xr:uid="{BC0C8E1E-2931-4684-A1C1-28F05EE6DD1B}"/>
    <cellStyle name="Comma [0] 2 218" xfId="39442" hidden="1" xr:uid="{AB10F6CD-9201-4C89-8025-740DB97FE982}"/>
    <cellStyle name="Comma [0] 2 218" xfId="39445" hidden="1" xr:uid="{3FEAB1F0-07BA-45C6-99EA-FBC9F9DCED5A}"/>
    <cellStyle name="Comma [0] 2 218" xfId="39447" hidden="1" xr:uid="{B13123FD-28D4-4BFC-A529-6E702796068F}"/>
    <cellStyle name="Comma [0] 2 218" xfId="39452" hidden="1" xr:uid="{B31E38AB-1947-4D91-BAB5-1D89B387FBB3}"/>
    <cellStyle name="Comma [0] 2 218" xfId="39453" hidden="1" xr:uid="{D8FC7C5C-6C0A-4EA4-8116-6911259D149C}"/>
    <cellStyle name="Comma [0] 2 218" xfId="39457" hidden="1" xr:uid="{3E47EF21-5F70-49D7-AEA3-2672B973A267}"/>
    <cellStyle name="Comma [0] 2 218" xfId="39460" hidden="1" xr:uid="{15D8A4CE-A181-41AF-AADF-C8DC73F78463}"/>
    <cellStyle name="Comma [0] 2 218" xfId="39462" hidden="1" xr:uid="{65A19686-91EC-44D7-B126-C76038347D15}"/>
    <cellStyle name="Comma [0] 2 218" xfId="39465" hidden="1" xr:uid="{D606228D-0C7C-45FC-9F6E-8FAD3797297A}"/>
    <cellStyle name="Comma [0] 2 218" xfId="39466" hidden="1" xr:uid="{5C558615-260C-47A9-996E-677C93AC74BC}"/>
    <cellStyle name="Comma [0] 2 218" xfId="39470" hidden="1" xr:uid="{1A1EBF26-B543-4B33-93EB-166A830DF13C}"/>
    <cellStyle name="Comma [0] 2 218" xfId="39471" hidden="1" xr:uid="{83A3CCAC-11E5-4004-83C5-E116AE6EC0EB}"/>
    <cellStyle name="Comma [0] 2 218" xfId="39475" hidden="1" xr:uid="{BE03F1D5-90A0-4665-9600-1D4270666CB1}"/>
    <cellStyle name="Comma [0] 2 218" xfId="39478" hidden="1" xr:uid="{82D5ED21-5A62-461F-9972-8395BF6E8208}"/>
    <cellStyle name="Comma [0] 2 218" xfId="39479" hidden="1" xr:uid="{64379C34-4701-4294-AEF2-53E81496C371}"/>
    <cellStyle name="Comma [0] 2 218" xfId="39483" hidden="1" xr:uid="{17929FF8-077A-4E88-AB2E-C03AFA9D83BE}"/>
    <cellStyle name="Comma [0] 2 218" xfId="39484" hidden="1" xr:uid="{E8F27EC0-8637-4B13-9B04-6FB30C276E55}"/>
    <cellStyle name="Comma [0] 2 218" xfId="39489" hidden="1" xr:uid="{1463BFF0-629C-4BF6-8895-91E3FAF9EAC4}"/>
    <cellStyle name="Comma [0] 2 218" xfId="39491" hidden="1" xr:uid="{30A05402-EE32-4C8A-917D-8294239D3FE3}"/>
    <cellStyle name="Comma [0] 2 218" xfId="39492" hidden="1" xr:uid="{B7196010-2B00-4AEE-9216-2200BCBAAA92}"/>
    <cellStyle name="Comma [0] 2 218" xfId="39495" hidden="1" xr:uid="{BA533B5F-8D3D-4353-A75F-7C40DE643DED}"/>
    <cellStyle name="Comma [0] 2 218" xfId="39498" hidden="1" xr:uid="{500EE7E6-1EDC-4EC3-9259-BD6B5D374683}"/>
    <cellStyle name="Comma [0] 2 218" xfId="39499" hidden="1" xr:uid="{B94A1776-793A-4ACC-86DD-1B35BBE36168}"/>
    <cellStyle name="Comma [0] 2 218" xfId="39503" hidden="1" xr:uid="{E0F01AA4-4C0E-46D8-B4D3-6209EFED885B}"/>
    <cellStyle name="Comma [0] 2 218" xfId="39505" hidden="1" xr:uid="{E6B5C3D7-DC75-4AE1-A300-6DF02566A626}"/>
    <cellStyle name="Comma [0] 2 218" xfId="39507" hidden="1" xr:uid="{EF8E656C-2CC9-4757-A4DE-EF59B1B83673}"/>
    <cellStyle name="Comma [0] 2 218" xfId="39510" hidden="1" xr:uid="{F359617D-38A7-41B9-B2F9-4E28D8A0A03E}"/>
    <cellStyle name="Comma [0] 2 218" xfId="39512" hidden="1" xr:uid="{446A61CD-7899-449A-B3C0-FB7588358056}"/>
    <cellStyle name="Comma [0] 2 218" xfId="39516" hidden="1" xr:uid="{6D9CCCB3-2D29-42B9-9FDF-89551568D893}"/>
    <cellStyle name="Comma [0] 2 218" xfId="39517" hidden="1" xr:uid="{9C15E018-4E1D-4E85-84B0-E167DBDF9580}"/>
    <cellStyle name="Comma [0] 2 218" xfId="39519" hidden="1" xr:uid="{69C2CE7A-C98F-4B73-8A09-1D9106905A40}"/>
    <cellStyle name="Comma [0] 2 218" xfId="39523" hidden="1" xr:uid="{63D780C6-1F44-41C8-ACE0-3A16C974C8A6}"/>
    <cellStyle name="Comma [0] 2 218" xfId="39525" hidden="1" xr:uid="{DF950FAA-166B-4F00-8760-B3BFBA8C4EBE}"/>
    <cellStyle name="Comma [0] 2 218" xfId="39527" hidden="1" xr:uid="{FC60CEDD-E448-498B-8913-A3C9DAC87438}"/>
    <cellStyle name="Comma [0] 2 218" xfId="39530" hidden="1" xr:uid="{B932FBED-5F43-4A10-B6B0-0432D561FC27}"/>
    <cellStyle name="Comma [0] 2 218" xfId="39532" hidden="1" xr:uid="{20570C63-9132-488D-AAA7-16DD9BE6C190}"/>
    <cellStyle name="Comma [0] 2 218" xfId="39537" hidden="1" xr:uid="{F566444C-FC25-4635-9658-010F4A495686}"/>
    <cellStyle name="Comma [0] 2 218" xfId="39538" hidden="1" xr:uid="{6D3E0437-01E9-47D7-A661-C07AD17C1266}"/>
    <cellStyle name="Comma [0] 2 218" xfId="39542" hidden="1" xr:uid="{81FD6741-A331-47D3-9BA3-28FA374B3F2A}"/>
    <cellStyle name="Comma [0] 2 218" xfId="39545" hidden="1" xr:uid="{5F8B1EBC-ECEC-4CAC-A7A4-058DCEB34295}"/>
    <cellStyle name="Comma [0] 2 218" xfId="39547" hidden="1" xr:uid="{FA9E38A7-9927-44D3-8D81-9DEC811E7DE3}"/>
    <cellStyle name="Comma [0] 2 218" xfId="39550" hidden="1" xr:uid="{265B30AF-631B-49DD-83A2-8617EC4BC632}"/>
    <cellStyle name="Comma [0] 2 218" xfId="39551" hidden="1" xr:uid="{8D50ED6B-C240-435A-8E1B-198255B7825B}"/>
    <cellStyle name="Comma [0] 2 218" xfId="39555" hidden="1" xr:uid="{1B13A533-45C3-444A-810D-16611614316F}"/>
    <cellStyle name="Comma [0] 2 218" xfId="39558" hidden="1" xr:uid="{64132B35-19D2-46B4-B9C5-4C75E734DE6F}"/>
    <cellStyle name="Comma [0] 2 218" xfId="39561" hidden="1" xr:uid="{19C49CD1-EEF1-45B6-8DD5-C4F4CD116CA3}"/>
    <cellStyle name="Comma [0] 2 218" xfId="39563" hidden="1" xr:uid="{0F35C50D-B97D-46EE-B192-A35AC946126D}"/>
    <cellStyle name="Comma [0] 2 218" xfId="39566" hidden="1" xr:uid="{C1239830-DC98-4819-9512-4063FD5D7021}"/>
    <cellStyle name="Comma [0] 2 218" xfId="39568" hidden="1" xr:uid="{0E2CA00B-65E3-4A0D-AAC6-1F761FF2F619}"/>
    <cellStyle name="Comma [0] 2 218" xfId="39572" hidden="1" xr:uid="{2E7F14B1-F9D3-4962-A11D-70416938CA76}"/>
    <cellStyle name="Comma [0] 2 218" xfId="39574" hidden="1" xr:uid="{5D3C912B-32D7-4002-8380-8B5480442BC6}"/>
    <cellStyle name="Comma [0] 2 218" xfId="39577" hidden="1" xr:uid="{B0D294ED-81EE-4D4B-9488-FB2885F4C430}"/>
    <cellStyle name="Comma [0] 2 218" xfId="39579" hidden="1" xr:uid="{6B752AEB-A704-4EB5-A8D0-7BBF48AAA821}"/>
    <cellStyle name="Comma [0] 2 218" xfId="39582" hidden="1" xr:uid="{DAE3290F-20D8-4C9D-81B3-162B66491C50}"/>
    <cellStyle name="Comma [0] 2 218" xfId="39585" hidden="1" xr:uid="{26CF0A68-2E6A-41AB-86A0-DB63FAD69E84}"/>
    <cellStyle name="Comma [0] 2 218" xfId="39587" hidden="1" xr:uid="{6E7311E4-0D16-4FD5-85BA-EADC2C5FBA0C}"/>
    <cellStyle name="Comma [0] 2 218" xfId="39589" hidden="1" xr:uid="{236B119E-E7D6-4F83-A198-DE157BB81E57}"/>
    <cellStyle name="Comma [0] 2 218" xfId="39592" hidden="1" xr:uid="{DA5D4BE9-780D-4B0A-A951-4B2095353FE1}"/>
    <cellStyle name="Comma [0] 2 218" xfId="39594" hidden="1" xr:uid="{87442B19-3491-4E84-B14A-3837E9664041}"/>
    <cellStyle name="Comma [0] 2 218" xfId="39597" hidden="1" xr:uid="{9FB7889D-99FE-41A1-8E08-014ED5CCBBCE}"/>
    <cellStyle name="Comma [0] 2 218" xfId="39599" hidden="1" xr:uid="{9054BD4A-ED43-4FDA-9430-5B817FFC5178}"/>
    <cellStyle name="Comma [0] 2 218" xfId="39601" hidden="1" xr:uid="{F8D80AEB-CD50-4D63-9F79-CE7613945A41}"/>
    <cellStyle name="Comma [0] 2 218" xfId="39604" hidden="1" xr:uid="{7445A566-7539-4FF2-BE8F-F8564F2DB0E7}"/>
    <cellStyle name="Comma [0] 2 218" xfId="39607" hidden="1" xr:uid="{704C67EE-57B1-426E-BE26-998297A93AE6}"/>
    <cellStyle name="Comma [0] 2 218" xfId="39609" hidden="1" xr:uid="{5351730E-82EE-4C36-B1A8-3D40640773F3}"/>
    <cellStyle name="Comma [0] 2 218" xfId="39612" hidden="1" xr:uid="{3F5C7DDD-E361-4D74-A9D6-D50E649D340E}"/>
    <cellStyle name="Comma [0] 2 218" xfId="39614" hidden="1" xr:uid="{A1C40793-F9E1-4994-9328-063660FC8FF2}"/>
    <cellStyle name="Comma [0] 2 218" xfId="39618" hidden="1" xr:uid="{D89924CD-475E-44C1-8AEF-89CF61C622BC}"/>
    <cellStyle name="Comma [0] 2 218" xfId="39620" hidden="1" xr:uid="{32D06B15-2E4C-4F34-B024-4784F1307130}"/>
    <cellStyle name="Comma [0] 2 218" xfId="39623" hidden="1" xr:uid="{53DFD518-48FD-4718-A910-876DB5A7C08B}"/>
    <cellStyle name="Comma [0] 2 218" xfId="39626" hidden="1" xr:uid="{7D201644-9DE7-4C6E-9B7F-7E32BCEF03A9}"/>
    <cellStyle name="Comma [0] 2 218" xfId="39629" hidden="1" xr:uid="{6B2158E4-DA75-4690-A4BC-3420AAA89313}"/>
    <cellStyle name="Comma [0] 2 218" xfId="39632" hidden="1" xr:uid="{736142BD-747E-4BBB-95FE-51B275F79D63}"/>
    <cellStyle name="Comma [0] 2 218" xfId="39634" hidden="1" xr:uid="{E1AF6CC2-A4BE-435C-B4C5-9EF11045CE69}"/>
    <cellStyle name="Comma [0] 2 218" xfId="39637" hidden="1" xr:uid="{FD2DD1E1-B431-4255-8D41-DA601CAD8EC9}"/>
    <cellStyle name="Comma [0] 2 218" xfId="39639" hidden="1" xr:uid="{B9A19542-8446-4D45-A170-615286920E0A}"/>
    <cellStyle name="Comma [0] 2 218" xfId="39641" hidden="1" xr:uid="{6D5D9C69-871D-4FAD-B144-9137CF747552}"/>
    <cellStyle name="Comma [0] 2 218" xfId="39644" hidden="1" xr:uid="{B637EB4D-AD21-4B5B-8295-33E1552F76B9}"/>
    <cellStyle name="Comma [0] 2 218" xfId="39646" hidden="1" xr:uid="{4EFD2349-3FB8-4AD2-BA37-E150BF503BA0}"/>
    <cellStyle name="Comma [0] 2 218" xfId="39650" hidden="1" xr:uid="{254FB853-BD8B-4A61-9219-12E576462446}"/>
    <cellStyle name="Comma [0] 2 218" xfId="39652" hidden="1" xr:uid="{E2AF118B-A99D-4876-AC46-E6290F5C827E}"/>
    <cellStyle name="Comma [0] 2 218" xfId="39655" hidden="1" xr:uid="{BFEAC783-7028-406A-BAC4-7D071398E752}"/>
    <cellStyle name="Comma [0] 2 218" xfId="39657" hidden="1" xr:uid="{2CF14D60-CA8B-42E9-BE44-DAAF974F4562}"/>
    <cellStyle name="Comma [0] 2 218" xfId="39660" hidden="1" xr:uid="{BA779D3A-57C6-46B7-8437-7D8AFA60A7D8}"/>
    <cellStyle name="Comma [0] 2 218" xfId="39663" hidden="1" xr:uid="{3196537B-5739-4533-9291-5CB28E7229CC}"/>
    <cellStyle name="Comma [0] 2 218" xfId="39665" hidden="1" xr:uid="{83A5DBC5-30CD-4A54-AFC9-05C7651FB13B}"/>
    <cellStyle name="Comma [0] 2 218" xfId="39668" hidden="1" xr:uid="{7A0C9856-232D-4FAF-ACCB-DA118D46AF88}"/>
    <cellStyle name="Comma [0] 2 218" xfId="39671" hidden="1" xr:uid="{436A4B19-5BA2-4375-B5E4-1DFDC5BC4437}"/>
    <cellStyle name="Comma [0] 2 218" xfId="39673" hidden="1" xr:uid="{7355CA33-B47A-47E9-84DE-7A003B6B50E5}"/>
    <cellStyle name="Comma [0] 2 218" xfId="39676" hidden="1" xr:uid="{1B2AE4DB-58D9-4B7C-B251-1C03744C47B0}"/>
    <cellStyle name="Comma [0] 2 218" xfId="39678" hidden="1" xr:uid="{80B37C00-12BA-4A02-AAF4-9D2396F41325}"/>
    <cellStyle name="Comma [0] 2 218" xfId="39681" hidden="1" xr:uid="{692613E9-EDAF-4444-A4BE-D006FE492E43}"/>
    <cellStyle name="Comma [0] 2 218" xfId="39683" hidden="1" xr:uid="{97628D42-A9D3-4EB0-B13A-5DFC80DACBBF}"/>
    <cellStyle name="Comma [0] 2 218" xfId="39686" hidden="1" xr:uid="{3BB244A9-A1EF-490E-A22E-C42BAA115803}"/>
    <cellStyle name="Comma [0] 2 218" xfId="39689" hidden="1" xr:uid="{C1EA2F5A-6673-460D-A875-E7F6AF696C88}"/>
    <cellStyle name="Comma [0] 2 218" xfId="39691" hidden="1" xr:uid="{8DC9A43F-5AD8-4522-A021-F26A353DE033}"/>
    <cellStyle name="Comma [0] 2 218" xfId="39694" hidden="1" xr:uid="{73A91086-07A1-4107-84D7-390DCCA4CBCB}"/>
    <cellStyle name="Comma [0] 2 218" xfId="39696" hidden="1" xr:uid="{7263AA7F-4AB8-4A2C-9707-0539A8910BB8}"/>
    <cellStyle name="Comma [0] 2 218" xfId="39701" hidden="1" xr:uid="{7492C471-A047-4A59-AE3E-817C82A51087}"/>
    <cellStyle name="Comma [0] 2 218" xfId="39702" hidden="1" xr:uid="{1FDB1050-3A63-41FA-B71F-CF471AD376E8}"/>
    <cellStyle name="Comma [0] 2 218" xfId="39706" hidden="1" xr:uid="{C0D46782-1F46-4210-86B2-4B899341945C}"/>
    <cellStyle name="Comma [0] 2 218" xfId="39708" hidden="1" xr:uid="{84E98991-F23C-47D0-AD2E-1087D1DD6B61}"/>
    <cellStyle name="Comma [0] 2 218" xfId="39710" hidden="1" xr:uid="{C584F661-0262-49D3-96AB-9E12EE4C7975}"/>
    <cellStyle name="Comma [0] 2 218" xfId="39714" hidden="1" xr:uid="{431D7644-FC97-49CC-B113-38D0EA9EF2B4}"/>
    <cellStyle name="Comma [0] 2 218" xfId="39716" hidden="1" xr:uid="{E010FA8B-C277-4FD5-953D-3D22C482893B}"/>
    <cellStyle name="Comma [0] 2 218" xfId="40909" hidden="1" xr:uid="{AE6B5715-B674-4FCB-8874-7A85275CFA97}"/>
    <cellStyle name="Comma [0] 2 218" xfId="40910" hidden="1" xr:uid="{3AC0460C-EABD-40C7-97BD-4AA6D5A9BA0D}"/>
    <cellStyle name="Comma [0] 2 218" xfId="40915" hidden="1" xr:uid="{D0C03B43-A4B2-40C5-AAFF-692F6CCF9B51}"/>
    <cellStyle name="Comma [0] 2 218" xfId="40917" hidden="1" xr:uid="{5FDADDD0-531F-4AEB-A81A-283B0EC1E24E}"/>
    <cellStyle name="Comma [0] 2 218" xfId="40919" hidden="1" xr:uid="{65092DE7-79C6-4950-9685-757624854857}"/>
    <cellStyle name="Comma [0] 2 218" xfId="40922" hidden="1" xr:uid="{943F14F2-5C8B-4987-A7E2-72B233C7751C}"/>
    <cellStyle name="Comma [0] 2 218" xfId="40925" hidden="1" xr:uid="{B6751300-8621-42F4-AD10-DE7DBA7D3BB7}"/>
    <cellStyle name="Comma [0] 2 218" xfId="40926" hidden="1" xr:uid="{A02433A2-662D-456B-AD27-86F3F641A0DE}"/>
    <cellStyle name="Comma [0] 2 218" xfId="40930" hidden="1" xr:uid="{16065C06-5AE8-44B7-AF6C-5958D1222394}"/>
    <cellStyle name="Comma [0] 2 218" xfId="40931" hidden="1" xr:uid="{E88A0387-5DF6-4E8A-94C8-F40F15995268}"/>
    <cellStyle name="Comma [0] 2 218" xfId="40935" hidden="1" xr:uid="{B59A0253-C54C-4BDD-87F0-7CE78B620261}"/>
    <cellStyle name="Comma [0] 2 218" xfId="40937" hidden="1" xr:uid="{99404A23-D4B1-428C-89A1-36D74BD31BA2}"/>
    <cellStyle name="Comma [0] 2 218" xfId="40938" hidden="1" xr:uid="{6737FE1F-E35C-481C-BCBF-32AE1D67A1CB}"/>
    <cellStyle name="Comma [0] 2 218" xfId="40942" hidden="1" xr:uid="{92809E5A-4004-41C3-B9A7-699ABCAAAD83}"/>
    <cellStyle name="Comma [0] 2 218" xfId="40944" hidden="1" xr:uid="{B294592D-F841-4E01-A62F-26162290A882}"/>
    <cellStyle name="Comma [0] 2 218" xfId="40945" hidden="1" xr:uid="{75E84D3D-51CE-421B-855D-F1CE98845586}"/>
    <cellStyle name="Comma [0] 2 218" xfId="40949" hidden="1" xr:uid="{6F08E1C8-0DB7-48B5-90C5-59A3D87ADFE0}"/>
    <cellStyle name="Comma [0] 2 218" xfId="40950" hidden="1" xr:uid="{31744DEC-31BC-4FB4-B7D3-28A8AC2CDBBA}"/>
    <cellStyle name="Comma [0] 2 218" xfId="40955" hidden="1" xr:uid="{5714E683-1B76-4739-A6C1-E322AE4A92E5}"/>
    <cellStyle name="Comma [0] 2 218" xfId="40957" hidden="1" xr:uid="{9FB4F745-E37A-4039-AED6-87BA8EE5BC7A}"/>
    <cellStyle name="Comma [0] 2 218" xfId="40960" hidden="1" xr:uid="{B3816DBE-C5D7-4E2E-9E45-4FFEAD91A623}"/>
    <cellStyle name="Comma [0] 2 218" xfId="40963" hidden="1" xr:uid="{2C8027FA-B531-43BC-9C6A-7FAFFEB87094}"/>
    <cellStyle name="Comma [0] 2 218" xfId="40965" hidden="1" xr:uid="{F428E455-D314-4B12-ABE4-85FD396D35E8}"/>
    <cellStyle name="Comma [0] 2 218" xfId="40969" hidden="1" xr:uid="{AC739772-FEBD-405A-BEE0-70D8595A24A4}"/>
    <cellStyle name="Comma [0] 2 218" xfId="40970" hidden="1" xr:uid="{717E4647-ECB2-4615-B115-5E300948DD07}"/>
    <cellStyle name="Comma [0] 2 218" xfId="40974" hidden="1" xr:uid="{370B7003-F810-4630-BDB4-2EDC63CC7CFF}"/>
    <cellStyle name="Comma [0] 2 218" xfId="40975" hidden="1" xr:uid="{BA17B669-3DF8-45C0-A58A-695CE0AF7883}"/>
    <cellStyle name="Comma [0] 2 218" xfId="40979" hidden="1" xr:uid="{B667B58D-7F2F-41F4-85ED-5D9608AA3444}"/>
    <cellStyle name="Comma [0] 2 218" xfId="40982" hidden="1" xr:uid="{53A9C023-6A68-4104-8299-DCD706609985}"/>
    <cellStyle name="Comma [0] 2 218" xfId="40983" hidden="1" xr:uid="{3B10A544-D883-4BFB-A1FF-3D68592523F1}"/>
    <cellStyle name="Comma [0] 2 218" xfId="40987" hidden="1" xr:uid="{2639D12D-34EE-4BEC-BEC2-2BC6DAEEFBF7}"/>
    <cellStyle name="Comma [0] 2 218" xfId="40988" hidden="1" xr:uid="{AB5F153E-7F00-498B-922C-62ADE2273491}"/>
    <cellStyle name="Comma [0] 2 218" xfId="40993" hidden="1" xr:uid="{02278272-50B1-43C0-B25C-EA07CF05F2BF}"/>
    <cellStyle name="Comma [0] 2 218" xfId="40994" hidden="1" xr:uid="{B3F814C0-8D0F-4BFE-80BA-7CD7EFC28649}"/>
    <cellStyle name="Comma [0] 2 218" xfId="40998" hidden="1" xr:uid="{DB31A11C-B6BA-401B-9D5F-38F714A9A30D}"/>
    <cellStyle name="Comma [0] 2 218" xfId="41001" hidden="1" xr:uid="{B41E46F1-F716-4D45-8DC2-48F255ECE92D}"/>
    <cellStyle name="Comma [0] 2 218" xfId="41002" hidden="1" xr:uid="{E603DA5F-4510-4B65-9198-10C988643CC3}"/>
    <cellStyle name="Comma [0] 2 218" xfId="41006" hidden="1" xr:uid="{0E95F67E-6E2F-482B-8BD5-2FE2C46F2EE1}"/>
    <cellStyle name="Comma [0] 2 218" xfId="41008" hidden="1" xr:uid="{3B03AF7E-F553-49A6-AB19-3B0FA8D5D3D7}"/>
    <cellStyle name="Comma [0] 2 218" xfId="41009" hidden="1" xr:uid="{062F9A25-1324-4827-8177-943547F58CB1}"/>
    <cellStyle name="Comma [0] 2 218" xfId="41013" hidden="1" xr:uid="{4AE0273C-C046-4779-9659-A7D8CAF4EC95}"/>
    <cellStyle name="Comma [0] 2 218" xfId="41014" hidden="1" xr:uid="{EC3E123D-F929-4F78-835F-9BD1B290D346}"/>
    <cellStyle name="Comma [0] 2 218" xfId="41018" hidden="1" xr:uid="{6E3A0A2E-65F5-420A-B5DF-7F41746F8019}"/>
    <cellStyle name="Comma [0] 2 218" xfId="41020" hidden="1" xr:uid="{5FDE8A78-6440-4109-91C7-076C9412A079}"/>
    <cellStyle name="Comma [0] 2 218" xfId="41021" hidden="1" xr:uid="{2C83AEF7-FDB6-47F3-BF44-85A19E5C93DA}"/>
    <cellStyle name="Comma [0] 2 218" xfId="41025" hidden="1" xr:uid="{67A4D69D-E5C9-48FB-9C16-B361DA09D548}"/>
    <cellStyle name="Comma [0] 2 218" xfId="41028" hidden="1" xr:uid="{091901BF-5D10-4397-88B1-31EEA7736182}"/>
    <cellStyle name="Comma [0] 2 218" xfId="41029" hidden="1" xr:uid="{3DA8BDEC-82E0-4056-AD3D-13F5CC24D9E6}"/>
    <cellStyle name="Comma [0] 2 218" xfId="41033" hidden="1" xr:uid="{2EDDCD02-0B4E-4BE9-995D-88C00107428E}"/>
    <cellStyle name="Comma [0] 2 218" xfId="41034" hidden="1" xr:uid="{C7DB6674-2FB4-40F8-8401-97986FE6CDDE}"/>
    <cellStyle name="Comma [0] 2 218" xfId="41040" hidden="1" xr:uid="{21F66F51-755B-4741-B8B5-7D08E770CD93}"/>
    <cellStyle name="Comma [0] 2 218" xfId="41041" hidden="1" xr:uid="{1DD614C5-9C15-4013-9A5C-A566ACE954E6}"/>
    <cellStyle name="Comma [0] 2 218" xfId="41044" hidden="1" xr:uid="{D03491E2-D117-4A74-B77E-ECA418A0164D}"/>
    <cellStyle name="Comma [0] 2 218" xfId="41048" hidden="1" xr:uid="{13E259F2-E516-4B77-9C9D-5D8F34C28C29}"/>
    <cellStyle name="Comma [0] 2 218" xfId="41049" hidden="1" xr:uid="{5353945F-1494-442A-9E21-012F60D280C7}"/>
    <cellStyle name="Comma [0] 2 218" xfId="41053" hidden="1" xr:uid="{A2FF4371-CD7E-439E-9DC4-6E038CB10209}"/>
    <cellStyle name="Comma [0] 2 218" xfId="41054" hidden="1" xr:uid="{8B65C3BC-7A40-429D-892B-EAA168E14B89}"/>
    <cellStyle name="Comma [0] 2 218" xfId="41058" hidden="1" xr:uid="{6F3A9BA2-DDC6-4824-8C1A-4296A0665C36}"/>
    <cellStyle name="Comma [0] 2 218" xfId="41059" hidden="1" xr:uid="{F8EA7036-D89D-4C54-812E-7F16A04A6CCE}"/>
    <cellStyle name="Comma [0] 2 218" xfId="41063" hidden="1" xr:uid="{E8CEA7F9-5D55-4388-93BC-D6006A2FB36C}"/>
    <cellStyle name="Comma [0] 2 218" xfId="41066" hidden="1" xr:uid="{CBC8DF29-6B71-46EA-A0C9-7EA873916BE4}"/>
    <cellStyle name="Comma [0] 2 218" xfId="41067" hidden="1" xr:uid="{C4AF8C9E-299E-470D-B59A-D395826D6603}"/>
    <cellStyle name="Comma [0] 2 218" xfId="41070" hidden="1" xr:uid="{3A3E2BB2-4D50-44BE-A2AA-271DE5CABDB8}"/>
    <cellStyle name="Comma [0] 2 218" xfId="41072" hidden="1" xr:uid="{D8237887-1557-4AE9-A42A-A51DA58511B3}"/>
    <cellStyle name="Comma [0] 2 218" xfId="41076" hidden="1" xr:uid="{CA02CA9B-643F-4FCC-A79B-15FFDEE4E4FA}"/>
    <cellStyle name="Comma [0] 2 218" xfId="41078" hidden="1" xr:uid="{2FE81B58-251B-4883-ABE6-65FF3BBCD865}"/>
    <cellStyle name="Comma [0] 2 218" xfId="41082" hidden="1" xr:uid="{3AF3C7E2-19EC-4F8D-9EB5-64ECB3038149}"/>
    <cellStyle name="Comma [0] 2 218" xfId="41084" hidden="1" xr:uid="{F126F236-87F6-4C7A-9DC0-049877797BCE}"/>
    <cellStyle name="Comma [0] 2 218" xfId="41086" hidden="1" xr:uid="{0EDF2ADE-C70A-40CB-95AD-56995AC85A46}"/>
    <cellStyle name="Comma [0] 2 218" xfId="41089" hidden="1" xr:uid="{54AF92F3-54CF-4DE6-ADBD-A27CA64258B9}"/>
    <cellStyle name="Comma [0] 2 218" xfId="41091" hidden="1" xr:uid="{E1C1F2EA-FD10-464E-9FE9-7B3C461BC40C}"/>
    <cellStyle name="Comma [0] 2 218" xfId="41093" hidden="1" xr:uid="{A2595398-7A31-4D4A-A50A-B3AF0CA39951}"/>
    <cellStyle name="Comma [0] 2 218" xfId="41096" hidden="1" xr:uid="{C7DB08D8-DD5E-4D63-8F27-E53A75154197}"/>
    <cellStyle name="Comma [0] 2 218" xfId="41098" hidden="1" xr:uid="{B492A752-5123-4940-9FA8-528013266850}"/>
    <cellStyle name="Comma [0] 2 218" xfId="41102" hidden="1" xr:uid="{DF57C195-37F6-4A98-8504-5774BDC19C80}"/>
    <cellStyle name="Comma [0] 2 218" xfId="41103" hidden="1" xr:uid="{B5015D1D-9C94-42C9-AE75-E4A5D78E60ED}"/>
    <cellStyle name="Comma [0] 2 218" xfId="41105" hidden="1" xr:uid="{CE04FCD6-04BC-4BE0-8A4F-EACC8D1EEAD3}"/>
    <cellStyle name="Comma [0] 2 218" xfId="41109" hidden="1" xr:uid="{603A47D9-7DE4-4CE9-89DE-EA6B8225796A}"/>
    <cellStyle name="Comma [0] 2 218" xfId="41111" hidden="1" xr:uid="{D6ABEA23-AF52-4797-A2EB-E62FEEC40BA9}"/>
    <cellStyle name="Comma [0] 2 218" xfId="41113" hidden="1" xr:uid="{67727220-99D4-4132-93D2-7618D5710627}"/>
    <cellStyle name="Comma [0] 2 218" xfId="41116" hidden="1" xr:uid="{A63D6E3D-7355-4DC4-94DF-B8C291FB639F}"/>
    <cellStyle name="Comma [0] 2 218" xfId="41118" hidden="1" xr:uid="{BA564F7F-C654-4A39-8F48-5235860B8421}"/>
    <cellStyle name="Comma [0] 2 218" xfId="41123" hidden="1" xr:uid="{EE7F442B-4811-40D6-B539-36FA09003A60}"/>
    <cellStyle name="Comma [0] 2 218" xfId="41125" hidden="1" xr:uid="{8605AE8C-C14F-4CA5-B613-EBF5A2FB02ED}"/>
    <cellStyle name="Comma [0] 2 218" xfId="41129" hidden="1" xr:uid="{B62FB77C-1D8C-4564-BABD-7AC483AE5681}"/>
    <cellStyle name="Comma [0] 2 218" xfId="41131" hidden="1" xr:uid="{2FEE9EE1-F045-4D29-822D-9CEC7FA7E7D0}"/>
    <cellStyle name="Comma [0] 2 218" xfId="41134" hidden="1" xr:uid="{8923C24B-C67A-4CE2-8093-B1EEBF5263B8}"/>
    <cellStyle name="Comma [0] 2 218" xfId="41137" hidden="1" xr:uid="{54AC06FC-05F7-4A89-8C47-07230BF189DC}"/>
    <cellStyle name="Comma [0] 2 218" xfId="41139" hidden="1" xr:uid="{2AA95D32-E4E3-4CE3-B40C-58227F1DA8F3}"/>
    <cellStyle name="Comma [0] 2 218" xfId="41142" hidden="1" xr:uid="{0B1A8C8B-4D83-426A-BC0A-04BFDDDC5FB5}"/>
    <cellStyle name="Comma [0] 2 218" xfId="41144" hidden="1" xr:uid="{B171AA5D-F89A-4653-A359-A2006D134C54}"/>
    <cellStyle name="Comma [0] 2 218" xfId="41147" hidden="1" xr:uid="{D27A414A-F922-4F56-B08B-73BF72F66AED}"/>
    <cellStyle name="Comma [0] 2 218" xfId="41150" hidden="1" xr:uid="{53A8CC70-2DD1-47C6-89A8-9F2BC85B8617}"/>
    <cellStyle name="Comma [0] 2 218" xfId="41152" hidden="1" xr:uid="{C4F1EAA3-DF20-4C16-88CD-DB55BDD9C24A}"/>
    <cellStyle name="Comma [0] 2 218" xfId="41155" hidden="1" xr:uid="{89209489-392C-4A09-873A-325C847FB93A}"/>
    <cellStyle name="Comma [0] 2 218" xfId="41156" hidden="1" xr:uid="{0A6546F3-2E71-4555-B2E7-02DB7789DD9C}"/>
    <cellStyle name="Comma [0] 2 218" xfId="41161" hidden="1" xr:uid="{AFF1F3BF-CCEE-4567-A601-C83810D6FA81}"/>
    <cellStyle name="Comma [0] 2 218" xfId="41163" hidden="1" xr:uid="{BC65E379-D491-4A6D-B471-4A73E5A79D35}"/>
    <cellStyle name="Comma [0] 2 218" xfId="41166" hidden="1" xr:uid="{9A1700E7-2FC8-4513-ADDA-FCD04829DB7D}"/>
    <cellStyle name="Comma [0] 2 218" xfId="41169" hidden="1" xr:uid="{045297DC-57B7-4779-9802-7E3A2AC30989}"/>
    <cellStyle name="Comma [0] 2 218" xfId="41171" hidden="1" xr:uid="{9DD7A7BD-1E2E-482E-A6EE-63DB7F8D9278}"/>
    <cellStyle name="Comma [0] 2 218" xfId="41174" hidden="1" xr:uid="{966B20FC-1BE9-4EA1-ADAF-D2F33BAC5432}"/>
    <cellStyle name="Comma [0] 2 218" xfId="41176" hidden="1" xr:uid="{A2FE489E-170E-4E9A-B5B3-1200133DFEF2}"/>
    <cellStyle name="Comma [0] 2 218" xfId="41178" hidden="1" xr:uid="{F52E666A-37B2-42DF-8A74-0A74CEBFA65F}"/>
    <cellStyle name="Comma [0] 2 218" xfId="41181" hidden="1" xr:uid="{07527701-3754-4C5B-B711-0CC83D76E4FE}"/>
    <cellStyle name="Comma [0] 2 218" xfId="41183" hidden="1" xr:uid="{78726948-6F50-45AD-967D-F2BCA770913F}"/>
    <cellStyle name="Comma [0] 2 218" xfId="41187" hidden="1" xr:uid="{ED7C1BBD-4DC0-4AC5-9F98-05F9445E96B4}"/>
    <cellStyle name="Comma [0] 2 218" xfId="41188" hidden="1" xr:uid="{8D27C2D5-FE0E-4998-A427-DA0D25E4A7B5}"/>
    <cellStyle name="Comma [0] 2 218" xfId="41190" hidden="1" xr:uid="{52AE8ED0-A613-45E0-BB40-2F64EEB315C0}"/>
    <cellStyle name="Comma [0] 2 218" xfId="41194" hidden="1" xr:uid="{878B16FA-3358-46D4-9457-37808D5D269F}"/>
    <cellStyle name="Comma [0] 2 218" xfId="41196" hidden="1" xr:uid="{766B36DB-2DA4-47CC-B022-C4AE2B5054DA}"/>
    <cellStyle name="Comma [0] 2 218" xfId="41198" hidden="1" xr:uid="{96E3264C-E9C7-4423-8BF0-0084CD127238}"/>
    <cellStyle name="Comma [0] 2 218" xfId="41201" hidden="1" xr:uid="{9B268861-D4A6-4510-8AF6-9CA9015428FF}"/>
    <cellStyle name="Comma [0] 2 218" xfId="41203" hidden="1" xr:uid="{E6A0D88A-4BD6-483E-BE7C-093EDEFABAC6}"/>
    <cellStyle name="Comma [0] 2 218" xfId="41208" hidden="1" xr:uid="{439331CB-6C17-4E00-A40F-52E366B76468}"/>
    <cellStyle name="Comma [0] 2 218" xfId="41209" hidden="1" xr:uid="{4EF77BF7-9FAE-4F90-A84B-F8878E7C4DC3}"/>
    <cellStyle name="Comma [0] 2 218" xfId="41213" hidden="1" xr:uid="{D282866A-9207-4732-8F88-7899F973CB7C}"/>
    <cellStyle name="Comma [0] 2 218" xfId="41216" hidden="1" xr:uid="{6541E04F-5526-40FD-AD21-36A4F24529C4}"/>
    <cellStyle name="Comma [0] 2 218" xfId="41218" hidden="1" xr:uid="{99F46B81-9757-474B-A774-53855D7BDA62}"/>
    <cellStyle name="Comma [0] 2 218" xfId="41221" hidden="1" xr:uid="{B4B1A4E2-65BD-44DC-9434-1E1CD0825114}"/>
    <cellStyle name="Comma [0] 2 218" xfId="41222" hidden="1" xr:uid="{5B84B788-0252-4BC4-875D-4E2E14178C92}"/>
    <cellStyle name="Comma [0] 2 218" xfId="41226" hidden="1" xr:uid="{7B9DEFE7-7A2B-4A16-A9E9-7FFEB1EA6CB8}"/>
    <cellStyle name="Comma [0] 2 218" xfId="41227" hidden="1" xr:uid="{251A1D9D-0C6F-433A-A80E-D28500CCA9FF}"/>
    <cellStyle name="Comma [0] 2 218" xfId="41231" hidden="1" xr:uid="{FF1529A4-CE90-4D01-84D0-4F0D5CB10848}"/>
    <cellStyle name="Comma [0] 2 218" xfId="41234" hidden="1" xr:uid="{CD6521DC-B500-4B36-B7EF-0C953C0CAF86}"/>
    <cellStyle name="Comma [0] 2 218" xfId="41235" hidden="1" xr:uid="{3B286FD8-90AD-4623-964B-FB77352682BD}"/>
    <cellStyle name="Comma [0] 2 218" xfId="41239" hidden="1" xr:uid="{838218CA-3568-448A-947B-F91D11F87059}"/>
    <cellStyle name="Comma [0] 2 218" xfId="41240" hidden="1" xr:uid="{FBFDD526-C364-4B72-89FC-F048DDB36720}"/>
    <cellStyle name="Comma [0] 2 218" xfId="41245" hidden="1" xr:uid="{2399C611-E96E-4BB0-8975-74F3E8FC7376}"/>
    <cellStyle name="Comma [0] 2 218" xfId="41247" hidden="1" xr:uid="{EBE109ED-A230-441A-9EC2-440A30CAC68E}"/>
    <cellStyle name="Comma [0] 2 218" xfId="41248" hidden="1" xr:uid="{7C4F6B9A-6F18-41D0-AA43-827306ECF7DF}"/>
    <cellStyle name="Comma [0] 2 218" xfId="41251" hidden="1" xr:uid="{F7692369-AAF4-44B5-BD73-FDF2803F7616}"/>
    <cellStyle name="Comma [0] 2 218" xfId="41254" hidden="1" xr:uid="{F7043B59-8E10-49CA-8958-028EE23DE40C}"/>
    <cellStyle name="Comma [0] 2 218" xfId="41255" hidden="1" xr:uid="{98F13551-F9D1-4E47-B547-99F24A9911AA}"/>
    <cellStyle name="Comma [0] 2 218" xfId="41259" hidden="1" xr:uid="{4B881FCB-77FA-424E-9643-2706DBE6F53F}"/>
    <cellStyle name="Comma [0] 2 218" xfId="41261" hidden="1" xr:uid="{2A7BF014-471D-4C02-822F-6063BD2DB6CF}"/>
    <cellStyle name="Comma [0] 2 218" xfId="41263" hidden="1" xr:uid="{8DECF2AD-2712-42E3-B62F-D82B03000099}"/>
    <cellStyle name="Comma [0] 2 218" xfId="41266" hidden="1" xr:uid="{3274A38C-3187-4E65-AE23-EA7D043010A8}"/>
    <cellStyle name="Comma [0] 2 218" xfId="41268" hidden="1" xr:uid="{6B0DC886-F63D-4F1F-8724-75AF8D9E21A8}"/>
    <cellStyle name="Comma [0] 2 218" xfId="41272" hidden="1" xr:uid="{E929E190-DAFD-4FBB-A8A0-65030A23A384}"/>
    <cellStyle name="Comma [0] 2 218" xfId="41273" hidden="1" xr:uid="{E9A9615D-1747-4552-978F-4688CA29DEAC}"/>
    <cellStyle name="Comma [0] 2 218" xfId="41275" hidden="1" xr:uid="{10C13735-5DF8-41EF-AA8C-FF4CBA9F7203}"/>
    <cellStyle name="Comma [0] 2 218" xfId="41279" hidden="1" xr:uid="{9524FE92-FE47-438E-8628-93FA958AECC9}"/>
    <cellStyle name="Comma [0] 2 218" xfId="41281" hidden="1" xr:uid="{3990B743-A4A4-49F3-B382-76FE0981E371}"/>
    <cellStyle name="Comma [0] 2 218" xfId="41283" hidden="1" xr:uid="{806D2AFA-8809-473E-B60F-685BBD04A7C8}"/>
    <cellStyle name="Comma [0] 2 218" xfId="41286" hidden="1" xr:uid="{DB5319E5-8451-4E0B-A975-656E7E315C52}"/>
    <cellStyle name="Comma [0] 2 218" xfId="41288" hidden="1" xr:uid="{C8D40262-CE86-4998-8DFA-7658C076FE84}"/>
    <cellStyle name="Comma [0] 2 218" xfId="41293" hidden="1" xr:uid="{4610B407-0839-4D19-9DB0-F1E79E039739}"/>
    <cellStyle name="Comma [0] 2 218" xfId="41294" hidden="1" xr:uid="{AB255807-5A11-4711-A4ED-388D34406143}"/>
    <cellStyle name="Comma [0] 2 218" xfId="41298" hidden="1" xr:uid="{91B99139-317B-4490-ABA1-5A645769BC73}"/>
    <cellStyle name="Comma [0] 2 218" xfId="41301" hidden="1" xr:uid="{F5C8819D-211A-426A-8F11-6AC6C4E759EC}"/>
    <cellStyle name="Comma [0] 2 218" xfId="41303" hidden="1" xr:uid="{F10C3F2A-7FB3-442E-943E-3843DB61406B}"/>
    <cellStyle name="Comma [0] 2 218" xfId="41306" hidden="1" xr:uid="{91CB113C-D33E-4F9A-A860-B697C0859EB1}"/>
    <cellStyle name="Comma [0] 2 218" xfId="41307" hidden="1" xr:uid="{ED56BCA1-0698-4252-A93B-A9BB8EDDF924}"/>
    <cellStyle name="Comma [0] 2 218" xfId="41311" hidden="1" xr:uid="{3246FB3E-BADF-4E3D-8DAC-35A81800C8B0}"/>
    <cellStyle name="Comma [0] 2 218" xfId="41314" hidden="1" xr:uid="{607042F9-EF66-4FAA-AB7C-606CF1327D24}"/>
    <cellStyle name="Comma [0] 2 218" xfId="41317" hidden="1" xr:uid="{CA134B76-5B99-4846-A571-82650EE475FB}"/>
    <cellStyle name="Comma [0] 2 218" xfId="41319" hidden="1" xr:uid="{1C6A1C56-A91D-4121-A147-3E4104E7AB73}"/>
    <cellStyle name="Comma [0] 2 218" xfId="41322" hidden="1" xr:uid="{AC1B5F16-2AFA-4F7A-A828-3F09416F28F9}"/>
    <cellStyle name="Comma [0] 2 218" xfId="41324" hidden="1" xr:uid="{F9847182-D87E-47FE-937A-9E7C44231373}"/>
    <cellStyle name="Comma [0] 2 218" xfId="41328" hidden="1" xr:uid="{B772E8A2-F227-497A-9802-C9D8E1CDA2ED}"/>
    <cellStyle name="Comma [0] 2 218" xfId="41330" hidden="1" xr:uid="{40319416-4E36-42EF-ADCD-85AA1CB5545B}"/>
    <cellStyle name="Comma [0] 2 218" xfId="41333" hidden="1" xr:uid="{01CBABB5-839C-46DD-90D5-578AC65C6748}"/>
    <cellStyle name="Comma [0] 2 218" xfId="41335" hidden="1" xr:uid="{87A937DB-7D1F-47D0-9485-095E22D5CBC1}"/>
    <cellStyle name="Comma [0] 2 218" xfId="41338" hidden="1" xr:uid="{73323513-E470-4DEE-9087-1BE4E5F7531A}"/>
    <cellStyle name="Comma [0] 2 218" xfId="41341" hidden="1" xr:uid="{7610383B-CA0B-4323-83D4-A06BDCBD2EE8}"/>
    <cellStyle name="Comma [0] 2 218" xfId="41343" hidden="1" xr:uid="{103BF197-1CD1-496E-9E02-24BDB4FE0C91}"/>
    <cellStyle name="Comma [0] 2 218" xfId="41345" hidden="1" xr:uid="{91172771-F252-4888-B688-B4897035692F}"/>
    <cellStyle name="Comma [0] 2 218" xfId="41348" hidden="1" xr:uid="{AAC6D9BD-B4D6-485E-B796-8FCA0F6DCCD2}"/>
    <cellStyle name="Comma [0] 2 218" xfId="41350" hidden="1" xr:uid="{11930D9B-A343-4DDA-904C-6546AB1513BF}"/>
    <cellStyle name="Comma [0] 2 218" xfId="41353" hidden="1" xr:uid="{5DEB5A9E-1F69-4386-84E3-9DD490B89936}"/>
    <cellStyle name="Comma [0] 2 218" xfId="41355" hidden="1" xr:uid="{B113D960-13A6-4CCA-852A-77F5EDDEF536}"/>
    <cellStyle name="Comma [0] 2 218" xfId="41357" hidden="1" xr:uid="{E5BA7FE0-6546-4FB1-859A-5780AE28E44E}"/>
    <cellStyle name="Comma [0] 2 218" xfId="41360" hidden="1" xr:uid="{0F6BB900-2C54-4352-A71F-EC37A4D766D2}"/>
    <cellStyle name="Comma [0] 2 218" xfId="41363" hidden="1" xr:uid="{9CD0A39B-9736-4F92-8D08-8B2DF9D943E8}"/>
    <cellStyle name="Comma [0] 2 218" xfId="41365" hidden="1" xr:uid="{B47CFAD1-F56F-4423-8D90-EFE02ED59FCF}"/>
    <cellStyle name="Comma [0] 2 218" xfId="41368" hidden="1" xr:uid="{0C38AADB-686E-49B6-8116-52CF9572E3D3}"/>
    <cellStyle name="Comma [0] 2 218" xfId="41370" hidden="1" xr:uid="{0AD8DB1A-AA4B-40F2-AFAE-0A259BB1A8BA}"/>
    <cellStyle name="Comma [0] 2 218" xfId="41374" hidden="1" xr:uid="{B85728FE-A532-4C5B-A9CE-31F8F7DD595B}"/>
    <cellStyle name="Comma [0] 2 218" xfId="41376" hidden="1" xr:uid="{3F1054DA-23CF-40CF-83A4-68FDDFE93ED7}"/>
    <cellStyle name="Comma [0] 2 218" xfId="41379" hidden="1" xr:uid="{D2A84E3B-81E5-47E1-BA51-586C4EB575E7}"/>
    <cellStyle name="Comma [0] 2 218" xfId="41382" hidden="1" xr:uid="{A448046E-0CD8-49FE-B8AE-4D30CE20BB72}"/>
    <cellStyle name="Comma [0] 2 218" xfId="41385" hidden="1" xr:uid="{FC8F33AD-1CB4-4E27-BA68-4A28C0D9F625}"/>
    <cellStyle name="Comma [0] 2 218" xfId="41388" hidden="1" xr:uid="{8DB934E6-47FB-4F08-B87C-ADCF4BB4017A}"/>
    <cellStyle name="Comma [0] 2 218" xfId="41390" hidden="1" xr:uid="{BF79655C-92A0-44DC-933F-8B952C8259A0}"/>
    <cellStyle name="Comma [0] 2 218" xfId="41393" hidden="1" xr:uid="{1BE2FFD8-47E3-402F-AC06-553CA3B900D7}"/>
    <cellStyle name="Comma [0] 2 218" xfId="41395" hidden="1" xr:uid="{2DCC1EA3-68D5-4807-9F68-D6C63E7E670D}"/>
    <cellStyle name="Comma [0] 2 218" xfId="41397" hidden="1" xr:uid="{F23FC4C8-9AB5-4AA5-ADAD-E9800C5B043F}"/>
    <cellStyle name="Comma [0] 2 218" xfId="41400" hidden="1" xr:uid="{E9BB8BEE-4880-47F1-BACD-15A335011344}"/>
    <cellStyle name="Comma [0] 2 218" xfId="41402" hidden="1" xr:uid="{55D06563-B427-4FA7-AD97-D82CFF7369BA}"/>
    <cellStyle name="Comma [0] 2 218" xfId="41406" hidden="1" xr:uid="{EB2D5737-153B-46C1-BD9A-A1221276C3F6}"/>
    <cellStyle name="Comma [0] 2 218" xfId="41408" hidden="1" xr:uid="{6A8A53AA-1A1B-41E9-9CAA-EC79F760029A}"/>
    <cellStyle name="Comma [0] 2 218" xfId="41411" hidden="1" xr:uid="{C7B7968F-1573-4CE5-928B-228472FF9760}"/>
    <cellStyle name="Comma [0] 2 218" xfId="41413" hidden="1" xr:uid="{6260F22C-27D0-4896-A04D-8093FD9ADA8E}"/>
    <cellStyle name="Comma [0] 2 218" xfId="41416" hidden="1" xr:uid="{7B7E136F-2B90-49FE-A64A-B7FB6955DBF5}"/>
    <cellStyle name="Comma [0] 2 218" xfId="41419" hidden="1" xr:uid="{DF6673D8-751A-409F-BEB9-A994FCD71F28}"/>
    <cellStyle name="Comma [0] 2 218" xfId="41421" hidden="1" xr:uid="{E6C5AF26-FF31-4366-BB46-B823D05BAFF5}"/>
    <cellStyle name="Comma [0] 2 218" xfId="41424" hidden="1" xr:uid="{647FFB2A-CFAB-418A-81E4-B3B56FE1A7DB}"/>
    <cellStyle name="Comma [0] 2 218" xfId="41427" hidden="1" xr:uid="{247B096E-F17A-4EEC-A362-0ED041BA4182}"/>
    <cellStyle name="Comma [0] 2 218" xfId="41429" hidden="1" xr:uid="{02CEBCD5-739A-4EFE-8F88-8AADAB566FA6}"/>
    <cellStyle name="Comma [0] 2 218" xfId="41432" hidden="1" xr:uid="{FFDCE967-64EE-4F3B-84AA-25B040E8D512}"/>
    <cellStyle name="Comma [0] 2 218" xfId="41434" hidden="1" xr:uid="{7A152593-18B9-4F27-88B7-AC69DDD9A8F3}"/>
    <cellStyle name="Comma [0] 2 218" xfId="41437" hidden="1" xr:uid="{BB3B26E1-FEA4-481D-921D-6E221565E1CB}"/>
    <cellStyle name="Comma [0] 2 218" xfId="41439" hidden="1" xr:uid="{4C1DE17A-C715-4100-9191-52777A827BA9}"/>
    <cellStyle name="Comma [0] 2 218" xfId="41442" hidden="1" xr:uid="{7763C7C9-7BF8-48B4-BAFA-43DD1669BED3}"/>
    <cellStyle name="Comma [0] 2 218" xfId="41445" hidden="1" xr:uid="{88988792-265A-450D-A1B7-D082260E7F1A}"/>
    <cellStyle name="Comma [0] 2 218" xfId="41447" hidden="1" xr:uid="{A7A547AA-33CD-4994-8284-25E75B78E766}"/>
    <cellStyle name="Comma [0] 2 218" xfId="41450" hidden="1" xr:uid="{155888AF-E79E-4491-B747-3A6CE246F982}"/>
    <cellStyle name="Comma [0] 2 218" xfId="41452" hidden="1" xr:uid="{94756B59-07E4-455E-9872-A137ECCE67D1}"/>
    <cellStyle name="Comma [0] 2 218" xfId="41457" hidden="1" xr:uid="{C4EFEC99-4030-40D8-BDA5-9C84EA187EED}"/>
    <cellStyle name="Comma [0] 2 218" xfId="41458" hidden="1" xr:uid="{AA6913A9-95C2-4BE9-8E64-52F013E183C5}"/>
    <cellStyle name="Comma [0] 2 218" xfId="41462" hidden="1" xr:uid="{2A0E14A7-05CE-4A47-B2FF-7C1129D735B7}"/>
    <cellStyle name="Comma [0] 2 218" xfId="41464" hidden="1" xr:uid="{5C1AA167-1297-438A-946F-C74CA5A49B4D}"/>
    <cellStyle name="Comma [0] 2 218" xfId="41466" hidden="1" xr:uid="{2230FDAF-0233-4D7E-B70E-317FD4C7D351}"/>
    <cellStyle name="Comma [0] 2 218" xfId="41470" hidden="1" xr:uid="{A5C06138-D8C5-41C3-A397-5F890E52F828}"/>
    <cellStyle name="Comma [0] 2 218" xfId="41472" hidden="1" xr:uid="{494A0E5C-D17C-4DC5-ADF2-B3F579A36DF9}"/>
    <cellStyle name="Comma [0] 2 218" xfId="42665" hidden="1" xr:uid="{65A0DC0E-8904-47A5-8BD3-E053B8131AC9}"/>
    <cellStyle name="Comma [0] 2 218" xfId="42666" hidden="1" xr:uid="{1BF55FFC-37AB-4E3D-A6ED-ED791679BFAE}"/>
    <cellStyle name="Comma [0] 2 218" xfId="42671" hidden="1" xr:uid="{97A74A63-B4E0-4154-B470-9B3D7319CA63}"/>
    <cellStyle name="Comma [0] 2 218" xfId="42673" hidden="1" xr:uid="{53F8DD6D-8861-4ADE-BB2A-D3E6E6097AAE}"/>
    <cellStyle name="Comma [0] 2 218" xfId="42675" hidden="1" xr:uid="{7AF34FAB-E992-44C5-B77B-F71E9825891A}"/>
    <cellStyle name="Comma [0] 2 218" xfId="42678" hidden="1" xr:uid="{30FB0F9B-26F7-4414-95F1-FA9294E45185}"/>
    <cellStyle name="Comma [0] 2 218" xfId="42681" hidden="1" xr:uid="{969A4849-3691-4380-A630-0CF0B39B3421}"/>
    <cellStyle name="Comma [0] 2 218" xfId="42682" hidden="1" xr:uid="{F0F9793B-0DC4-45AA-A44A-278C97E354D4}"/>
    <cellStyle name="Comma [0] 2 218" xfId="42686" hidden="1" xr:uid="{D949D7B2-59F8-4042-A97F-EA97380D8CBB}"/>
    <cellStyle name="Comma [0] 2 218" xfId="42687" hidden="1" xr:uid="{0483810E-860D-491F-BEAB-E894BA259A34}"/>
    <cellStyle name="Comma [0] 2 218" xfId="42691" hidden="1" xr:uid="{09FC3560-49ED-43B1-AD43-9A56D6A2D6A5}"/>
    <cellStyle name="Comma [0] 2 218" xfId="42693" hidden="1" xr:uid="{4E0CAF27-273F-4032-BD00-91CA19CB7E35}"/>
    <cellStyle name="Comma [0] 2 218" xfId="42694" hidden="1" xr:uid="{03B2D40E-39CE-4268-9948-1A651DA5A498}"/>
    <cellStyle name="Comma [0] 2 218" xfId="42698" hidden="1" xr:uid="{CAA3D4C6-6955-489A-B3F3-29657F0DC791}"/>
    <cellStyle name="Comma [0] 2 218" xfId="42700" hidden="1" xr:uid="{10F75C2D-F3AE-41CE-BE6C-EDD95AEDD571}"/>
    <cellStyle name="Comma [0] 2 218" xfId="42701" hidden="1" xr:uid="{C21C60B6-2450-4AB5-A700-B649B46B8442}"/>
    <cellStyle name="Comma [0] 2 218" xfId="42705" hidden="1" xr:uid="{8D47D82C-1A15-42C9-AF31-20BFEF1088B9}"/>
    <cellStyle name="Comma [0] 2 218" xfId="42706" hidden="1" xr:uid="{B54734BB-8822-4C77-9C9C-8FD4C8D2E7BA}"/>
    <cellStyle name="Comma [0] 2 218" xfId="42711" hidden="1" xr:uid="{BC9C0412-2D8C-4966-BE24-65B004D3C748}"/>
    <cellStyle name="Comma [0] 2 218" xfId="42713" hidden="1" xr:uid="{590F14B4-081C-430D-B8C3-B60BC144EAFC}"/>
    <cellStyle name="Comma [0] 2 218" xfId="42716" hidden="1" xr:uid="{7AEDA5B1-80FF-4ECB-B039-B0E691E1E207}"/>
    <cellStyle name="Comma [0] 2 218" xfId="42719" hidden="1" xr:uid="{D5410170-4EE4-4AEB-A519-C071E09EA2DE}"/>
    <cellStyle name="Comma [0] 2 218" xfId="42721" hidden="1" xr:uid="{B20390F0-99BA-40AE-8A81-64078AA2D792}"/>
    <cellStyle name="Comma [0] 2 218" xfId="42725" hidden="1" xr:uid="{D3A697C5-0614-421A-A985-2C5C5FA72934}"/>
    <cellStyle name="Comma [0] 2 218" xfId="42726" hidden="1" xr:uid="{F3A6C8A2-0670-4C0E-AF35-9B8E714219AC}"/>
    <cellStyle name="Comma [0] 2 218" xfId="42730" hidden="1" xr:uid="{B40B496E-D0F8-4AE1-9873-C8310AA08E28}"/>
    <cellStyle name="Comma [0] 2 218" xfId="42731" hidden="1" xr:uid="{BDADBF12-2F5A-4F77-9581-047AC57BA24C}"/>
    <cellStyle name="Comma [0] 2 218" xfId="42735" hidden="1" xr:uid="{7D27168A-1CCB-4006-A4C6-066548462A77}"/>
    <cellStyle name="Comma [0] 2 218" xfId="42738" hidden="1" xr:uid="{3DD3C171-0C24-4F90-9F1A-EEB6D1CEDDB2}"/>
    <cellStyle name="Comma [0] 2 218" xfId="42739" hidden="1" xr:uid="{A5BE1F4D-2089-4A0A-AA8B-BE75F8FF10FA}"/>
    <cellStyle name="Comma [0] 2 218" xfId="42743" hidden="1" xr:uid="{04D344B7-87B5-42CB-B973-2FB6D73C7896}"/>
    <cellStyle name="Comma [0] 2 218" xfId="42744" hidden="1" xr:uid="{67148AD9-E651-47D4-80D7-F35DB22033C8}"/>
    <cellStyle name="Comma [0] 2 218" xfId="42749" hidden="1" xr:uid="{1784178A-3B1E-4DB7-B332-47184893E3FE}"/>
    <cellStyle name="Comma [0] 2 218" xfId="42750" hidden="1" xr:uid="{7CC3BD95-9D2C-4229-977B-7A37D2740CC0}"/>
    <cellStyle name="Comma [0] 2 218" xfId="42754" hidden="1" xr:uid="{ABE1D21B-283C-407B-B4B6-4820F6B51AE7}"/>
    <cellStyle name="Comma [0] 2 218" xfId="42757" hidden="1" xr:uid="{1620DB6A-E3D6-4BF5-B76D-020E7A487A4F}"/>
    <cellStyle name="Comma [0] 2 218" xfId="42758" hidden="1" xr:uid="{98453C39-424F-4DE3-AA65-68652A0FAEF2}"/>
    <cellStyle name="Comma [0] 2 218" xfId="42762" hidden="1" xr:uid="{89C78952-A8A3-47A9-9EA0-F549AC7F2099}"/>
    <cellStyle name="Comma [0] 2 218" xfId="42764" hidden="1" xr:uid="{2A005AAD-684B-46C8-8CBB-88E57F028523}"/>
    <cellStyle name="Comma [0] 2 218" xfId="42765" hidden="1" xr:uid="{944F5BA9-CEFE-47B4-AED2-68E98DD659F8}"/>
    <cellStyle name="Comma [0] 2 218" xfId="42769" hidden="1" xr:uid="{5E0803EE-4399-4E3D-879B-4A1BABFBC157}"/>
    <cellStyle name="Comma [0] 2 218" xfId="42770" hidden="1" xr:uid="{CD70FA29-D892-47CA-A78D-6CFF59FEC6F3}"/>
    <cellStyle name="Comma [0] 2 218" xfId="42774" hidden="1" xr:uid="{14B1158F-6BD0-4851-8951-E60524CEDAE4}"/>
    <cellStyle name="Comma [0] 2 218" xfId="42776" hidden="1" xr:uid="{1A89A5F6-43B7-4F43-A312-D9EDD8CA315C}"/>
    <cellStyle name="Comma [0] 2 218" xfId="42777" hidden="1" xr:uid="{8E7E0035-F461-4CD1-9B2C-D9CE4A83E836}"/>
    <cellStyle name="Comma [0] 2 218" xfId="42781" hidden="1" xr:uid="{29A32A66-1E53-4753-AA3A-4DCC7BCC5F01}"/>
    <cellStyle name="Comma [0] 2 218" xfId="42784" hidden="1" xr:uid="{E9EE8A82-E496-4B56-8094-13A6F8AAE7FD}"/>
    <cellStyle name="Comma [0] 2 218" xfId="42785" hidden="1" xr:uid="{A88EF77F-80C0-4B0D-B671-73DC148C1FE1}"/>
    <cellStyle name="Comma [0] 2 218" xfId="42789" hidden="1" xr:uid="{F4785C9E-357F-49B1-B5E4-99D894909717}"/>
    <cellStyle name="Comma [0] 2 218" xfId="42790" hidden="1" xr:uid="{8B4BA4C3-FF96-43EC-AF1E-872410BEDE35}"/>
    <cellStyle name="Comma [0] 2 218" xfId="42796" hidden="1" xr:uid="{61B32BCF-5B4B-49E8-9328-D30D53BA59B9}"/>
    <cellStyle name="Comma [0] 2 218" xfId="42797" hidden="1" xr:uid="{981D4034-0120-44B4-9C51-C1D0C35427E9}"/>
    <cellStyle name="Comma [0] 2 218" xfId="42800" hidden="1" xr:uid="{D6D8B2A5-1021-4E57-A4CB-27558222E419}"/>
    <cellStyle name="Comma [0] 2 218" xfId="42804" hidden="1" xr:uid="{F3746475-3B2D-47A4-A7CD-05B9BF7C910D}"/>
    <cellStyle name="Comma [0] 2 218" xfId="42805" hidden="1" xr:uid="{F10322A0-A441-4846-B994-8D600E808AF7}"/>
    <cellStyle name="Comma [0] 2 218" xfId="42809" hidden="1" xr:uid="{8F146625-E6A2-4CA7-B99A-38CCAF61EE5B}"/>
    <cellStyle name="Comma [0] 2 218" xfId="42810" hidden="1" xr:uid="{95F48B41-7337-44D0-A3A3-0AF679B268C3}"/>
    <cellStyle name="Comma [0] 2 218" xfId="42814" hidden="1" xr:uid="{C993B311-6A95-45C5-BC31-D56C37B153CC}"/>
    <cellStyle name="Comma [0] 2 218" xfId="42815" hidden="1" xr:uid="{456011C3-4C4F-4931-8A2D-93F411B21F2E}"/>
    <cellStyle name="Comma [0] 2 218" xfId="42819" hidden="1" xr:uid="{C46EA68A-F2C1-4429-BA6E-4FF7AE950DB3}"/>
    <cellStyle name="Comma [0] 2 218" xfId="42822" hidden="1" xr:uid="{A4B447DF-E4B3-444C-8C82-97E48750BE48}"/>
    <cellStyle name="Comma [0] 2 218" xfId="42823" hidden="1" xr:uid="{C5E6E5F7-D5EB-4779-B523-926E40C342A4}"/>
    <cellStyle name="Comma [0] 2 218" xfId="42826" hidden="1" xr:uid="{9EE6795D-A0CA-4A9B-80E3-74D073122130}"/>
    <cellStyle name="Comma [0] 2 218" xfId="42828" hidden="1" xr:uid="{C21F40A9-A5F0-4275-BE85-B38A6A01B807}"/>
    <cellStyle name="Comma [0] 2 218" xfId="42832" hidden="1" xr:uid="{84472016-5FB5-440A-B18B-369C7FC0AFCC}"/>
    <cellStyle name="Comma [0] 2 218" xfId="42834" hidden="1" xr:uid="{CEA5C288-1326-4472-88C3-2A7FF7998381}"/>
    <cellStyle name="Comma [0] 2 218" xfId="42838" hidden="1" xr:uid="{572924BC-59DB-4CD2-85C2-ECDD8E0B14CE}"/>
    <cellStyle name="Comma [0] 2 218" xfId="42840" hidden="1" xr:uid="{BAFB9A77-4C6F-423A-9CC9-4995AABE796A}"/>
    <cellStyle name="Comma [0] 2 218" xfId="42842" hidden="1" xr:uid="{5A268608-D4D9-4EF0-A649-506E70725552}"/>
    <cellStyle name="Comma [0] 2 218" xfId="42845" hidden="1" xr:uid="{69E835FD-5B4A-41C3-AB16-9BBE8B1A15CA}"/>
    <cellStyle name="Comma [0] 2 218" xfId="42847" hidden="1" xr:uid="{30CF6D36-4143-4FBE-B040-F91AD64B3B10}"/>
    <cellStyle name="Comma [0] 2 218" xfId="42849" hidden="1" xr:uid="{231F7570-B85E-4714-9FFA-49A788BF924A}"/>
    <cellStyle name="Comma [0] 2 218" xfId="42852" hidden="1" xr:uid="{80588568-2537-4A94-BFCD-96107AF5D63D}"/>
    <cellStyle name="Comma [0] 2 218" xfId="42854" hidden="1" xr:uid="{93297710-0620-4599-89C7-0538646FCF18}"/>
    <cellStyle name="Comma [0] 2 218" xfId="42858" hidden="1" xr:uid="{23DFECC3-E28D-4B84-9179-C1238B08B581}"/>
    <cellStyle name="Comma [0] 2 218" xfId="42859" hidden="1" xr:uid="{32299E93-8F91-40F5-B75D-5E07BAE1109F}"/>
    <cellStyle name="Comma [0] 2 218" xfId="42861" hidden="1" xr:uid="{4D2B8840-93D6-4BBB-A02C-411A825E39BB}"/>
    <cellStyle name="Comma [0] 2 218" xfId="42865" hidden="1" xr:uid="{93F66AAF-FCAF-417A-8E8E-6F666AD7C191}"/>
    <cellStyle name="Comma [0] 2 218" xfId="42867" hidden="1" xr:uid="{7A24CCF9-AA88-4F30-969A-6842E27EEEAD}"/>
    <cellStyle name="Comma [0] 2 218" xfId="42869" hidden="1" xr:uid="{9EC18AD2-E67F-457E-A366-C92305086163}"/>
    <cellStyle name="Comma [0] 2 218" xfId="42872" hidden="1" xr:uid="{22F66BF8-83B2-46E7-B2CB-E97CA22C3C75}"/>
    <cellStyle name="Comma [0] 2 218" xfId="42874" hidden="1" xr:uid="{3AF6B45F-21B3-460E-87E7-D4EEAF8AD068}"/>
    <cellStyle name="Comma [0] 2 218" xfId="42879" hidden="1" xr:uid="{8ECC37A3-D7F5-4F18-9116-14E8F4D5E63F}"/>
    <cellStyle name="Comma [0] 2 218" xfId="42881" hidden="1" xr:uid="{5A10F3F1-57DB-498D-9910-888C44CCD8F5}"/>
    <cellStyle name="Comma [0] 2 218" xfId="42885" hidden="1" xr:uid="{11AD7223-8909-474E-A2DC-ABAD586CB648}"/>
    <cellStyle name="Comma [0] 2 218" xfId="42887" hidden="1" xr:uid="{1C1C34F0-89EE-42C5-A5F8-7A21F32D573F}"/>
    <cellStyle name="Comma [0] 2 218" xfId="42890" hidden="1" xr:uid="{32ABB039-310B-4B1C-B3AB-6AF1541EE042}"/>
    <cellStyle name="Comma [0] 2 218" xfId="42893" hidden="1" xr:uid="{E0E7BB1D-482D-4498-9136-4D7CC7D9A956}"/>
    <cellStyle name="Comma [0] 2 218" xfId="42895" hidden="1" xr:uid="{7024033D-291B-496B-80AE-57D4DF274238}"/>
    <cellStyle name="Comma [0] 2 218" xfId="42898" hidden="1" xr:uid="{D9ABAD8E-FCE9-46E7-A1E6-6B04D14566D1}"/>
    <cellStyle name="Comma [0] 2 218" xfId="42900" hidden="1" xr:uid="{C85647D4-AD9F-41AE-AF45-CBEF45FE7467}"/>
    <cellStyle name="Comma [0] 2 218" xfId="42903" hidden="1" xr:uid="{796F1EAA-9573-4E92-8B56-D23309922133}"/>
    <cellStyle name="Comma [0] 2 218" xfId="42906" hidden="1" xr:uid="{8B8B683A-1A97-48A6-95D5-CEF29696361D}"/>
    <cellStyle name="Comma [0] 2 218" xfId="42908" hidden="1" xr:uid="{99059C18-1FAF-4486-89B6-AE0441747EB0}"/>
    <cellStyle name="Comma [0] 2 218" xfId="42911" hidden="1" xr:uid="{C8EE0E1C-A3D8-459A-AD32-CBCDAA07B3C9}"/>
    <cellStyle name="Comma [0] 2 218" xfId="42912" hidden="1" xr:uid="{35C57F9E-0018-4F3B-A6BB-7D7BBF251E20}"/>
    <cellStyle name="Comma [0] 2 218" xfId="42917" hidden="1" xr:uid="{243730E8-1917-47B4-BCD3-9ECA4EF1E8C3}"/>
    <cellStyle name="Comma [0] 2 218" xfId="42919" hidden="1" xr:uid="{A24EFA44-D3B8-45A5-B78F-10B93411040D}"/>
    <cellStyle name="Comma [0] 2 218" xfId="42922" hidden="1" xr:uid="{855EAFA9-3978-46C1-A9DA-3AEEFC10F78D}"/>
    <cellStyle name="Comma [0] 2 218" xfId="42925" hidden="1" xr:uid="{952C1C7E-5E26-4472-8B1F-78F3C45CFDCC}"/>
    <cellStyle name="Comma [0] 2 218" xfId="42927" hidden="1" xr:uid="{F9BAA489-3678-4627-A7B2-8109B1F30867}"/>
    <cellStyle name="Comma [0] 2 218" xfId="42930" hidden="1" xr:uid="{41500DE3-83D1-4094-9D22-19BB99E27FDF}"/>
    <cellStyle name="Comma [0] 2 218" xfId="42932" hidden="1" xr:uid="{5114DF73-89D6-446B-A041-45325D781777}"/>
    <cellStyle name="Comma [0] 2 218" xfId="42934" hidden="1" xr:uid="{A3050E12-B471-4D35-B691-46B73332E1FA}"/>
    <cellStyle name="Comma [0] 2 218" xfId="42937" hidden="1" xr:uid="{349BAA1A-FF01-448B-8B83-56038D90B560}"/>
    <cellStyle name="Comma [0] 2 218" xfId="42939" hidden="1" xr:uid="{27DF1448-9AE3-4DB4-9144-04FA850BF218}"/>
    <cellStyle name="Comma [0] 2 218" xfId="42943" hidden="1" xr:uid="{BB96A17A-A901-4A13-8CC3-6AFC69873209}"/>
    <cellStyle name="Comma [0] 2 218" xfId="42944" hidden="1" xr:uid="{41DF6CA8-1007-434F-AB76-B3665C9081BA}"/>
    <cellStyle name="Comma [0] 2 218" xfId="42946" hidden="1" xr:uid="{E36D5AAB-4C82-48F3-A915-83248FB7DDCF}"/>
    <cellStyle name="Comma [0] 2 218" xfId="42950" hidden="1" xr:uid="{054AEA9D-BFF9-4502-A7BA-025005354F50}"/>
    <cellStyle name="Comma [0] 2 218" xfId="42952" hidden="1" xr:uid="{5E14BBF4-083C-472E-AB0A-2011F26AFE0F}"/>
    <cellStyle name="Comma [0] 2 218" xfId="42954" hidden="1" xr:uid="{E9CF416E-9833-43CF-B944-E602EA0F144B}"/>
    <cellStyle name="Comma [0] 2 218" xfId="42957" hidden="1" xr:uid="{C16E545A-1EDD-4A95-A01B-2961F7C05FEB}"/>
    <cellStyle name="Comma [0] 2 218" xfId="42959" hidden="1" xr:uid="{9F04DA65-B3F1-4DEB-B94C-3E155721D14A}"/>
    <cellStyle name="Comma [0] 2 218" xfId="42964" hidden="1" xr:uid="{EB717CC7-1978-4BF9-9B33-5FB43966B1C9}"/>
    <cellStyle name="Comma [0] 2 218" xfId="42965" hidden="1" xr:uid="{39856004-14CA-4021-A7C6-E25427126AEC}"/>
    <cellStyle name="Comma [0] 2 218" xfId="42969" hidden="1" xr:uid="{604A49D8-A1E5-447D-B285-D9025F063E66}"/>
    <cellStyle name="Comma [0] 2 218" xfId="42972" hidden="1" xr:uid="{1BF21898-B9CD-42FC-9089-EC2388943E5D}"/>
    <cellStyle name="Comma [0] 2 218" xfId="42974" hidden="1" xr:uid="{E69E1353-C239-4801-B2D1-B25F71617966}"/>
    <cellStyle name="Comma [0] 2 218" xfId="42977" hidden="1" xr:uid="{DC529848-1476-4DE7-867D-11DEF27C80A3}"/>
    <cellStyle name="Comma [0] 2 218" xfId="42978" hidden="1" xr:uid="{AD3286D8-1654-49C7-BAD2-7E6119A7A0F5}"/>
    <cellStyle name="Comma [0] 2 218" xfId="42982" hidden="1" xr:uid="{53B7C978-958E-4811-AD6B-75D411DD0AF8}"/>
    <cellStyle name="Comma [0] 2 218" xfId="42983" hidden="1" xr:uid="{2035D6EE-F9D6-4F85-BC8C-AC51C55ADFC9}"/>
    <cellStyle name="Comma [0] 2 218" xfId="42987" hidden="1" xr:uid="{67690977-4880-4D3D-80A0-B84C057CB6E2}"/>
    <cellStyle name="Comma [0] 2 218" xfId="42990" hidden="1" xr:uid="{AA6BB587-B8A4-4AF9-93D9-DB3AF68F5189}"/>
    <cellStyle name="Comma [0] 2 218" xfId="42991" hidden="1" xr:uid="{F7F21F44-3BE7-4A20-9D90-F8A38B25E871}"/>
    <cellStyle name="Comma [0] 2 218" xfId="42995" hidden="1" xr:uid="{805E1842-07B3-453B-A94A-278C68F1A989}"/>
    <cellStyle name="Comma [0] 2 218" xfId="42996" hidden="1" xr:uid="{A318D9F3-E73D-43A5-86ED-7F38D2CC6606}"/>
    <cellStyle name="Comma [0] 2 218" xfId="43001" hidden="1" xr:uid="{59977F7C-E9E6-4BF0-8BED-F4FF8FC6E9F7}"/>
    <cellStyle name="Comma [0] 2 218" xfId="43003" hidden="1" xr:uid="{7A4F9FF3-4EE4-4DF4-A6F3-1902CF0A39CF}"/>
    <cellStyle name="Comma [0] 2 218" xfId="43004" hidden="1" xr:uid="{409092CF-7118-4B2A-B643-E3C1BB4AEF46}"/>
    <cellStyle name="Comma [0] 2 218" xfId="43007" hidden="1" xr:uid="{A3570B5D-F47C-438C-AB9E-26D173E66F31}"/>
    <cellStyle name="Comma [0] 2 218" xfId="43010" hidden="1" xr:uid="{615ED9A6-9653-4EA5-B258-035E34CCA990}"/>
    <cellStyle name="Comma [0] 2 218" xfId="43011" hidden="1" xr:uid="{362796A7-31F3-4EB0-95AA-C70F8204D85B}"/>
    <cellStyle name="Comma [0] 2 218" xfId="43015" hidden="1" xr:uid="{4EE6D440-5BF3-4AD2-AC11-04620647CDFD}"/>
    <cellStyle name="Comma [0] 2 218" xfId="43017" hidden="1" xr:uid="{844BE3B4-7D6A-4CD9-A6D7-6374ACA66F91}"/>
    <cellStyle name="Comma [0] 2 218" xfId="43019" hidden="1" xr:uid="{0DDAAC4B-1483-40E7-BD0D-74DB34C1CE2F}"/>
    <cellStyle name="Comma [0] 2 218" xfId="43022" hidden="1" xr:uid="{951379AF-4C83-4C4E-B742-92FE3A62DF36}"/>
    <cellStyle name="Comma [0] 2 218" xfId="43024" hidden="1" xr:uid="{90BF1EFD-8C04-4B11-AF8D-81B4941BDA09}"/>
    <cellStyle name="Comma [0] 2 218" xfId="43028" hidden="1" xr:uid="{8ACEF763-34EA-4A25-A78A-22166B7FF330}"/>
    <cellStyle name="Comma [0] 2 218" xfId="43029" hidden="1" xr:uid="{9EE73A62-3166-4CD5-9377-6A6A5E006CBD}"/>
    <cellStyle name="Comma [0] 2 218" xfId="43031" hidden="1" xr:uid="{EEDDA8DC-306A-4509-B194-882B544CC45D}"/>
    <cellStyle name="Comma [0] 2 218" xfId="43035" hidden="1" xr:uid="{6497C2DF-3658-42BC-9C74-0E090E14B21D}"/>
    <cellStyle name="Comma [0] 2 218" xfId="43037" hidden="1" xr:uid="{F22F8896-389C-49F0-9E4D-FE57BC6DEB7F}"/>
    <cellStyle name="Comma [0] 2 218" xfId="43039" hidden="1" xr:uid="{680EFCD8-8E6E-4371-9272-BF107F995405}"/>
    <cellStyle name="Comma [0] 2 218" xfId="43042" hidden="1" xr:uid="{07B1ED7A-508A-490C-8410-6A5E9C8F2F68}"/>
    <cellStyle name="Comma [0] 2 218" xfId="43044" hidden="1" xr:uid="{E67BF547-3C4C-48EE-B490-697298338A96}"/>
    <cellStyle name="Comma [0] 2 218" xfId="43049" hidden="1" xr:uid="{82E4F7C5-DD83-42F2-A80D-658E04F25AD0}"/>
    <cellStyle name="Comma [0] 2 218" xfId="43050" hidden="1" xr:uid="{F147506E-89CD-4F03-B9AB-DA7119B60029}"/>
    <cellStyle name="Comma [0] 2 218" xfId="43054" hidden="1" xr:uid="{7BF0A96B-69BF-44A6-ADB1-988FBFBA6468}"/>
    <cellStyle name="Comma [0] 2 218" xfId="43057" hidden="1" xr:uid="{846E02DF-2FED-4EAD-8D3B-0F24C117B105}"/>
    <cellStyle name="Comma [0] 2 218" xfId="43059" hidden="1" xr:uid="{BC99438E-D8CA-42EE-8EFD-403A227F5143}"/>
    <cellStyle name="Comma [0] 2 218" xfId="43062" hidden="1" xr:uid="{40DB63BB-1D96-42F1-9B1F-D0C3EDB1E01E}"/>
    <cellStyle name="Comma [0] 2 218" xfId="43063" hidden="1" xr:uid="{3E9CE878-AEB9-4A51-8075-747C459F4F22}"/>
    <cellStyle name="Comma [0] 2 218" xfId="43067" hidden="1" xr:uid="{0198882F-A3A9-4A0F-92BF-B78B0C90F479}"/>
    <cellStyle name="Comma [0] 2 218" xfId="43070" hidden="1" xr:uid="{744301C9-BF8B-48A7-83BB-B09CBC2D9E42}"/>
    <cellStyle name="Comma [0] 2 218" xfId="43073" hidden="1" xr:uid="{E4C0C14F-76CB-4637-8399-A2D1FB5F6223}"/>
    <cellStyle name="Comma [0] 2 218" xfId="43075" hidden="1" xr:uid="{C453DBC7-F946-4A09-B0E8-EC92F4706858}"/>
    <cellStyle name="Comma [0] 2 218" xfId="43078" hidden="1" xr:uid="{48C0AB9E-F14E-4E35-BE1E-72B1E0AF109D}"/>
    <cellStyle name="Comma [0] 2 218" xfId="43080" hidden="1" xr:uid="{301D283E-7059-440A-BE2D-7916DFADA5DE}"/>
    <cellStyle name="Comma [0] 2 218" xfId="43084" hidden="1" xr:uid="{FAA6BB43-520B-4F55-8551-28B713E6C2E5}"/>
    <cellStyle name="Comma [0] 2 218" xfId="43086" hidden="1" xr:uid="{637FB789-E2B1-4364-9BEE-B7FBC3D95D92}"/>
    <cellStyle name="Comma [0] 2 218" xfId="43089" hidden="1" xr:uid="{1E51A8AA-528C-4D9C-9637-39A35D8512BB}"/>
    <cellStyle name="Comma [0] 2 218" xfId="43091" hidden="1" xr:uid="{B91C2AA9-54B5-458F-909E-FEDA90585DA3}"/>
    <cellStyle name="Comma [0] 2 218" xfId="43094" hidden="1" xr:uid="{082901FC-983D-4B59-8452-34EFA67B4BD2}"/>
    <cellStyle name="Comma [0] 2 218" xfId="43097" hidden="1" xr:uid="{B7589B42-438D-4FB4-BD8D-DE644554ED5F}"/>
    <cellStyle name="Comma [0] 2 218" xfId="43099" hidden="1" xr:uid="{3CBFC1C9-1979-4270-9BA7-DFDFF9F115E2}"/>
    <cellStyle name="Comma [0] 2 218" xfId="43101" hidden="1" xr:uid="{73C3710F-B33A-44D1-BA1A-A7C68A4AE7FC}"/>
    <cellStyle name="Comma [0] 2 218" xfId="43104" hidden="1" xr:uid="{BDD97512-3A48-4599-8036-AA0B6C933613}"/>
    <cellStyle name="Comma [0] 2 218" xfId="43106" hidden="1" xr:uid="{119084E1-F503-463B-A6DA-93D7A61AAF84}"/>
    <cellStyle name="Comma [0] 2 218" xfId="43109" hidden="1" xr:uid="{3922DC7E-E1DB-43D5-8EFA-A15B68FEAC9A}"/>
    <cellStyle name="Comma [0] 2 218" xfId="43111" hidden="1" xr:uid="{40198BDA-55BB-45CA-8A8E-587E658982B8}"/>
    <cellStyle name="Comma [0] 2 218" xfId="43113" hidden="1" xr:uid="{BF1918F2-E225-44EE-A58B-A3F232EFBA30}"/>
    <cellStyle name="Comma [0] 2 218" xfId="43116" hidden="1" xr:uid="{89152A54-D821-473F-8943-CB361E7C968D}"/>
    <cellStyle name="Comma [0] 2 218" xfId="43119" hidden="1" xr:uid="{1018D8F3-9097-46DD-87D7-C07F3EEE2E86}"/>
    <cellStyle name="Comma [0] 2 218" xfId="43121" hidden="1" xr:uid="{0AD89C9B-0978-4434-A1B4-B70B0935189B}"/>
    <cellStyle name="Comma [0] 2 218" xfId="43124" hidden="1" xr:uid="{3A84E5AD-72D0-4038-B75F-90D1D92F4EA0}"/>
    <cellStyle name="Comma [0] 2 218" xfId="43126" hidden="1" xr:uid="{C5A42DDA-85F1-4067-ADAA-A633380FD711}"/>
    <cellStyle name="Comma [0] 2 218" xfId="43130" hidden="1" xr:uid="{D5526DF2-7E91-461F-87E7-BB4FA9C62850}"/>
    <cellStyle name="Comma [0] 2 218" xfId="43132" hidden="1" xr:uid="{643E2805-A7EC-45D0-9888-994F61A43E9F}"/>
    <cellStyle name="Comma [0] 2 218" xfId="43135" hidden="1" xr:uid="{73E14BB0-2443-45C0-8B0E-571063145810}"/>
    <cellStyle name="Comma [0] 2 218" xfId="43138" hidden="1" xr:uid="{49E22F6A-244C-488C-B6BB-7C0F832E63F0}"/>
    <cellStyle name="Comma [0] 2 218" xfId="43141" hidden="1" xr:uid="{B23631BE-9E4D-469F-B2B2-C5D616E191C9}"/>
    <cellStyle name="Comma [0] 2 218" xfId="43144" hidden="1" xr:uid="{1B76744C-5028-45BB-BFDD-4BE656347625}"/>
    <cellStyle name="Comma [0] 2 218" xfId="43146" hidden="1" xr:uid="{34D87C13-69B3-44D1-9C22-F9F6F58E52BD}"/>
    <cellStyle name="Comma [0] 2 218" xfId="43149" hidden="1" xr:uid="{412445F1-66B4-481F-B7FD-99D1EE9BE16D}"/>
    <cellStyle name="Comma [0] 2 218" xfId="43151" hidden="1" xr:uid="{9771F04A-6B71-4D87-8C87-D9ACCE308F64}"/>
    <cellStyle name="Comma [0] 2 218" xfId="43153" hidden="1" xr:uid="{BB3FE29D-9CE1-4F10-AB6C-CC39C436EFF6}"/>
    <cellStyle name="Comma [0] 2 218" xfId="43156" hidden="1" xr:uid="{0B3106C4-1852-4D10-BEAB-37F645F65C9B}"/>
    <cellStyle name="Comma [0] 2 218" xfId="43158" hidden="1" xr:uid="{453DB8A4-CF8E-4529-BA54-A639F17B6F7C}"/>
    <cellStyle name="Comma [0] 2 218" xfId="43162" hidden="1" xr:uid="{8670BCFD-F984-444F-9C9F-0037D009E877}"/>
    <cellStyle name="Comma [0] 2 218" xfId="43164" hidden="1" xr:uid="{B932B246-903F-41D7-90DF-A7AE6FC8F9D0}"/>
    <cellStyle name="Comma [0] 2 218" xfId="43167" hidden="1" xr:uid="{A2A594DD-8B8D-42D9-B099-E9500DECB473}"/>
    <cellStyle name="Comma [0] 2 218" xfId="43169" hidden="1" xr:uid="{E8BA5EE4-4367-4C52-9120-3F9CF26294EF}"/>
    <cellStyle name="Comma [0] 2 218" xfId="43172" hidden="1" xr:uid="{FF1CAE71-A7BA-4ACB-93CE-34A872E88EC9}"/>
    <cellStyle name="Comma [0] 2 218" xfId="43175" hidden="1" xr:uid="{49825DF8-1ED5-4CC9-A2DD-80E6BDE492AE}"/>
    <cellStyle name="Comma [0] 2 218" xfId="43177" hidden="1" xr:uid="{2D087A7E-801C-498A-9EFF-6DAEA9AF634E}"/>
    <cellStyle name="Comma [0] 2 218" xfId="43180" hidden="1" xr:uid="{5D6EB6D9-0BCA-45A8-AC7D-BB26A826EAB8}"/>
    <cellStyle name="Comma [0] 2 218" xfId="43183" hidden="1" xr:uid="{A88928B0-6327-446C-90C1-5C4ACFBC4B50}"/>
    <cellStyle name="Comma [0] 2 218" xfId="43185" hidden="1" xr:uid="{0CFEC232-4317-4A8C-8A6B-7C0F2FA2423B}"/>
    <cellStyle name="Comma [0] 2 218" xfId="43188" hidden="1" xr:uid="{57A0DCC1-21D1-4608-B753-DD8ADB7262F2}"/>
    <cellStyle name="Comma [0] 2 218" xfId="43190" hidden="1" xr:uid="{247BBDF7-F371-4F59-A949-27DFBAAA1412}"/>
    <cellStyle name="Comma [0] 2 218" xfId="43193" hidden="1" xr:uid="{3DB825C7-C610-4006-A057-A7F3E8F092AC}"/>
    <cellStyle name="Comma [0] 2 218" xfId="43195" hidden="1" xr:uid="{5CF7BB3F-E203-464A-A477-5FAC64AC7CF7}"/>
    <cellStyle name="Comma [0] 2 218" xfId="43198" hidden="1" xr:uid="{949B8390-F0CD-4C09-BFB0-0CF760A51B3F}"/>
    <cellStyle name="Comma [0] 2 218" xfId="43201" hidden="1" xr:uid="{7E85DD36-6A36-44AD-96D9-5F21D04D0539}"/>
    <cellStyle name="Comma [0] 2 218" xfId="43203" hidden="1" xr:uid="{746ABAA1-6B56-47F3-8B0F-A1661724B8D9}"/>
    <cellStyle name="Comma [0] 2 218" xfId="43206" hidden="1" xr:uid="{89282343-415D-4CAB-AEB4-A1059E0004CB}"/>
    <cellStyle name="Comma [0] 2 218" xfId="43208" hidden="1" xr:uid="{E65F6B93-7FF1-4D1A-999E-1444AE7D8077}"/>
    <cellStyle name="Comma [0] 2 218" xfId="43213" hidden="1" xr:uid="{B734B4CB-CFC8-49E6-B9FE-8597CAEDD24A}"/>
    <cellStyle name="Comma [0] 2 218" xfId="43214" hidden="1" xr:uid="{E412B87A-AF0B-421C-88BB-C22108487D06}"/>
    <cellStyle name="Comma [0] 2 218" xfId="43218" hidden="1" xr:uid="{46D97E04-6F65-44F8-9A60-AE2838FD8C66}"/>
    <cellStyle name="Comma [0] 2 218" xfId="43220" hidden="1" xr:uid="{3EF89071-FBFD-4A50-AA38-9EE6AAC9C8BF}"/>
    <cellStyle name="Comma [0] 2 218" xfId="43222" hidden="1" xr:uid="{1352AAE6-6B87-457E-BDCE-A80773D818F3}"/>
    <cellStyle name="Comma [0] 2 218" xfId="43226" hidden="1" xr:uid="{81F8EAB8-ADEC-46C6-9470-A986B69F4185}"/>
    <cellStyle name="Comma [0] 2 218" xfId="43228" hidden="1" xr:uid="{E9CF6AE3-BCF6-463B-AF57-2B77D71A11FA}"/>
    <cellStyle name="Comma [0] 2 218" xfId="44421" hidden="1" xr:uid="{49F77681-5338-484A-A5EE-CD24153E5E6C}"/>
    <cellStyle name="Comma [0] 2 218" xfId="44422" hidden="1" xr:uid="{1D8E0380-CC67-439F-874E-F2EDDBB664A7}"/>
    <cellStyle name="Comma [0] 2 218" xfId="44427" hidden="1" xr:uid="{8FC9979F-29C8-40F4-B137-F69C206616F1}"/>
    <cellStyle name="Comma [0] 2 218" xfId="44429" hidden="1" xr:uid="{82451C1B-60D7-42E8-B074-DF315A834F1D}"/>
    <cellStyle name="Comma [0] 2 218" xfId="44431" hidden="1" xr:uid="{C74AFE4E-9BAF-4B29-8574-F2E22853E1CC}"/>
    <cellStyle name="Comma [0] 2 218" xfId="44434" hidden="1" xr:uid="{2C8B44DB-CCD8-4951-A693-537B1CE6ECFD}"/>
    <cellStyle name="Comma [0] 2 218" xfId="44437" hidden="1" xr:uid="{0907A64F-A6CC-4E49-A7B3-82D6A2A22195}"/>
    <cellStyle name="Comma [0] 2 218" xfId="44438" hidden="1" xr:uid="{9D7CF973-95D7-4CD5-B57B-3A0534F8FEFA}"/>
    <cellStyle name="Comma [0] 2 218" xfId="44442" hidden="1" xr:uid="{3AA4BAEE-CF25-4985-8AFE-6EE310E6C6AD}"/>
    <cellStyle name="Comma [0] 2 218" xfId="44443" hidden="1" xr:uid="{C2EC9E92-9761-4CF9-BC60-2D1BBBA381A3}"/>
    <cellStyle name="Comma [0] 2 218" xfId="44447" hidden="1" xr:uid="{BF373657-23F4-4BE2-A9FD-3E1ACAE9BD9D}"/>
    <cellStyle name="Comma [0] 2 218" xfId="44449" hidden="1" xr:uid="{CE636F6F-FDDB-4285-8F20-B348DB842C41}"/>
    <cellStyle name="Comma [0] 2 218" xfId="44450" hidden="1" xr:uid="{493CE63C-7006-4BB1-8CB4-354F30168FFB}"/>
    <cellStyle name="Comma [0] 2 218" xfId="44454" hidden="1" xr:uid="{58E91D3C-41CB-4262-891E-D5BADE9B83EA}"/>
    <cellStyle name="Comma [0] 2 218" xfId="44456" hidden="1" xr:uid="{AB40D89C-4438-4BF9-958E-615DBCFB7DD7}"/>
    <cellStyle name="Comma [0] 2 218" xfId="44457" hidden="1" xr:uid="{170D6A0A-7F05-4D6A-BB26-0B851AEF8290}"/>
    <cellStyle name="Comma [0] 2 218" xfId="44461" hidden="1" xr:uid="{01F240A7-7879-49AF-A857-B2110725159D}"/>
    <cellStyle name="Comma [0] 2 218" xfId="44462" hidden="1" xr:uid="{8B64E7EB-1295-485F-B6A6-EB0C7846546D}"/>
    <cellStyle name="Comma [0] 2 218" xfId="44467" hidden="1" xr:uid="{A3C86339-4EFD-4E3B-AFC9-ED1EFE651169}"/>
    <cellStyle name="Comma [0] 2 218" xfId="44469" hidden="1" xr:uid="{83D80AD4-5001-47C7-AEF9-2DEEDFEF6CD4}"/>
    <cellStyle name="Comma [0] 2 218" xfId="44472" hidden="1" xr:uid="{997BC635-8C2A-45D7-A166-7F5BEEE20672}"/>
    <cellStyle name="Comma [0] 2 218" xfId="44475" hidden="1" xr:uid="{B43535EB-B060-4E67-9694-71119BAA6A94}"/>
    <cellStyle name="Comma [0] 2 218" xfId="44477" hidden="1" xr:uid="{10D15E26-BC47-47BC-98EF-9A0E7D992BEB}"/>
    <cellStyle name="Comma [0] 2 218" xfId="44481" hidden="1" xr:uid="{E0E06FB4-9497-477A-8729-7094C53BBF51}"/>
    <cellStyle name="Comma [0] 2 218" xfId="44482" hidden="1" xr:uid="{96FE723A-B9FF-4B41-B522-D5ECA3750D43}"/>
    <cellStyle name="Comma [0] 2 218" xfId="44486" hidden="1" xr:uid="{4A784664-C20E-4BF5-9BA4-5B14FDE7057A}"/>
    <cellStyle name="Comma [0] 2 218" xfId="44487" hidden="1" xr:uid="{BA60A3B6-0B32-4122-A42F-2E7AFBDE29D3}"/>
    <cellStyle name="Comma [0] 2 218" xfId="44491" hidden="1" xr:uid="{BBB8BA3F-36D5-47B9-B2DB-217993D5D004}"/>
    <cellStyle name="Comma [0] 2 218" xfId="44494" hidden="1" xr:uid="{EDB1B8B8-37BE-4CDB-B183-C716D12A3E18}"/>
    <cellStyle name="Comma [0] 2 218" xfId="44495" hidden="1" xr:uid="{08E55CC9-D57A-4F6A-9D75-5601DB3278CB}"/>
    <cellStyle name="Comma [0] 2 218" xfId="44499" hidden="1" xr:uid="{7475ED0D-793E-48F9-BC10-CE9FB9338733}"/>
    <cellStyle name="Comma [0] 2 218" xfId="44500" hidden="1" xr:uid="{BC3F9AD7-542A-4BEA-ADC4-8ECE70399A82}"/>
    <cellStyle name="Comma [0] 2 218" xfId="44505" hidden="1" xr:uid="{7FE7A8E0-6033-4F6B-8FE6-24F57BFE4369}"/>
    <cellStyle name="Comma [0] 2 218" xfId="44506" hidden="1" xr:uid="{CEE90B7A-80CF-4FDA-A2BF-6F9393B659E4}"/>
    <cellStyle name="Comma [0] 2 218" xfId="44510" hidden="1" xr:uid="{4BD8EA85-FFD1-47A4-B9DC-87C8B2AB9AF5}"/>
    <cellStyle name="Comma [0] 2 218" xfId="44513" hidden="1" xr:uid="{C0338962-7B83-41EC-A71A-124B07A7BF74}"/>
    <cellStyle name="Comma [0] 2 218" xfId="44514" hidden="1" xr:uid="{CD1CDACA-887B-4530-B3D3-8B1D249F6180}"/>
    <cellStyle name="Comma [0] 2 218" xfId="44518" hidden="1" xr:uid="{C0C4E21E-8CBC-4B6B-BE07-0AED8A5AF189}"/>
    <cellStyle name="Comma [0] 2 218" xfId="44520" hidden="1" xr:uid="{B5B24877-FFDC-4412-B3AD-1051E7E8C99F}"/>
    <cellStyle name="Comma [0] 2 218" xfId="44521" hidden="1" xr:uid="{B01180A8-9B08-4F88-8E9F-FD327F5B6D05}"/>
    <cellStyle name="Comma [0] 2 218" xfId="44525" hidden="1" xr:uid="{3A4C6265-CF37-42CD-9476-9111B9DA3FBD}"/>
    <cellStyle name="Comma [0] 2 218" xfId="44526" hidden="1" xr:uid="{F74D40E0-CE9B-48A2-9D5B-2810F88964B2}"/>
    <cellStyle name="Comma [0] 2 218" xfId="44530" hidden="1" xr:uid="{B237EA42-854D-449F-A1F4-7781EB0C6DCD}"/>
    <cellStyle name="Comma [0] 2 218" xfId="44532" hidden="1" xr:uid="{56CB2D94-1A23-48D2-95E2-DF53645D1967}"/>
    <cellStyle name="Comma [0] 2 218" xfId="44533" hidden="1" xr:uid="{343B2FB4-D65B-40DE-8E2E-392CE6F8FF50}"/>
    <cellStyle name="Comma [0] 2 218" xfId="44537" hidden="1" xr:uid="{500E2C0F-FFD2-442F-AB1C-20FFFC04DEEA}"/>
    <cellStyle name="Comma [0] 2 218" xfId="44540" hidden="1" xr:uid="{F92C75AF-8402-4D09-970E-49FC4E6F7E3F}"/>
    <cellStyle name="Comma [0] 2 218" xfId="44541" hidden="1" xr:uid="{4453A246-F07E-4E89-B3B8-B8C4C8468CB4}"/>
    <cellStyle name="Comma [0] 2 218" xfId="44545" hidden="1" xr:uid="{C6860D41-1B91-4C0A-87B1-687C502EEDE2}"/>
    <cellStyle name="Comma [0] 2 218" xfId="44546" hidden="1" xr:uid="{132F94B2-D192-4F76-8E78-87EDAE13A309}"/>
    <cellStyle name="Comma [0] 2 218" xfId="44552" hidden="1" xr:uid="{B6DC43BD-4DAC-4253-BE78-89EB6D2B0FD0}"/>
    <cellStyle name="Comma [0] 2 218" xfId="44553" hidden="1" xr:uid="{F5BAA6F2-D722-4372-828E-59AD288C7C1D}"/>
    <cellStyle name="Comma [0] 2 218" xfId="44556" hidden="1" xr:uid="{31918356-BCBC-4372-BF03-3DAEF6DFD47D}"/>
    <cellStyle name="Comma [0] 2 218" xfId="44560" hidden="1" xr:uid="{B1E25CB0-1165-4308-98C3-8175E5CA1BE8}"/>
    <cellStyle name="Comma [0] 2 218" xfId="44561" hidden="1" xr:uid="{5A65A974-73D0-4DF9-B773-4EB92834702E}"/>
    <cellStyle name="Comma [0] 2 218" xfId="44565" hidden="1" xr:uid="{E0633BC0-C0EC-4225-B551-E41306C099BC}"/>
    <cellStyle name="Comma [0] 2 218" xfId="44566" hidden="1" xr:uid="{ADDD38D4-7C69-4CCB-A3AD-6701DAF981DA}"/>
    <cellStyle name="Comma [0] 2 218" xfId="44570" hidden="1" xr:uid="{4943835F-E7C9-4181-8694-DE2519E1BC8F}"/>
    <cellStyle name="Comma [0] 2 218" xfId="44571" hidden="1" xr:uid="{3FB08348-814E-4E2D-8005-693610DF0958}"/>
    <cellStyle name="Comma [0] 2 218" xfId="44575" hidden="1" xr:uid="{EE7C40E9-D7D9-46B3-A9B8-4D533C7900A8}"/>
    <cellStyle name="Comma [0] 2 218" xfId="44578" hidden="1" xr:uid="{861C5639-0BF7-41D2-B776-A691819392FE}"/>
    <cellStyle name="Comma [0] 2 218" xfId="44579" hidden="1" xr:uid="{FBD4FA6A-74FB-4DBE-8872-1B5831D9C0F6}"/>
    <cellStyle name="Comma [0] 2 218" xfId="44582" hidden="1" xr:uid="{9571D9B6-9A5B-4BF3-AB20-BDD7199C7D0F}"/>
    <cellStyle name="Comma [0] 2 218" xfId="44584" hidden="1" xr:uid="{B45798C1-8F1D-4EFA-A75F-E6A19DA63E84}"/>
    <cellStyle name="Comma [0] 2 218" xfId="44588" hidden="1" xr:uid="{2C662D11-6115-4CC6-A547-88D7B4A9D003}"/>
    <cellStyle name="Comma [0] 2 218" xfId="44590" hidden="1" xr:uid="{07DDD3FA-F1E7-4EE5-9C40-7EF8288B39A7}"/>
    <cellStyle name="Comma [0] 2 218" xfId="44594" hidden="1" xr:uid="{B92794C5-1BC5-4AF1-B216-5657C27F325F}"/>
    <cellStyle name="Comma [0] 2 218" xfId="44596" hidden="1" xr:uid="{C65E5418-A305-4A75-AB68-4B7C1AF097AB}"/>
    <cellStyle name="Comma [0] 2 218" xfId="44598" hidden="1" xr:uid="{732E1A89-2760-4663-9474-A5223AFFCC69}"/>
    <cellStyle name="Comma [0] 2 218" xfId="44601" hidden="1" xr:uid="{58DBC7CC-9734-4349-AF1F-6DA24E7047F1}"/>
    <cellStyle name="Comma [0] 2 218" xfId="44603" hidden="1" xr:uid="{46756D3D-5A70-421C-A7F0-0671E38D7515}"/>
    <cellStyle name="Comma [0] 2 218" xfId="44605" hidden="1" xr:uid="{E4FC6D7F-D5FF-4040-87D5-D9E265361F13}"/>
    <cellStyle name="Comma [0] 2 218" xfId="44608" hidden="1" xr:uid="{B48B9CCA-09E7-45EC-8AD1-0EF6D23C7939}"/>
    <cellStyle name="Comma [0] 2 218" xfId="44610" hidden="1" xr:uid="{5E4E7B96-90B2-4E81-B6B9-47E119FD0C8C}"/>
    <cellStyle name="Comma [0] 2 218" xfId="44614" hidden="1" xr:uid="{8A460CAE-8912-44C6-8D6B-905100E65FD7}"/>
    <cellStyle name="Comma [0] 2 218" xfId="44615" hidden="1" xr:uid="{16D8EDDE-63D6-4A46-BC80-CD19E5046B4F}"/>
    <cellStyle name="Comma [0] 2 218" xfId="44617" hidden="1" xr:uid="{39D006C3-EEA1-4011-81DD-443D09F86423}"/>
    <cellStyle name="Comma [0] 2 218" xfId="44621" hidden="1" xr:uid="{C30724BF-698D-4C28-A3C8-A4EB4976B0C3}"/>
    <cellStyle name="Comma [0] 2 218" xfId="44623" hidden="1" xr:uid="{7212C44A-832F-4255-9DE3-1C41ECBE0A0F}"/>
    <cellStyle name="Comma [0] 2 218" xfId="44625" hidden="1" xr:uid="{0E5227EB-77E2-4432-BDB9-BB9124B4E0D8}"/>
    <cellStyle name="Comma [0] 2 218" xfId="44628" hidden="1" xr:uid="{F3D0077F-D313-43ED-BDD1-4AEFFC7AA739}"/>
    <cellStyle name="Comma [0] 2 218" xfId="44630" hidden="1" xr:uid="{E567D686-39C3-4052-A47D-DEA6CCFB99A1}"/>
    <cellStyle name="Comma [0] 2 218" xfId="44635" hidden="1" xr:uid="{125063FD-03C7-4878-94CC-97CC9BF6D2BC}"/>
    <cellStyle name="Comma [0] 2 218" xfId="44637" hidden="1" xr:uid="{D0E626CC-892D-45DE-AE69-D7E19DC54035}"/>
    <cellStyle name="Comma [0] 2 218" xfId="44641" hidden="1" xr:uid="{B329A3A0-1523-4205-9273-F3991614E612}"/>
    <cellStyle name="Comma [0] 2 218" xfId="44643" hidden="1" xr:uid="{A985ED6F-9B77-4ED4-85E4-8D1B098A894D}"/>
    <cellStyle name="Comma [0] 2 218" xfId="44646" hidden="1" xr:uid="{B0C46079-6E7E-485B-8B52-08CE0861BB21}"/>
    <cellStyle name="Comma [0] 2 218" xfId="44649" hidden="1" xr:uid="{041C553E-A327-467C-997A-7B238218D7A4}"/>
    <cellStyle name="Comma [0] 2 218" xfId="44651" hidden="1" xr:uid="{19512D5C-99E1-4804-8BF2-95F7C722CA9F}"/>
    <cellStyle name="Comma [0] 2 218" xfId="44654" hidden="1" xr:uid="{49619FFC-80EC-4632-9E92-8457006EBE43}"/>
    <cellStyle name="Comma [0] 2 218" xfId="44656" hidden="1" xr:uid="{A6EF449F-D573-4056-90FC-9215E3A9F9D6}"/>
    <cellStyle name="Comma [0] 2 218" xfId="44659" hidden="1" xr:uid="{B003A558-8C96-4290-9934-3C98EDD3727F}"/>
    <cellStyle name="Comma [0] 2 218" xfId="44662" hidden="1" xr:uid="{8F15F197-7336-4A72-B0D8-8B3201FC769B}"/>
    <cellStyle name="Comma [0] 2 218" xfId="44664" hidden="1" xr:uid="{6FA3CFA1-6406-42FC-B4B8-FCE495397235}"/>
    <cellStyle name="Comma [0] 2 218" xfId="44667" hidden="1" xr:uid="{C23B19EA-40A4-4B42-BC50-A49E5643B6FA}"/>
    <cellStyle name="Comma [0] 2 218" xfId="44668" hidden="1" xr:uid="{81C8C52A-B1DB-418B-B56A-C78FEAA055A3}"/>
    <cellStyle name="Comma [0] 2 218" xfId="44673" hidden="1" xr:uid="{DB341B35-7D9C-433F-BA35-3D6AB295E88C}"/>
    <cellStyle name="Comma [0] 2 218" xfId="44675" hidden="1" xr:uid="{F9A42B88-D195-4A5E-888B-4F0A2AE5B539}"/>
    <cellStyle name="Comma [0] 2 218" xfId="44678" hidden="1" xr:uid="{4817796B-15EB-4393-8606-8F84A33AA121}"/>
    <cellStyle name="Comma [0] 2 218" xfId="44681" hidden="1" xr:uid="{84CF77D2-9DAD-422D-99FA-F1B7492AA6EA}"/>
    <cellStyle name="Comma [0] 2 218" xfId="44683" hidden="1" xr:uid="{9FDEA50A-4DF9-47A9-8FE2-6070124CEADA}"/>
    <cellStyle name="Comma [0] 2 218" xfId="44686" hidden="1" xr:uid="{9FAA15E2-9173-48FE-ACF6-03725B086DAE}"/>
    <cellStyle name="Comma [0] 2 218" xfId="44688" hidden="1" xr:uid="{45D6C812-418F-43EB-A4D1-B31032DADAE3}"/>
    <cellStyle name="Comma [0] 2 218" xfId="44690" hidden="1" xr:uid="{B903C49E-3609-4D07-A69E-861B60CC5E4C}"/>
    <cellStyle name="Comma [0] 2 218" xfId="44693" hidden="1" xr:uid="{68A5D161-2E0B-41E3-BDEA-6DB3FD17C01E}"/>
    <cellStyle name="Comma [0] 2 218" xfId="44695" hidden="1" xr:uid="{88B7C2B4-9E62-432B-A111-A8C204D82596}"/>
    <cellStyle name="Comma [0] 2 218" xfId="44699" hidden="1" xr:uid="{7028774E-4FCE-4E16-8B8B-2C6867724310}"/>
    <cellStyle name="Comma [0] 2 218" xfId="44700" hidden="1" xr:uid="{65A95F3E-E951-41E3-8983-07C5217DFAD6}"/>
    <cellStyle name="Comma [0] 2 218" xfId="44702" hidden="1" xr:uid="{3C9C1748-B516-4551-9666-94E33A37D119}"/>
    <cellStyle name="Comma [0] 2 218" xfId="44706" hidden="1" xr:uid="{093D3136-68B3-4508-98DE-01B85254AF3C}"/>
    <cellStyle name="Comma [0] 2 218" xfId="44708" hidden="1" xr:uid="{12677068-8CEE-4DC4-91A6-10FC4913E983}"/>
    <cellStyle name="Comma [0] 2 218" xfId="44710" hidden="1" xr:uid="{DD63D1DB-92B1-4B75-BE2C-BD1CEB36100A}"/>
    <cellStyle name="Comma [0] 2 218" xfId="44713" hidden="1" xr:uid="{6E65EA4C-772B-4F6C-B79B-6795FF6503F1}"/>
    <cellStyle name="Comma [0] 2 218" xfId="44715" hidden="1" xr:uid="{9BD4E25F-A877-49C0-87BB-B08DF2C92549}"/>
    <cellStyle name="Comma [0] 2 218" xfId="44720" hidden="1" xr:uid="{9C584862-3A5A-424A-8E1E-6F8E32CD6F8A}"/>
    <cellStyle name="Comma [0] 2 218" xfId="44721" hidden="1" xr:uid="{C359C4E1-EF45-497D-9406-9B570C9DDA0E}"/>
    <cellStyle name="Comma [0] 2 218" xfId="44725" hidden="1" xr:uid="{66A998FF-0066-4603-964B-77C85B662271}"/>
    <cellStyle name="Comma [0] 2 218" xfId="44728" hidden="1" xr:uid="{7F332017-1A38-4822-882F-D6B032EB15D6}"/>
    <cellStyle name="Comma [0] 2 218" xfId="44730" hidden="1" xr:uid="{CC57CB0A-F54A-4DA2-BE5C-4F7CAF232274}"/>
    <cellStyle name="Comma [0] 2 218" xfId="44733" hidden="1" xr:uid="{34915CA2-DA8F-4667-8A15-68F3760DA6BF}"/>
    <cellStyle name="Comma [0] 2 218" xfId="44734" hidden="1" xr:uid="{ACF330EB-398A-4EEB-8088-26313CB8D394}"/>
    <cellStyle name="Comma [0] 2 218" xfId="44738" hidden="1" xr:uid="{24127BE5-4C9B-429C-B8C8-787AAD958842}"/>
    <cellStyle name="Comma [0] 2 218" xfId="44739" hidden="1" xr:uid="{8973F6AF-9C42-4660-8E9B-AE05DB512BBA}"/>
    <cellStyle name="Comma [0] 2 218" xfId="44743" hidden="1" xr:uid="{1523142D-187D-40D2-871A-12DF7263926D}"/>
    <cellStyle name="Comma [0] 2 218" xfId="44746" hidden="1" xr:uid="{AA704733-1792-45C9-9816-6A2F0F9237BC}"/>
    <cellStyle name="Comma [0] 2 218" xfId="44747" hidden="1" xr:uid="{014215AC-38AF-45CB-9CAE-9294CF1A8820}"/>
    <cellStyle name="Comma [0] 2 218" xfId="44751" hidden="1" xr:uid="{58A71F6F-B117-459D-8E27-CB702C6B46F6}"/>
    <cellStyle name="Comma [0] 2 218" xfId="44752" hidden="1" xr:uid="{3BF0F604-A8CB-431D-9935-B4325C070B6D}"/>
    <cellStyle name="Comma [0] 2 218" xfId="44757" hidden="1" xr:uid="{7778E64E-E656-426F-9291-ED23E8EFAAC8}"/>
    <cellStyle name="Comma [0] 2 218" xfId="44759" hidden="1" xr:uid="{7C7F283B-BB23-4363-9927-895B6B2C3EA9}"/>
    <cellStyle name="Comma [0] 2 218" xfId="44760" hidden="1" xr:uid="{0EDE431B-801C-4D48-89F7-B79D552C85A6}"/>
    <cellStyle name="Comma [0] 2 218" xfId="44763" hidden="1" xr:uid="{6DBFFD88-5942-4A1C-B5A5-2AF77FBFE9D3}"/>
    <cellStyle name="Comma [0] 2 218" xfId="44766" hidden="1" xr:uid="{64CB3512-88AC-40F0-B9C3-D038445ED677}"/>
    <cellStyle name="Comma [0] 2 218" xfId="44767" hidden="1" xr:uid="{74ADCEDC-F2F3-42CD-B65C-83387FA7D5C2}"/>
    <cellStyle name="Comma [0] 2 218" xfId="44771" hidden="1" xr:uid="{5284D7F6-5D6F-464E-BFF8-2930CA1D1E59}"/>
    <cellStyle name="Comma [0] 2 218" xfId="44773" hidden="1" xr:uid="{1E790E46-7F6D-4CBA-BBD8-29F5F3D63260}"/>
    <cellStyle name="Comma [0] 2 218" xfId="44775" hidden="1" xr:uid="{8FD4FF34-D972-48F1-A6B6-3FED60796B39}"/>
    <cellStyle name="Comma [0] 2 218" xfId="44778" hidden="1" xr:uid="{4552A698-F51B-4A77-B8DD-66802A769E35}"/>
    <cellStyle name="Comma [0] 2 218" xfId="44780" hidden="1" xr:uid="{5EE89E3D-1916-4F17-AA4D-584D37E9935E}"/>
    <cellStyle name="Comma [0] 2 218" xfId="44784" hidden="1" xr:uid="{8783A88C-D17B-4E37-A7A6-DC58A45C72EA}"/>
    <cellStyle name="Comma [0] 2 218" xfId="44785" hidden="1" xr:uid="{9A11A204-AB7E-4B4D-BBBC-32F7F5EDB04A}"/>
    <cellStyle name="Comma [0] 2 218" xfId="44787" hidden="1" xr:uid="{A380EB4D-EEF3-4108-A8F2-108159956540}"/>
    <cellStyle name="Comma [0] 2 218" xfId="44791" hidden="1" xr:uid="{021A9D30-AEBD-428D-8311-566A6FCFD100}"/>
    <cellStyle name="Comma [0] 2 218" xfId="44793" hidden="1" xr:uid="{409B3DB6-29FE-43C3-B0EA-A3FC3546309D}"/>
    <cellStyle name="Comma [0] 2 218" xfId="44795" hidden="1" xr:uid="{F053AF37-529B-4E25-AAB3-EB5B9E3F8E91}"/>
    <cellStyle name="Comma [0] 2 218" xfId="44798" hidden="1" xr:uid="{750D9823-2A6E-4185-8C22-98544F732F06}"/>
    <cellStyle name="Comma [0] 2 218" xfId="44800" hidden="1" xr:uid="{C5AA6B72-BEFD-4C9E-A75C-31E789578FE7}"/>
    <cellStyle name="Comma [0] 2 218" xfId="44805" hidden="1" xr:uid="{CABA3980-3774-44DD-9640-B022AD1E4B3D}"/>
    <cellStyle name="Comma [0] 2 218" xfId="44806" hidden="1" xr:uid="{EE8467CD-32BB-4CC9-8E48-3547F57967EB}"/>
    <cellStyle name="Comma [0] 2 218" xfId="44810" hidden="1" xr:uid="{4A0F752F-2FF7-4426-A682-0995D77E7C7A}"/>
    <cellStyle name="Comma [0] 2 218" xfId="44813" hidden="1" xr:uid="{4D1AA840-F7D8-4923-BD25-5B0FBA25F792}"/>
    <cellStyle name="Comma [0] 2 218" xfId="44815" hidden="1" xr:uid="{BC62A7C4-7E52-4061-AF3C-FB393D2144C4}"/>
    <cellStyle name="Comma [0] 2 218" xfId="44818" hidden="1" xr:uid="{4DAFDDEA-3C5F-4C32-B70A-99A6D6C56924}"/>
    <cellStyle name="Comma [0] 2 218" xfId="44819" hidden="1" xr:uid="{B27E4D0E-E4D5-4249-B960-41EBDBC7A807}"/>
    <cellStyle name="Comma [0] 2 218" xfId="44823" hidden="1" xr:uid="{BC230EAB-B93E-4523-8F7F-431E72E55763}"/>
    <cellStyle name="Comma [0] 2 218" xfId="44826" hidden="1" xr:uid="{03C23A2C-91C6-408F-8D5C-1C9827271E73}"/>
    <cellStyle name="Comma [0] 2 218" xfId="44829" hidden="1" xr:uid="{8949772C-3950-4580-BD83-C0A3442767CB}"/>
    <cellStyle name="Comma [0] 2 218" xfId="44831" hidden="1" xr:uid="{4CE26F6B-F052-4CEB-B980-7906E988360E}"/>
    <cellStyle name="Comma [0] 2 218" xfId="44834" hidden="1" xr:uid="{6A6C475D-58EB-4899-9BB6-5B9AFD95DE96}"/>
    <cellStyle name="Comma [0] 2 218" xfId="44836" hidden="1" xr:uid="{8CA2DD2B-51D9-469B-AA07-4481A2A2E6A0}"/>
    <cellStyle name="Comma [0] 2 218" xfId="44840" hidden="1" xr:uid="{9E47EE59-1292-41A1-8C49-E7872D1547CD}"/>
    <cellStyle name="Comma [0] 2 218" xfId="44842" hidden="1" xr:uid="{644A546F-E6F7-4E0D-8677-E634B84EA25D}"/>
    <cellStyle name="Comma [0] 2 218" xfId="44845" hidden="1" xr:uid="{525EC352-C970-4278-8597-F2B7D896AD56}"/>
    <cellStyle name="Comma [0] 2 218" xfId="44847" hidden="1" xr:uid="{86F27F4C-D719-47DE-A48C-EE03A3D08E3C}"/>
    <cellStyle name="Comma [0] 2 218" xfId="44850" hidden="1" xr:uid="{98503AB5-4D95-41FB-AC63-A99D0A9AB2AB}"/>
    <cellStyle name="Comma [0] 2 218" xfId="44853" hidden="1" xr:uid="{333C007D-DF70-4659-ABCA-1E4043BF835D}"/>
    <cellStyle name="Comma [0] 2 218" xfId="44855" hidden="1" xr:uid="{0DFB177E-A2F0-425E-ABFF-D5AE3B468E52}"/>
    <cellStyle name="Comma [0] 2 218" xfId="44857" hidden="1" xr:uid="{FD725730-C477-48F4-BEFD-E90CFC0D925C}"/>
    <cellStyle name="Comma [0] 2 218" xfId="44860" hidden="1" xr:uid="{F2E5FDD9-0DAD-436B-9072-9D8B0C7DA7D0}"/>
    <cellStyle name="Comma [0] 2 218" xfId="44862" hidden="1" xr:uid="{FDD4968E-15A3-44E4-87A0-134F0BB1F5D1}"/>
    <cellStyle name="Comma [0] 2 218" xfId="44865" hidden="1" xr:uid="{984AD36A-3E96-46E3-A7C3-593E8E959604}"/>
    <cellStyle name="Comma [0] 2 218" xfId="44867" hidden="1" xr:uid="{F42837E5-43C3-47DF-BF29-D0772B01FC39}"/>
    <cellStyle name="Comma [0] 2 218" xfId="44869" hidden="1" xr:uid="{397F2603-1A9D-4EB2-B764-51B140DF9D54}"/>
    <cellStyle name="Comma [0] 2 218" xfId="44872" hidden="1" xr:uid="{58E90F7D-17B5-4709-B7A7-1C3A82F690D5}"/>
    <cellStyle name="Comma [0] 2 218" xfId="44875" hidden="1" xr:uid="{C76846D5-476F-47E7-A538-C6E461561224}"/>
    <cellStyle name="Comma [0] 2 218" xfId="44877" hidden="1" xr:uid="{00FE42C9-40D7-441C-9BA6-BCBA0E141611}"/>
    <cellStyle name="Comma [0] 2 218" xfId="44880" hidden="1" xr:uid="{DD5CE96C-D6CE-42B3-9C5E-50A73F93E2A8}"/>
    <cellStyle name="Comma [0] 2 218" xfId="44882" hidden="1" xr:uid="{4E124865-6C50-4278-8834-08935356D733}"/>
    <cellStyle name="Comma [0] 2 218" xfId="44886" hidden="1" xr:uid="{EC723B9A-3BCD-4D3A-A27B-697984BEDD7F}"/>
    <cellStyle name="Comma [0] 2 218" xfId="44888" hidden="1" xr:uid="{3100411D-349D-4F1A-93B8-07172311ECF0}"/>
    <cellStyle name="Comma [0] 2 218" xfId="44891" hidden="1" xr:uid="{80C43E8D-6925-4BC9-B3E7-6E6C9B8A5659}"/>
    <cellStyle name="Comma [0] 2 218" xfId="44894" hidden="1" xr:uid="{DED1FD21-93CC-4C2E-AD05-ACFBB2DFFC39}"/>
    <cellStyle name="Comma [0] 2 218" xfId="44897" hidden="1" xr:uid="{67C34A72-A3A2-47C8-B889-BA994F27A8BF}"/>
    <cellStyle name="Comma [0] 2 218" xfId="44900" hidden="1" xr:uid="{EA8B96DA-22C6-4C1E-BA8B-BCB57B1034D2}"/>
    <cellStyle name="Comma [0] 2 218" xfId="44902" hidden="1" xr:uid="{3C95CFD4-4CAB-400A-873C-E4414C7A0274}"/>
    <cellStyle name="Comma [0] 2 218" xfId="44905" hidden="1" xr:uid="{6A7E6B74-F5B5-4018-BF04-3DFFCED821A1}"/>
    <cellStyle name="Comma [0] 2 218" xfId="44907" hidden="1" xr:uid="{9E155B23-4C4B-4A68-AB27-5A90DEBD39D3}"/>
    <cellStyle name="Comma [0] 2 218" xfId="44909" hidden="1" xr:uid="{623F3E86-0797-4492-B9A7-7BA67B87B5E1}"/>
    <cellStyle name="Comma [0] 2 218" xfId="44912" hidden="1" xr:uid="{6A45A92E-0A06-411F-A54A-AD7E5FD7F684}"/>
    <cellStyle name="Comma [0] 2 218" xfId="44914" hidden="1" xr:uid="{58351ABE-6EC7-4C05-A941-8EC254557043}"/>
    <cellStyle name="Comma [0] 2 218" xfId="44918" hidden="1" xr:uid="{260570C1-4021-40EB-8863-8F8C4B9E7190}"/>
    <cellStyle name="Comma [0] 2 218" xfId="44920" hidden="1" xr:uid="{7A8E99B7-3ED6-41D4-9B93-C8CE95BCCC8C}"/>
    <cellStyle name="Comma [0] 2 218" xfId="44923" hidden="1" xr:uid="{FEBD1FEA-BDDD-42F9-BBEB-769D8A81E5A4}"/>
    <cellStyle name="Comma [0] 2 218" xfId="44925" hidden="1" xr:uid="{D7ABB35B-A4D4-441E-ACD1-613AA7BF7700}"/>
    <cellStyle name="Comma [0] 2 218" xfId="44928" hidden="1" xr:uid="{D756C6FC-E30A-43F3-A0AF-30CF8F565377}"/>
    <cellStyle name="Comma [0] 2 218" xfId="44931" hidden="1" xr:uid="{A9312839-523B-471A-9C8B-67591E6C78D9}"/>
    <cellStyle name="Comma [0] 2 218" xfId="44933" hidden="1" xr:uid="{9F2FBE81-7261-407A-93C4-8F0A40242206}"/>
    <cellStyle name="Comma [0] 2 218" xfId="44936" hidden="1" xr:uid="{ED7CA5BF-7B97-4112-8233-C00F1477FC5D}"/>
    <cellStyle name="Comma [0] 2 218" xfId="44939" hidden="1" xr:uid="{E9B9248C-7A34-4B0B-AF78-DA58AC1AC3C2}"/>
    <cellStyle name="Comma [0] 2 218" xfId="44941" hidden="1" xr:uid="{31D977D5-00DF-4414-9414-0137128AAF40}"/>
    <cellStyle name="Comma [0] 2 218" xfId="44944" hidden="1" xr:uid="{0891781A-60AE-43D6-8E2E-411372115E28}"/>
    <cellStyle name="Comma [0] 2 218" xfId="44946" hidden="1" xr:uid="{7AD9853C-384B-44DD-9EB4-4B9133429422}"/>
    <cellStyle name="Comma [0] 2 218" xfId="44949" hidden="1" xr:uid="{B7D00E92-38D3-4B5B-9FA9-9C245F798F33}"/>
    <cellStyle name="Comma [0] 2 218" xfId="44951" hidden="1" xr:uid="{866E3CE5-ADE8-47A4-8075-AF75F6FEE03B}"/>
    <cellStyle name="Comma [0] 2 218" xfId="44954" hidden="1" xr:uid="{74A79878-9434-4373-902F-8FEADA71CC5B}"/>
    <cellStyle name="Comma [0] 2 218" xfId="44957" hidden="1" xr:uid="{7869E49F-BB81-47DE-99A0-58529C3B4090}"/>
    <cellStyle name="Comma [0] 2 218" xfId="44959" hidden="1" xr:uid="{3B2C7505-D0D4-449F-A99B-5E9D095B613E}"/>
    <cellStyle name="Comma [0] 2 218" xfId="44962" hidden="1" xr:uid="{2EE528F1-1286-4706-B14D-89F2954E0904}"/>
    <cellStyle name="Comma [0] 2 218" xfId="44964" hidden="1" xr:uid="{D07B2BBE-4D84-4493-A172-4B6363E4412E}"/>
    <cellStyle name="Comma [0] 2 218" xfId="44969" hidden="1" xr:uid="{98776938-4C1A-4225-A0FB-F881336830F9}"/>
    <cellStyle name="Comma [0] 2 218" xfId="44970" hidden="1" xr:uid="{F322EB3C-F7E6-4ADB-BD52-9A9D35D96471}"/>
    <cellStyle name="Comma [0] 2 218" xfId="44974" hidden="1" xr:uid="{4852DC47-B399-43AD-AF98-5FE19265BF73}"/>
    <cellStyle name="Comma [0] 2 218" xfId="44976" hidden="1" xr:uid="{08EFED3F-BB1C-4AE6-A817-D270181AEBDB}"/>
    <cellStyle name="Comma [0] 2 218" xfId="44978" hidden="1" xr:uid="{DDFC1ADC-F91F-453D-8C67-1DBB0DB35A54}"/>
    <cellStyle name="Comma [0] 2 218" xfId="44982" hidden="1" xr:uid="{5EC11A38-2114-4D63-8BC8-5070A8BE7E78}"/>
    <cellStyle name="Comma [0] 2 218" xfId="44984" hidden="1" xr:uid="{750EFB85-BC70-4325-A0C0-1356F33EA242}"/>
    <cellStyle name="Comma [0] 2 218" xfId="46177" hidden="1" xr:uid="{EDCA2C98-81AE-42C4-BC63-FEF0C2D0BD34}"/>
    <cellStyle name="Comma [0] 2 218" xfId="46178" hidden="1" xr:uid="{915E5B9B-039F-4776-B5A8-8966EFA03795}"/>
    <cellStyle name="Comma [0] 2 218" xfId="46183" hidden="1" xr:uid="{EE1A00D9-C9C6-444B-BEF5-EE79900A008B}"/>
    <cellStyle name="Comma [0] 2 218" xfId="46185" hidden="1" xr:uid="{D37150E9-B1EB-4DBA-B907-C3A7342D025C}"/>
    <cellStyle name="Comma [0] 2 218" xfId="46187" hidden="1" xr:uid="{645AC429-A343-4BBB-B946-26799F0E82CC}"/>
    <cellStyle name="Comma [0] 2 218" xfId="46190" hidden="1" xr:uid="{C7312D46-716A-4FC9-92CB-FA33D5F0F1E7}"/>
    <cellStyle name="Comma [0] 2 218" xfId="46193" hidden="1" xr:uid="{4D3C5773-A658-4D5C-84FE-BCEF190FAFBC}"/>
    <cellStyle name="Comma [0] 2 218" xfId="46194" hidden="1" xr:uid="{7A7613BA-8E50-4794-BC3C-5248BB4437D7}"/>
    <cellStyle name="Comma [0] 2 218" xfId="46198" hidden="1" xr:uid="{F920A073-34AA-4BBC-B473-011CB65677EF}"/>
    <cellStyle name="Comma [0] 2 218" xfId="46199" hidden="1" xr:uid="{8A3166B8-9CFE-42E7-B034-AD38EC3AF782}"/>
    <cellStyle name="Comma [0] 2 218" xfId="46203" hidden="1" xr:uid="{5969DDBA-59DA-4134-A084-E5B8E45416BC}"/>
    <cellStyle name="Comma [0] 2 218" xfId="46205" hidden="1" xr:uid="{DABDCE88-FE70-4387-A11D-8AC46E7B2655}"/>
    <cellStyle name="Comma [0] 2 218" xfId="46206" hidden="1" xr:uid="{F327A25F-FEB6-4E3C-BC26-3A795AA82740}"/>
    <cellStyle name="Comma [0] 2 218" xfId="46210" hidden="1" xr:uid="{FA5FD1CB-B794-4633-BC74-55F076CBDBDB}"/>
    <cellStyle name="Comma [0] 2 218" xfId="46212" hidden="1" xr:uid="{3E0B7087-CF31-4524-B6EB-781379B2B169}"/>
    <cellStyle name="Comma [0] 2 218" xfId="46213" hidden="1" xr:uid="{7562973C-22F3-4EBF-8FCC-860C32DD7B3A}"/>
    <cellStyle name="Comma [0] 2 218" xfId="46217" hidden="1" xr:uid="{93EF527A-3C9D-41B5-81E7-0DB01CFE662D}"/>
    <cellStyle name="Comma [0] 2 218" xfId="46218" hidden="1" xr:uid="{4F522A20-4D80-49D1-AB36-D02A1282207D}"/>
    <cellStyle name="Comma [0] 2 218" xfId="46223" hidden="1" xr:uid="{C96D148C-6D2D-42B9-AD1B-77F8251DD943}"/>
    <cellStyle name="Comma [0] 2 218" xfId="46225" hidden="1" xr:uid="{A1028E4D-7090-4C8F-80A5-5B77D45D2066}"/>
    <cellStyle name="Comma [0] 2 218" xfId="46228" hidden="1" xr:uid="{17498D53-BA48-49E2-9741-7A06DF863062}"/>
    <cellStyle name="Comma [0] 2 218" xfId="46231" hidden="1" xr:uid="{04FEEB69-4557-4001-8106-231DCBF0C333}"/>
    <cellStyle name="Comma [0] 2 218" xfId="46233" hidden="1" xr:uid="{2591787F-35B5-49B8-AA89-B5F04369AF40}"/>
    <cellStyle name="Comma [0] 2 218" xfId="46237" hidden="1" xr:uid="{0A28DA32-412F-4995-B957-45C8F6D897A5}"/>
    <cellStyle name="Comma [0] 2 218" xfId="46238" hidden="1" xr:uid="{30328407-913D-416A-B4AF-06BC4A15634C}"/>
    <cellStyle name="Comma [0] 2 218" xfId="46242" hidden="1" xr:uid="{FD9E3C6E-34BB-451A-968B-683482FC344B}"/>
    <cellStyle name="Comma [0] 2 218" xfId="46243" hidden="1" xr:uid="{5CAB4153-9BB7-49B1-88EE-22BC02AC4CB8}"/>
    <cellStyle name="Comma [0] 2 218" xfId="46247" hidden="1" xr:uid="{192B54E5-EADE-4D11-A997-FAE2783902C6}"/>
    <cellStyle name="Comma [0] 2 218" xfId="46250" hidden="1" xr:uid="{98C6D0BF-9EEE-42B0-852F-93672D558055}"/>
    <cellStyle name="Comma [0] 2 218" xfId="46251" hidden="1" xr:uid="{DE7A74B9-40A6-4C87-BA74-5625322CB543}"/>
    <cellStyle name="Comma [0] 2 218" xfId="46255" hidden="1" xr:uid="{CD907809-C952-46A8-9E47-C31629627900}"/>
    <cellStyle name="Comma [0] 2 218" xfId="46256" hidden="1" xr:uid="{BF4A4DB0-EDA7-4560-8D2B-EE2E42FED10E}"/>
    <cellStyle name="Comma [0] 2 218" xfId="46261" hidden="1" xr:uid="{26978834-1927-42AA-BC94-80E6E7F314EA}"/>
    <cellStyle name="Comma [0] 2 218" xfId="46262" hidden="1" xr:uid="{8D5DBA2B-63D8-45D1-9BDC-BD91CC5C3BC1}"/>
    <cellStyle name="Comma [0] 2 218" xfId="46266" hidden="1" xr:uid="{0D321087-99E7-4789-96A2-F2C560903285}"/>
    <cellStyle name="Comma [0] 2 218" xfId="46269" hidden="1" xr:uid="{4A4C53AD-25E8-43B6-ADA2-D93181F007DA}"/>
    <cellStyle name="Comma [0] 2 218" xfId="46270" hidden="1" xr:uid="{92382C6C-DEDF-4B64-A53A-BBDB195265EA}"/>
    <cellStyle name="Comma [0] 2 218" xfId="46274" hidden="1" xr:uid="{C96A4537-001A-4A24-9CF3-3E247E98593F}"/>
    <cellStyle name="Comma [0] 2 218" xfId="46276" hidden="1" xr:uid="{1F83C274-9C36-4E89-85DF-9C433A1844F4}"/>
    <cellStyle name="Comma [0] 2 218" xfId="46277" hidden="1" xr:uid="{73E88D8E-848A-49B5-9142-EAB7CC1A4232}"/>
    <cellStyle name="Comma [0] 2 218" xfId="46281" hidden="1" xr:uid="{43E5BA6A-3D71-4425-AA00-3908DB5E7C78}"/>
    <cellStyle name="Comma [0] 2 218" xfId="46282" hidden="1" xr:uid="{2B31143A-ADDD-44F0-BAE6-5062E56FDDCD}"/>
    <cellStyle name="Comma [0] 2 218" xfId="46286" hidden="1" xr:uid="{E319AC65-9074-46BB-8369-88F54039D957}"/>
    <cellStyle name="Comma [0] 2 218" xfId="46288" hidden="1" xr:uid="{6B675454-FDE0-4905-8EA8-914B5A0E4CB8}"/>
    <cellStyle name="Comma [0] 2 218" xfId="46289" hidden="1" xr:uid="{56506321-2241-4123-8938-36C4E3EB943B}"/>
    <cellStyle name="Comma [0] 2 218" xfId="46293" hidden="1" xr:uid="{3CCEF1DD-1A3B-464E-91EC-A8118704E916}"/>
    <cellStyle name="Comma [0] 2 218" xfId="46296" hidden="1" xr:uid="{4192DAC3-3BBD-4DA8-8B39-718BA94A96AA}"/>
    <cellStyle name="Comma [0] 2 218" xfId="46297" hidden="1" xr:uid="{F7B49A7C-8EEC-4C42-87B5-38974E678F55}"/>
    <cellStyle name="Comma [0] 2 218" xfId="46301" hidden="1" xr:uid="{B9B8E299-9D8C-4D94-AAAC-A535BCDE7993}"/>
    <cellStyle name="Comma [0] 2 218" xfId="46302" hidden="1" xr:uid="{C1C95CAB-F7F0-4948-9155-C189FA613BE2}"/>
    <cellStyle name="Comma [0] 2 218" xfId="46308" hidden="1" xr:uid="{FDA697FA-A7A9-4309-9A52-90338603B816}"/>
    <cellStyle name="Comma [0] 2 218" xfId="46309" hidden="1" xr:uid="{A6BD823D-884B-4238-A37F-1893DAFF1944}"/>
    <cellStyle name="Comma [0] 2 218" xfId="46312" hidden="1" xr:uid="{E4AB6909-E8C2-45D9-9DDB-12A30E5C130A}"/>
    <cellStyle name="Comma [0] 2 218" xfId="46316" hidden="1" xr:uid="{8554C45A-85C6-4492-937A-A48AD320876C}"/>
    <cellStyle name="Comma [0] 2 218" xfId="46317" hidden="1" xr:uid="{ABF0B660-AFF9-4D87-B762-DEF385B4E47F}"/>
    <cellStyle name="Comma [0] 2 218" xfId="46321" hidden="1" xr:uid="{F138C57D-08BE-45A6-A559-17EE9E364A5B}"/>
    <cellStyle name="Comma [0] 2 218" xfId="46322" hidden="1" xr:uid="{916E5822-D6C8-46DF-9A4F-F20F111894D2}"/>
    <cellStyle name="Comma [0] 2 218" xfId="46326" hidden="1" xr:uid="{FB8D581F-303F-4DC0-B733-438162D0EC0F}"/>
    <cellStyle name="Comma [0] 2 218" xfId="46327" hidden="1" xr:uid="{E148D168-70F2-4B30-9BD0-E234B4350B11}"/>
    <cellStyle name="Comma [0] 2 218" xfId="46331" hidden="1" xr:uid="{7B3ED37D-5222-4F1F-980A-D656C1C00D93}"/>
    <cellStyle name="Comma [0] 2 218" xfId="46334" hidden="1" xr:uid="{F1798E0C-BDCF-489A-905D-78004E1BEFB6}"/>
    <cellStyle name="Comma [0] 2 218" xfId="46335" hidden="1" xr:uid="{DCB8E9AD-ABBB-4E49-9406-C2B0C93D47EC}"/>
    <cellStyle name="Comma [0] 2 218" xfId="46338" hidden="1" xr:uid="{30AAE6E8-1273-4280-9166-64BFF457942F}"/>
    <cellStyle name="Comma [0] 2 218" xfId="46340" hidden="1" xr:uid="{AC5D4999-3755-4964-9CEF-829B8319B7D3}"/>
    <cellStyle name="Comma [0] 2 218" xfId="46344" hidden="1" xr:uid="{7AF463D2-045F-48F5-AFF7-84B01435AE3D}"/>
    <cellStyle name="Comma [0] 2 218" xfId="46346" hidden="1" xr:uid="{05C21536-CB83-44B1-A964-15EC02D74269}"/>
    <cellStyle name="Comma [0] 2 218" xfId="46350" hidden="1" xr:uid="{26D42121-3220-4735-BA30-FA58D8CACD6A}"/>
    <cellStyle name="Comma [0] 2 218" xfId="46352" hidden="1" xr:uid="{3ADB5FA0-EF88-4FAB-AC7D-284F8298FF14}"/>
    <cellStyle name="Comma [0] 2 218" xfId="46354" hidden="1" xr:uid="{FB427AA5-A00C-45D4-874B-5221EE46EBDF}"/>
    <cellStyle name="Comma [0] 2 218" xfId="46357" hidden="1" xr:uid="{5E44B346-21EA-4483-AA4F-19567B28BD00}"/>
    <cellStyle name="Comma [0] 2 218" xfId="46359" hidden="1" xr:uid="{46D57CD2-970E-407C-8130-1BA2D1AA0F30}"/>
    <cellStyle name="Comma [0] 2 218" xfId="46361" hidden="1" xr:uid="{ACBC4905-1ADD-42AB-9941-4AFDF65614BF}"/>
    <cellStyle name="Comma [0] 2 218" xfId="46364" hidden="1" xr:uid="{351DC3D7-6A73-4C22-BB3B-1D7BE36B58CE}"/>
    <cellStyle name="Comma [0] 2 218" xfId="46366" hidden="1" xr:uid="{9B101943-543C-4DCF-82D0-F4F76D159894}"/>
    <cellStyle name="Comma [0] 2 218" xfId="46370" hidden="1" xr:uid="{EC587A50-E969-40C9-9E2A-75EA439A1B8C}"/>
    <cellStyle name="Comma [0] 2 218" xfId="46371" hidden="1" xr:uid="{0F9362E4-445F-437E-90AC-FA8319E1C1C8}"/>
    <cellStyle name="Comma [0] 2 218" xfId="46373" hidden="1" xr:uid="{E2EE6F16-3C85-47E9-B659-468CD53DA9EA}"/>
    <cellStyle name="Comma [0] 2 218" xfId="46377" hidden="1" xr:uid="{50080502-ED78-4F48-A203-F488E670589C}"/>
    <cellStyle name="Comma [0] 2 218" xfId="46379" hidden="1" xr:uid="{93496068-ECDE-4020-ADA4-C36207F21852}"/>
    <cellStyle name="Comma [0] 2 218" xfId="46381" hidden="1" xr:uid="{6A90A810-CBE2-4FCA-B8CC-F1C419C80353}"/>
    <cellStyle name="Comma [0] 2 218" xfId="46384" hidden="1" xr:uid="{B24F6CAC-C3ED-4461-B29C-892CA57885BC}"/>
    <cellStyle name="Comma [0] 2 218" xfId="46386" hidden="1" xr:uid="{F28493D2-57FF-4A07-9745-FF3257716173}"/>
    <cellStyle name="Comma [0] 2 218" xfId="46391" hidden="1" xr:uid="{BE105825-173A-4DAE-8B56-2BB7A0C4AC95}"/>
    <cellStyle name="Comma [0] 2 218" xfId="46393" hidden="1" xr:uid="{57AB7D20-51C8-4595-A0A0-3C75E7465E39}"/>
    <cellStyle name="Comma [0] 2 218" xfId="46397" hidden="1" xr:uid="{5BE31EE8-729B-43A5-B342-D55766063AAA}"/>
    <cellStyle name="Comma [0] 2 218" xfId="46399" hidden="1" xr:uid="{E531D2DA-AF09-4D2D-8E61-F357C924B721}"/>
    <cellStyle name="Comma [0] 2 218" xfId="46402" hidden="1" xr:uid="{BD8583C8-0A2F-4005-8FDE-09AB8A52CE61}"/>
    <cellStyle name="Comma [0] 2 218" xfId="46405" hidden="1" xr:uid="{C786143D-7B12-4BFC-B35B-0F636A774676}"/>
    <cellStyle name="Comma [0] 2 218" xfId="46407" hidden="1" xr:uid="{39852A2C-1C4A-49DA-99C2-8D5ACADACE10}"/>
    <cellStyle name="Comma [0] 2 218" xfId="46410" hidden="1" xr:uid="{0B445ACF-1B86-4141-BBEE-8842DCE02448}"/>
    <cellStyle name="Comma [0] 2 218" xfId="46412" hidden="1" xr:uid="{D52FD2A1-04FD-4DAC-90E9-606389C2E8BD}"/>
    <cellStyle name="Comma [0] 2 218" xfId="46415" hidden="1" xr:uid="{53C192B3-D864-466F-B519-429E09A3145C}"/>
    <cellStyle name="Comma [0] 2 218" xfId="46418" hidden="1" xr:uid="{7BA8A4BB-98C8-454F-8E29-469AF25A0FB3}"/>
    <cellStyle name="Comma [0] 2 218" xfId="46420" hidden="1" xr:uid="{392ED862-FC66-46FE-A547-9A49A64B5A76}"/>
    <cellStyle name="Comma [0] 2 218" xfId="46423" hidden="1" xr:uid="{34D451FF-2E43-4B8B-A3D2-2365FD871A36}"/>
    <cellStyle name="Comma [0] 2 218" xfId="46424" hidden="1" xr:uid="{CF5F39A8-A50B-47D6-B6C7-B500ED9FE886}"/>
    <cellStyle name="Comma [0] 2 218" xfId="46429" hidden="1" xr:uid="{A49C5C22-48FE-4002-AF12-705E4784EEA8}"/>
    <cellStyle name="Comma [0] 2 218" xfId="46431" hidden="1" xr:uid="{55BCDF02-697A-4971-8E6A-357BD83D3833}"/>
    <cellStyle name="Comma [0] 2 218" xfId="46434" hidden="1" xr:uid="{7B2C49CD-6492-4671-8293-5B9F6C7E540B}"/>
    <cellStyle name="Comma [0] 2 218" xfId="46437" hidden="1" xr:uid="{ECBC9040-6E3F-4354-8752-3E7F9383AF96}"/>
    <cellStyle name="Comma [0] 2 218" xfId="46439" hidden="1" xr:uid="{957783CE-2ADF-46E2-8799-72F5B1FAA17E}"/>
    <cellStyle name="Comma [0] 2 218" xfId="46442" hidden="1" xr:uid="{7FEC742B-670C-4720-9682-3B0D2F483071}"/>
    <cellStyle name="Comma [0] 2 218" xfId="46444" hidden="1" xr:uid="{CC905E8B-CECE-4DB4-9342-9E506B374BC9}"/>
    <cellStyle name="Comma [0] 2 218" xfId="46446" hidden="1" xr:uid="{97177BD0-A2C7-4E0F-A452-4FF38AE9B847}"/>
    <cellStyle name="Comma [0] 2 218" xfId="46449" hidden="1" xr:uid="{851AD8F3-6080-4EEB-BE0D-BC022F57CA3E}"/>
    <cellStyle name="Comma [0] 2 218" xfId="46451" hidden="1" xr:uid="{EBF8CC46-78C0-465F-83FE-F56CE64F3DEB}"/>
    <cellStyle name="Comma [0] 2 218" xfId="46455" hidden="1" xr:uid="{86A3DD79-9083-4E6E-8407-5BAF955128B0}"/>
    <cellStyle name="Comma [0] 2 218" xfId="46456" hidden="1" xr:uid="{901EA4C2-7EB1-4A45-AB77-5D2A2B97DD65}"/>
    <cellStyle name="Comma [0] 2 218" xfId="46458" hidden="1" xr:uid="{60D0823F-C850-4374-B543-5E2D4EFAF9B8}"/>
    <cellStyle name="Comma [0] 2 218" xfId="46462" hidden="1" xr:uid="{89B8627F-E043-4387-A925-AF2EDC990BAE}"/>
    <cellStyle name="Comma [0] 2 218" xfId="46464" hidden="1" xr:uid="{2BAA9720-E978-4FE5-BA14-7A875754D5AA}"/>
    <cellStyle name="Comma [0] 2 218" xfId="46466" hidden="1" xr:uid="{D537C884-14ED-43ED-BE1E-20088697DCAA}"/>
    <cellStyle name="Comma [0] 2 218" xfId="46469" hidden="1" xr:uid="{FE7A3FA5-DF74-4B47-AE23-1AC6DFA2ECBC}"/>
    <cellStyle name="Comma [0] 2 218" xfId="46471" hidden="1" xr:uid="{683ECFF6-78CF-4806-B8B6-3E9564D5E664}"/>
    <cellStyle name="Comma [0] 2 218" xfId="46476" hidden="1" xr:uid="{7BEC08C2-F11E-4257-806A-BABDBC5325C2}"/>
    <cellStyle name="Comma [0] 2 218" xfId="46477" hidden="1" xr:uid="{A1C817BD-BBED-4AB5-9468-5C9315766716}"/>
    <cellStyle name="Comma [0] 2 218" xfId="46481" hidden="1" xr:uid="{889C0EA9-84F9-4CF0-80FE-9946529738E8}"/>
    <cellStyle name="Comma [0] 2 218" xfId="46484" hidden="1" xr:uid="{C4011D0B-A0A3-4CA2-8BB7-9DEF155655A2}"/>
    <cellStyle name="Comma [0] 2 218" xfId="46486" hidden="1" xr:uid="{A950E823-627A-4011-9750-72814D037C01}"/>
    <cellStyle name="Comma [0] 2 218" xfId="46489" hidden="1" xr:uid="{8FA8F7BF-E002-49CA-8A67-70ADB867930F}"/>
    <cellStyle name="Comma [0] 2 218" xfId="46490" hidden="1" xr:uid="{65515E42-97B9-473C-81D8-6E4EE85020C1}"/>
    <cellStyle name="Comma [0] 2 218" xfId="46494" hidden="1" xr:uid="{AF8B5069-3FC4-4A79-854F-A46C750026BC}"/>
    <cellStyle name="Comma [0] 2 218" xfId="46495" hidden="1" xr:uid="{D5459C55-5184-4773-86E6-C5205B21CF4B}"/>
    <cellStyle name="Comma [0] 2 218" xfId="46499" hidden="1" xr:uid="{1DE51523-6F04-4D8D-8A7A-EA7A7A48A8DB}"/>
    <cellStyle name="Comma [0] 2 218" xfId="46502" hidden="1" xr:uid="{EC3259A1-7EC4-44D5-95A2-5F44B5ED8F77}"/>
    <cellStyle name="Comma [0] 2 218" xfId="46503" hidden="1" xr:uid="{D40C3639-B6C2-45B3-901E-B90DFB0A4598}"/>
    <cellStyle name="Comma [0] 2 218" xfId="46507" hidden="1" xr:uid="{364D6508-4D50-4494-90D6-78B0C07E5EA4}"/>
    <cellStyle name="Comma [0] 2 218" xfId="46508" hidden="1" xr:uid="{447150BA-F0E3-4F87-8C9D-0D4199DDBA95}"/>
    <cellStyle name="Comma [0] 2 218" xfId="46513" hidden="1" xr:uid="{CCE838A3-0C09-4AEF-B70F-AB6F7F92EDD2}"/>
    <cellStyle name="Comma [0] 2 218" xfId="46515" hidden="1" xr:uid="{E4E33FCA-C550-4674-BCE1-1A22FFA99396}"/>
    <cellStyle name="Comma [0] 2 218" xfId="46516" hidden="1" xr:uid="{4BCDA692-A874-4FEA-9CED-15CC2B0A5374}"/>
    <cellStyle name="Comma [0] 2 218" xfId="46519" hidden="1" xr:uid="{1008B73E-EF15-4D13-B866-A7E3122DA403}"/>
    <cellStyle name="Comma [0] 2 218" xfId="46522" hidden="1" xr:uid="{6B10C0C7-B8EB-4353-80AE-B2E6CA160BF2}"/>
    <cellStyle name="Comma [0] 2 218" xfId="46523" hidden="1" xr:uid="{3FC5F8A8-DC6A-44D5-900D-2A28E3B57B72}"/>
    <cellStyle name="Comma [0] 2 218" xfId="46527" hidden="1" xr:uid="{E059D712-F71F-43D5-991F-4FF50F648DAB}"/>
    <cellStyle name="Comma [0] 2 218" xfId="46529" hidden="1" xr:uid="{8D6A0DD9-5CCA-41B0-8FEB-784721F4D66D}"/>
    <cellStyle name="Comma [0] 2 218" xfId="46531" hidden="1" xr:uid="{A5C5E893-796A-4A90-B418-2B9B5BD9A521}"/>
    <cellStyle name="Comma [0] 2 218" xfId="46534" hidden="1" xr:uid="{14BD2B8F-D424-4D70-A8CF-C8DDB6233FF6}"/>
    <cellStyle name="Comma [0] 2 218" xfId="46536" hidden="1" xr:uid="{B05B90CA-C595-41AE-8FB4-96EE0894B43D}"/>
    <cellStyle name="Comma [0] 2 218" xfId="46540" hidden="1" xr:uid="{349EE3A8-C64D-4C49-B2DD-0A09B306FBF4}"/>
    <cellStyle name="Comma [0] 2 218" xfId="46541" hidden="1" xr:uid="{7D7A590E-7717-447D-A6FE-EF4EC283D51C}"/>
    <cellStyle name="Comma [0] 2 218" xfId="46543" hidden="1" xr:uid="{2A9FE797-FE88-4B0F-84A8-EFE4B05181A2}"/>
    <cellStyle name="Comma [0] 2 218" xfId="46547" hidden="1" xr:uid="{22E78CC6-116B-4F51-AF3D-7B485C7D785F}"/>
    <cellStyle name="Comma [0] 2 218" xfId="46549" hidden="1" xr:uid="{526E52DC-18B6-426E-A5D7-D674BC7653CF}"/>
    <cellStyle name="Comma [0] 2 218" xfId="46551" hidden="1" xr:uid="{ABB825A7-1455-43B0-9B88-5FD1E708DAD1}"/>
    <cellStyle name="Comma [0] 2 218" xfId="46554" hidden="1" xr:uid="{BF111A99-592C-4245-8C09-13EFE3D2E1CC}"/>
    <cellStyle name="Comma [0] 2 218" xfId="46556" hidden="1" xr:uid="{F63955BC-DDDE-4F75-861F-26993D9FF47B}"/>
    <cellStyle name="Comma [0] 2 218" xfId="46561" hidden="1" xr:uid="{B674B169-B659-441B-9C46-8F38D1355411}"/>
    <cellStyle name="Comma [0] 2 218" xfId="46562" hidden="1" xr:uid="{7F92E020-4F79-42C3-BE20-ECCAFB9F6286}"/>
    <cellStyle name="Comma [0] 2 218" xfId="46566" hidden="1" xr:uid="{FCBDC84D-FEC3-4BC7-87E7-4B055F3EEA35}"/>
    <cellStyle name="Comma [0] 2 218" xfId="46569" hidden="1" xr:uid="{E0C6FC2E-9AC3-44A3-93E6-6310E8E82EA8}"/>
    <cellStyle name="Comma [0] 2 218" xfId="46571" hidden="1" xr:uid="{5558B42A-521D-4549-99E5-A602B81D9646}"/>
    <cellStyle name="Comma [0] 2 218" xfId="46574" hidden="1" xr:uid="{1B835181-B1A7-42E4-A6C8-200A7C4D7AC6}"/>
    <cellStyle name="Comma [0] 2 218" xfId="46575" hidden="1" xr:uid="{D6763842-3FA2-4EF1-80DB-95222068A2D1}"/>
    <cellStyle name="Comma [0] 2 218" xfId="46579" hidden="1" xr:uid="{32A5CA94-2EAD-49EA-8038-BD95B81F23EA}"/>
    <cellStyle name="Comma [0] 2 218" xfId="46582" hidden="1" xr:uid="{8A88C78F-B275-4A37-97EB-E1B4387421B1}"/>
    <cellStyle name="Comma [0] 2 218" xfId="46585" hidden="1" xr:uid="{3C0E7D6F-490A-4EDA-ABA0-B9563FB81148}"/>
    <cellStyle name="Comma [0] 2 218" xfId="46587" hidden="1" xr:uid="{7FD288F8-EE18-4035-B1AE-D668CE27827B}"/>
    <cellStyle name="Comma [0] 2 218" xfId="46590" hidden="1" xr:uid="{14520BBE-D7C1-447E-9E28-C48E74C2A01B}"/>
    <cellStyle name="Comma [0] 2 218" xfId="46592" hidden="1" xr:uid="{AC0A309E-BC24-4C07-B157-7573EC4E4086}"/>
    <cellStyle name="Comma [0] 2 218" xfId="46596" hidden="1" xr:uid="{5D23F574-0162-4DC8-AA56-5A0A1C057AE3}"/>
    <cellStyle name="Comma [0] 2 218" xfId="46598" hidden="1" xr:uid="{F136520C-AEBB-476B-AA6E-DC8ED140FBB6}"/>
    <cellStyle name="Comma [0] 2 218" xfId="46601" hidden="1" xr:uid="{5014A1D1-CF2A-4B67-AB13-46F5FAC95DA6}"/>
    <cellStyle name="Comma [0] 2 218" xfId="46603" hidden="1" xr:uid="{0566B020-5A1D-4E5D-8322-A7E1E5A76B3D}"/>
    <cellStyle name="Comma [0] 2 218" xfId="46606" hidden="1" xr:uid="{A53348CA-0E76-4291-A7AD-6B0044BC0BDF}"/>
    <cellStyle name="Comma [0] 2 218" xfId="46609" hidden="1" xr:uid="{D994066B-0F0C-4904-8C25-3DE8C2750DCB}"/>
    <cellStyle name="Comma [0] 2 218" xfId="46611" hidden="1" xr:uid="{28F87A68-CFDD-45DF-AF36-993D0B2B3515}"/>
    <cellStyle name="Comma [0] 2 218" xfId="46613" hidden="1" xr:uid="{1E757C25-B898-4625-AE45-7A790FD5CB66}"/>
    <cellStyle name="Comma [0] 2 218" xfId="46616" hidden="1" xr:uid="{54A7EB6A-F465-4F65-A28A-7B0D9EE6F907}"/>
    <cellStyle name="Comma [0] 2 218" xfId="46618" hidden="1" xr:uid="{63444833-947B-4A09-A46D-4743E0558CE4}"/>
    <cellStyle name="Comma [0] 2 218" xfId="46621" hidden="1" xr:uid="{E1FCFE42-2EF3-4276-88D4-EAF3AAB677D9}"/>
    <cellStyle name="Comma [0] 2 218" xfId="46623" hidden="1" xr:uid="{3D924097-FEE7-41E9-A3C3-82FFCFD75A48}"/>
    <cellStyle name="Comma [0] 2 218" xfId="46625" hidden="1" xr:uid="{1852149E-9106-45C5-875B-C4AF20B37015}"/>
    <cellStyle name="Comma [0] 2 218" xfId="46628" hidden="1" xr:uid="{32C53FD3-0C3A-4F63-B74F-0BE9E2233799}"/>
    <cellStyle name="Comma [0] 2 218" xfId="46631" hidden="1" xr:uid="{5E2C7FB1-A95F-4DAC-94C9-E5A227908221}"/>
    <cellStyle name="Comma [0] 2 218" xfId="46633" hidden="1" xr:uid="{5F04DCAC-D282-4DF8-B9DF-343F6E91EEDB}"/>
    <cellStyle name="Comma [0] 2 218" xfId="46636" hidden="1" xr:uid="{623FA2E9-20C1-4E9A-B80D-6C71AC1D6A34}"/>
    <cellStyle name="Comma [0] 2 218" xfId="46638" hidden="1" xr:uid="{F1011454-02EE-4323-9177-A10B418C5EF2}"/>
    <cellStyle name="Comma [0] 2 218" xfId="46642" hidden="1" xr:uid="{F492FA43-B839-404F-BDAD-C55E8CA90538}"/>
    <cellStyle name="Comma [0] 2 218" xfId="46644" hidden="1" xr:uid="{B8A80E0C-18B0-4386-A074-B7F74E8FCC0D}"/>
    <cellStyle name="Comma [0] 2 218" xfId="46647" hidden="1" xr:uid="{6EFCBA5D-279E-44A6-A88D-8C63EEE558F8}"/>
    <cellStyle name="Comma [0] 2 218" xfId="46650" hidden="1" xr:uid="{0BDA797D-F0B6-46F0-BA99-6A2C170437BD}"/>
    <cellStyle name="Comma [0] 2 218" xfId="46653" hidden="1" xr:uid="{0BC9D1ED-4C13-417F-8FE3-7FA2E365EDF6}"/>
    <cellStyle name="Comma [0] 2 218" xfId="46656" hidden="1" xr:uid="{0C4D49CB-E888-41BB-A8DD-E516F845FA3D}"/>
    <cellStyle name="Comma [0] 2 218" xfId="46658" hidden="1" xr:uid="{5FC3DD11-C1B1-4427-8073-AB535FE894C4}"/>
    <cellStyle name="Comma [0] 2 218" xfId="46661" hidden="1" xr:uid="{070F5A93-04FA-476F-9982-B9672A0F0875}"/>
    <cellStyle name="Comma [0] 2 218" xfId="46663" hidden="1" xr:uid="{B9C4921A-0ADF-49BF-B3DB-71D940883B37}"/>
    <cellStyle name="Comma [0] 2 218" xfId="46665" hidden="1" xr:uid="{9A7CD088-14D9-4D1E-A1F1-2DCB1EE09F24}"/>
    <cellStyle name="Comma [0] 2 218" xfId="46668" hidden="1" xr:uid="{8DDAEA3C-E97D-4905-BA9B-464B7B7A69A9}"/>
    <cellStyle name="Comma [0] 2 218" xfId="46670" hidden="1" xr:uid="{A6F65DA9-52C0-48AF-8891-32AACC7BBC35}"/>
    <cellStyle name="Comma [0] 2 218" xfId="46674" hidden="1" xr:uid="{011A1793-A5BF-4FCE-9EAC-68E66D2D164A}"/>
    <cellStyle name="Comma [0] 2 218" xfId="46676" hidden="1" xr:uid="{FF9F4DAC-E1F3-4242-874E-34544A931D5C}"/>
    <cellStyle name="Comma [0] 2 218" xfId="46679" hidden="1" xr:uid="{70D23AE1-B30D-4FAE-9491-CAC194F2CE3F}"/>
    <cellStyle name="Comma [0] 2 218" xfId="46681" hidden="1" xr:uid="{C14EB9C4-BF83-4C6A-8C07-A30141E18CD3}"/>
    <cellStyle name="Comma [0] 2 218" xfId="46684" hidden="1" xr:uid="{1FC9EBA7-694D-444B-9025-E7AF6E662DD4}"/>
    <cellStyle name="Comma [0] 2 218" xfId="46687" hidden="1" xr:uid="{2E26EA86-A697-4FEA-94F5-4ECAE407BA64}"/>
    <cellStyle name="Comma [0] 2 218" xfId="46689" hidden="1" xr:uid="{D34A94AD-FF60-4187-9446-F5311D1A2512}"/>
    <cellStyle name="Comma [0] 2 218" xfId="46692" hidden="1" xr:uid="{077D8FCB-D1A2-4810-90C0-BC2D67B6F7ED}"/>
    <cellStyle name="Comma [0] 2 218" xfId="46695" hidden="1" xr:uid="{92DADB1E-1897-467C-BEF5-BDB8CB98AF6C}"/>
    <cellStyle name="Comma [0] 2 218" xfId="46697" hidden="1" xr:uid="{B7034AFE-6B7B-4DD7-BFED-BC7795F51A5C}"/>
    <cellStyle name="Comma [0] 2 218" xfId="46700" hidden="1" xr:uid="{4633D75F-7B45-43F9-BC12-CE108778A719}"/>
    <cellStyle name="Comma [0] 2 218" xfId="46702" hidden="1" xr:uid="{FA97EB56-7D18-443E-9E5A-C1528A02C036}"/>
    <cellStyle name="Comma [0] 2 218" xfId="46705" hidden="1" xr:uid="{E5EED22B-A858-4FF7-B284-3898521D3E75}"/>
    <cellStyle name="Comma [0] 2 218" xfId="46707" hidden="1" xr:uid="{F397DF3B-0AD0-45BA-8160-7E897E57D499}"/>
    <cellStyle name="Comma [0] 2 218" xfId="46710" hidden="1" xr:uid="{58E26FFE-D774-4A49-BF50-6E54B01055F1}"/>
    <cellStyle name="Comma [0] 2 218" xfId="46713" hidden="1" xr:uid="{61E6D34E-1189-42BA-B8D4-3BA6D6D1717D}"/>
    <cellStyle name="Comma [0] 2 218" xfId="46715" hidden="1" xr:uid="{89529394-7920-481F-8D3A-C92DE0A35000}"/>
    <cellStyle name="Comma [0] 2 218" xfId="46718" hidden="1" xr:uid="{E62AAC0F-CC6A-48D6-90B2-4C72D14D7146}"/>
    <cellStyle name="Comma [0] 2 218" xfId="46720" hidden="1" xr:uid="{AEE2B967-FED9-4055-8C5C-3D6052B24AC5}"/>
    <cellStyle name="Comma [0] 2 218" xfId="46725" hidden="1" xr:uid="{001372D3-EB0C-46E9-BA7D-8BD011BB621C}"/>
    <cellStyle name="Comma [0] 2 218" xfId="46726" hidden="1" xr:uid="{F5790EA2-3076-4680-A9BC-6AE7BF095DBC}"/>
    <cellStyle name="Comma [0] 2 218" xfId="46730" hidden="1" xr:uid="{962C8E58-302E-4E45-AFB9-A4967484AF36}"/>
    <cellStyle name="Comma [0] 2 218" xfId="46732" hidden="1" xr:uid="{9AF6089A-2DCA-4F1D-A968-B9A678F409F9}"/>
    <cellStyle name="Comma [0] 2 218" xfId="46734" hidden="1" xr:uid="{335A7A12-8881-4505-A687-3F601186707F}"/>
    <cellStyle name="Comma [0] 2 218" xfId="46738" hidden="1" xr:uid="{E908556D-7EF9-4D3E-91D7-8D2352FA415B}"/>
    <cellStyle name="Comma [0] 2 218" xfId="46740" hidden="1" xr:uid="{4326A619-8410-4A6F-BBA0-CEBD61251C46}"/>
    <cellStyle name="Comma [0] 2 218" xfId="47930" hidden="1" xr:uid="{931749B9-9B23-4BE9-9294-C63EA94F7A4F}"/>
    <cellStyle name="Comma [0] 2 218" xfId="47931" hidden="1" xr:uid="{7701E2A3-39DD-4028-8A7F-7F7A99F79ECB}"/>
    <cellStyle name="Comma [0] 2 218" xfId="47936" hidden="1" xr:uid="{7CE8D80D-6180-4C60-97F0-C73E92ACDA76}"/>
    <cellStyle name="Comma [0] 2 218" xfId="47938" hidden="1" xr:uid="{08787A08-5DEF-4872-808D-65F2FD54D89A}"/>
    <cellStyle name="Comma [0] 2 218" xfId="47940" hidden="1" xr:uid="{138C737F-3D1A-493C-BBAB-F58640D1F574}"/>
    <cellStyle name="Comma [0] 2 218" xfId="47943" hidden="1" xr:uid="{748BB582-D4A0-426A-BA43-E5910CEC21BF}"/>
    <cellStyle name="Comma [0] 2 218" xfId="47946" hidden="1" xr:uid="{80CC3BBB-F760-4B4A-A754-F05350627E38}"/>
    <cellStyle name="Comma [0] 2 218" xfId="47947" hidden="1" xr:uid="{FA86064B-B110-4970-B668-036769324AED}"/>
    <cellStyle name="Comma [0] 2 218" xfId="47951" hidden="1" xr:uid="{E69DE3A0-16A8-476D-A97A-5592FA9A4A11}"/>
    <cellStyle name="Comma [0] 2 218" xfId="47952" hidden="1" xr:uid="{F7F3A368-4E67-444B-AABE-158ACC82EB9C}"/>
    <cellStyle name="Comma [0] 2 218" xfId="47956" hidden="1" xr:uid="{591C3B93-7BD3-4175-9130-49A7B26F211D}"/>
    <cellStyle name="Comma [0] 2 218" xfId="47958" hidden="1" xr:uid="{F1EE34C5-43B0-488C-B8B8-84B75493ACE0}"/>
    <cellStyle name="Comma [0] 2 218" xfId="47959" hidden="1" xr:uid="{FA572AF7-8187-4E93-B4E9-7834B9FB7FAD}"/>
    <cellStyle name="Comma [0] 2 218" xfId="47963" hidden="1" xr:uid="{CA7286FB-9405-4D92-9802-842F15F32EE9}"/>
    <cellStyle name="Comma [0] 2 218" xfId="47965" hidden="1" xr:uid="{A7A2EBD6-85AD-4FF2-A6E5-5BBC0C3D85ED}"/>
    <cellStyle name="Comma [0] 2 218" xfId="47966" hidden="1" xr:uid="{F50D2558-2EC3-448D-BF56-0E33C772EBD5}"/>
    <cellStyle name="Comma [0] 2 218" xfId="47970" hidden="1" xr:uid="{3A1D547C-8F3E-4DE6-8AEF-477A3FB140A4}"/>
    <cellStyle name="Comma [0] 2 218" xfId="47971" hidden="1" xr:uid="{AC130D10-719B-4F77-B975-B3A64DFA3BA4}"/>
    <cellStyle name="Comma [0] 2 218" xfId="47976" hidden="1" xr:uid="{CE59E39B-549C-4027-B9D6-0D1D92ECC066}"/>
    <cellStyle name="Comma [0] 2 218" xfId="47978" hidden="1" xr:uid="{F73458D4-54F2-4AE4-A983-74EAF7DDC652}"/>
    <cellStyle name="Comma [0] 2 218" xfId="47981" hidden="1" xr:uid="{DF228514-0952-4670-A229-350417A0B0A6}"/>
    <cellStyle name="Comma [0] 2 218" xfId="47984" hidden="1" xr:uid="{066AC57C-771C-499B-AFB3-8A62AD184648}"/>
    <cellStyle name="Comma [0] 2 218" xfId="47986" hidden="1" xr:uid="{BAF757B4-0184-42F1-9943-7F20FA87AE20}"/>
    <cellStyle name="Comma [0] 2 218" xfId="47990" hidden="1" xr:uid="{AD23ACB0-9062-4996-A7DA-653CB8BE86EB}"/>
    <cellStyle name="Comma [0] 2 218" xfId="47991" hidden="1" xr:uid="{236E9BDF-42DE-4784-9F19-9528204D2039}"/>
    <cellStyle name="Comma [0] 2 218" xfId="47995" hidden="1" xr:uid="{DDC5355D-1127-413B-BFC0-1DFF40B825DD}"/>
    <cellStyle name="Comma [0] 2 218" xfId="47996" hidden="1" xr:uid="{D1C87F08-77AD-4EE7-A784-8E1C58AF7471}"/>
    <cellStyle name="Comma [0] 2 218" xfId="48000" hidden="1" xr:uid="{7954CD48-8117-41F8-B697-AD9AADF91651}"/>
    <cellStyle name="Comma [0] 2 218" xfId="48003" hidden="1" xr:uid="{F10230EA-6D00-4E1A-99BA-801587519033}"/>
    <cellStyle name="Comma [0] 2 218" xfId="48004" hidden="1" xr:uid="{B0FC95CE-DFFF-467C-AED5-25E22E0307A4}"/>
    <cellStyle name="Comma [0] 2 218" xfId="48008" hidden="1" xr:uid="{6E7BCD2F-F7DD-48CC-86D1-FE174F3F0CC6}"/>
    <cellStyle name="Comma [0] 2 218" xfId="48009" hidden="1" xr:uid="{4FC6D3AB-83A2-48D5-B8E2-B44541E90227}"/>
    <cellStyle name="Comma [0] 2 218" xfId="48014" hidden="1" xr:uid="{F7919D7F-2C4F-459C-BBD7-61F88C4A8B57}"/>
    <cellStyle name="Comma [0] 2 218" xfId="48015" hidden="1" xr:uid="{01FD0B45-A5F9-442C-B832-3E1BE17251C7}"/>
    <cellStyle name="Comma [0] 2 218" xfId="48019" hidden="1" xr:uid="{8D6A4707-7222-4A9E-85ED-50E492234DEE}"/>
    <cellStyle name="Comma [0] 2 218" xfId="48022" hidden="1" xr:uid="{6643714B-8B1B-4E22-AD75-CDD3545C90C6}"/>
    <cellStyle name="Comma [0] 2 218" xfId="48023" hidden="1" xr:uid="{B3DF181B-2ADF-46A7-BD76-87434944916E}"/>
    <cellStyle name="Comma [0] 2 218" xfId="48027" hidden="1" xr:uid="{F424258F-8A7B-415A-87B2-85869768529B}"/>
    <cellStyle name="Comma [0] 2 218" xfId="48029" hidden="1" xr:uid="{9494B6FB-D8E8-4A36-B499-8999FA6AF21D}"/>
    <cellStyle name="Comma [0] 2 218" xfId="48030" hidden="1" xr:uid="{BFB595BE-A9D1-4D18-A97F-6C0BFC011762}"/>
    <cellStyle name="Comma [0] 2 218" xfId="48034" hidden="1" xr:uid="{5EA6F93C-39D9-4D01-9CE6-7C0C0E242BB6}"/>
    <cellStyle name="Comma [0] 2 218" xfId="48035" hidden="1" xr:uid="{442A5E03-6BE8-4F07-BE18-E10D39CCBC4F}"/>
    <cellStyle name="Comma [0] 2 218" xfId="48039" hidden="1" xr:uid="{5B7508FC-F96F-4E45-A9C4-009E59A3C1F1}"/>
    <cellStyle name="Comma [0] 2 218" xfId="48041" hidden="1" xr:uid="{C3CB4C46-E2F0-4BB8-A08C-0F8214DB9615}"/>
    <cellStyle name="Comma [0] 2 218" xfId="48042" hidden="1" xr:uid="{B40E218C-6F73-4829-9797-2602E706DAF9}"/>
    <cellStyle name="Comma [0] 2 218" xfId="48046" hidden="1" xr:uid="{C515D0CD-4D59-45EA-8351-BF51B89749FB}"/>
    <cellStyle name="Comma [0] 2 218" xfId="48049" hidden="1" xr:uid="{00F2AC1A-7A77-4C4D-AB0F-5AB7418A91C4}"/>
    <cellStyle name="Comma [0] 2 218" xfId="48050" hidden="1" xr:uid="{EE417759-472D-4FD0-BB24-57BC93055163}"/>
    <cellStyle name="Comma [0] 2 218" xfId="48054" hidden="1" xr:uid="{D6D53475-42D0-4102-B666-D982B6808FC7}"/>
    <cellStyle name="Comma [0] 2 218" xfId="48055" hidden="1" xr:uid="{3C0334C7-CBEC-4133-88DD-38FF8EC26DA8}"/>
    <cellStyle name="Comma [0] 2 218" xfId="48061" hidden="1" xr:uid="{EAA1C94F-B995-4318-AA40-2689D1084BD3}"/>
    <cellStyle name="Comma [0] 2 218" xfId="48062" hidden="1" xr:uid="{BB5C561F-E878-4F3A-9CED-C056FF317ADE}"/>
    <cellStyle name="Comma [0] 2 218" xfId="48065" hidden="1" xr:uid="{97DADD2D-C9D2-4710-B4A2-6FED5A66A1CC}"/>
    <cellStyle name="Comma [0] 2 218" xfId="48069" hidden="1" xr:uid="{B9ECE644-0AB9-4042-B2C1-8968DA88CB48}"/>
    <cellStyle name="Comma [0] 2 218" xfId="48070" hidden="1" xr:uid="{F987D991-70FC-43E7-8777-033512519B57}"/>
    <cellStyle name="Comma [0] 2 218" xfId="48074" hidden="1" xr:uid="{E75CDE2F-90FD-411A-8C75-901E353D59CB}"/>
    <cellStyle name="Comma [0] 2 218" xfId="48075" hidden="1" xr:uid="{33945784-2E83-4AC6-A26F-6BC0A5EC37E0}"/>
    <cellStyle name="Comma [0] 2 218" xfId="48079" hidden="1" xr:uid="{1299630D-C2E8-4886-A875-C3AF2975161E}"/>
    <cellStyle name="Comma [0] 2 218" xfId="48080" hidden="1" xr:uid="{3AE82131-3D85-4303-9169-B9AF5812E3DC}"/>
    <cellStyle name="Comma [0] 2 218" xfId="48084" hidden="1" xr:uid="{6A9FE79F-7CEA-4A9E-8B98-D3950C9857BE}"/>
    <cellStyle name="Comma [0] 2 218" xfId="48087" hidden="1" xr:uid="{0F91A025-13AD-4D1D-B077-871743DD9262}"/>
    <cellStyle name="Comma [0] 2 218" xfId="48088" hidden="1" xr:uid="{702E31EB-105E-4359-83ED-8A4BA4F16C29}"/>
    <cellStyle name="Comma [0] 2 218" xfId="48091" hidden="1" xr:uid="{141882D8-003F-4CB3-B18A-17ABA3C8B15F}"/>
    <cellStyle name="Comma [0] 2 218" xfId="48093" hidden="1" xr:uid="{CF5EF51A-D9B0-4E29-BF6A-F48AB0EE1D57}"/>
    <cellStyle name="Comma [0] 2 218" xfId="48097" hidden="1" xr:uid="{B2B4421F-9C56-4D2F-BB17-38F69621B0AD}"/>
    <cellStyle name="Comma [0] 2 218" xfId="48099" hidden="1" xr:uid="{0C7E2CCE-13E4-4FCC-A6A6-4112CDD7CBBF}"/>
    <cellStyle name="Comma [0] 2 218" xfId="48103" hidden="1" xr:uid="{A17520A9-4344-4FA6-A36B-CCCE14295470}"/>
    <cellStyle name="Comma [0] 2 218" xfId="48105" hidden="1" xr:uid="{AF6F64F5-91F7-4EDE-881B-56DEAFC0D6DE}"/>
    <cellStyle name="Comma [0] 2 218" xfId="48107" hidden="1" xr:uid="{11AC9433-0A4B-45D7-8058-3FAA24045216}"/>
    <cellStyle name="Comma [0] 2 218" xfId="48110" hidden="1" xr:uid="{D5C0382B-58A0-4BFB-9F6D-86D5467CE201}"/>
    <cellStyle name="Comma [0] 2 218" xfId="48112" hidden="1" xr:uid="{84DB6B65-5793-48A1-9716-7BF47DD8282A}"/>
    <cellStyle name="Comma [0] 2 218" xfId="48114" hidden="1" xr:uid="{C1D26EEE-2576-4548-B420-52499F798379}"/>
    <cellStyle name="Comma [0] 2 218" xfId="48117" hidden="1" xr:uid="{6901929E-A6AA-4654-B903-42289A3572B4}"/>
    <cellStyle name="Comma [0] 2 218" xfId="48119" hidden="1" xr:uid="{E900D674-9DD7-4664-8187-18B84D0CFBB1}"/>
    <cellStyle name="Comma [0] 2 218" xfId="48123" hidden="1" xr:uid="{ECE98FE9-DC94-4F06-A17B-1E897302854B}"/>
    <cellStyle name="Comma [0] 2 218" xfId="48124" hidden="1" xr:uid="{6480BE3E-3E88-4C78-A48D-2F59515A3026}"/>
    <cellStyle name="Comma [0] 2 218" xfId="48126" hidden="1" xr:uid="{54BE040A-2A99-4F28-897C-AEBA3E6976B9}"/>
    <cellStyle name="Comma [0] 2 218" xfId="48130" hidden="1" xr:uid="{2595481E-EC32-4DCB-8F9E-371C430A6836}"/>
    <cellStyle name="Comma [0] 2 218" xfId="48132" hidden="1" xr:uid="{208B3487-2CC2-48B8-A333-3DAD3A751069}"/>
    <cellStyle name="Comma [0] 2 218" xfId="48134" hidden="1" xr:uid="{B03BFFBD-42F3-4283-9465-56934392ADD1}"/>
    <cellStyle name="Comma [0] 2 218" xfId="48137" hidden="1" xr:uid="{DF7F44DA-B807-44C0-84E2-AC24CD63BDBF}"/>
    <cellStyle name="Comma [0] 2 218" xfId="48139" hidden="1" xr:uid="{18491465-83A5-4BFC-85D1-3B945736BEA2}"/>
    <cellStyle name="Comma [0] 2 218" xfId="48144" hidden="1" xr:uid="{3504AFEC-B231-4D75-AE1E-DC06917FEA1C}"/>
    <cellStyle name="Comma [0] 2 218" xfId="48146" hidden="1" xr:uid="{3D763595-B24E-4928-82E8-CA1D4FFDAF38}"/>
    <cellStyle name="Comma [0] 2 218" xfId="48150" hidden="1" xr:uid="{B9656BF0-325C-4ADF-BEA9-ADAB90AEA61D}"/>
    <cellStyle name="Comma [0] 2 218" xfId="48152" hidden="1" xr:uid="{570D31B0-FBF7-41FC-B7FC-FB00E40AF595}"/>
    <cellStyle name="Comma [0] 2 218" xfId="48155" hidden="1" xr:uid="{61CFB0C0-3A02-438D-9D49-1A19DBB5EA9E}"/>
    <cellStyle name="Comma [0] 2 218" xfId="48158" hidden="1" xr:uid="{6A27D2BF-C0F0-4A7B-A9E4-2B012FE9FC81}"/>
    <cellStyle name="Comma [0] 2 218" xfId="48160" hidden="1" xr:uid="{8B8F01DD-F8EB-45A3-8E3B-3F942EE21361}"/>
    <cellStyle name="Comma [0] 2 218" xfId="48163" hidden="1" xr:uid="{420F30E8-1439-4E2D-8E6D-E13AF8C97542}"/>
    <cellStyle name="Comma [0] 2 218" xfId="48165" hidden="1" xr:uid="{61978FF2-BBE8-42C3-AD2B-7BDE78931F94}"/>
    <cellStyle name="Comma [0] 2 218" xfId="48168" hidden="1" xr:uid="{5F1F5FF4-FA06-40C4-B574-2E956CA9C415}"/>
    <cellStyle name="Comma [0] 2 218" xfId="48171" hidden="1" xr:uid="{C5FE4F82-DF4F-4E2B-8631-FBCC7B5DC2A6}"/>
    <cellStyle name="Comma [0] 2 218" xfId="48173" hidden="1" xr:uid="{3D187EC7-D4A1-481F-9D16-3D5BECDED1A4}"/>
    <cellStyle name="Comma [0] 2 218" xfId="48176" hidden="1" xr:uid="{C2F5EF75-41F9-43CC-BD62-72F160BFD0E8}"/>
    <cellStyle name="Comma [0] 2 218" xfId="48177" hidden="1" xr:uid="{98E323CF-742B-4B38-803F-5B46617F848B}"/>
    <cellStyle name="Comma [0] 2 218" xfId="48182" hidden="1" xr:uid="{A0649AA2-663D-4BFC-AC2A-4CAD624E22AD}"/>
    <cellStyle name="Comma [0] 2 218" xfId="48184" hidden="1" xr:uid="{313D0FFA-E659-474F-9168-AFC9091D94C6}"/>
    <cellStyle name="Comma [0] 2 218" xfId="48187" hidden="1" xr:uid="{43352D75-1DFA-4DC9-B82E-2BB1A374C808}"/>
    <cellStyle name="Comma [0] 2 218" xfId="48190" hidden="1" xr:uid="{4A227CD3-43D1-4141-95E2-43E09C72AF1B}"/>
    <cellStyle name="Comma [0] 2 218" xfId="48192" hidden="1" xr:uid="{DA3701F9-046B-41B1-8BAC-4DD2BA9166F7}"/>
    <cellStyle name="Comma [0] 2 218" xfId="48195" hidden="1" xr:uid="{CF1B9E12-E178-457B-9B8B-012CBBB87D6E}"/>
    <cellStyle name="Comma [0] 2 218" xfId="48197" hidden="1" xr:uid="{A2C30E3B-C5B3-4070-B770-49E1EEFBD5CC}"/>
    <cellStyle name="Comma [0] 2 218" xfId="48199" hidden="1" xr:uid="{D4B6B4BB-72C1-40A0-B505-A59FA1DD81A4}"/>
    <cellStyle name="Comma [0] 2 218" xfId="48202" hidden="1" xr:uid="{CA2020D0-25A4-47D6-A781-1F96B84E15B5}"/>
    <cellStyle name="Comma [0] 2 218" xfId="48204" hidden="1" xr:uid="{D0EC6126-B765-44A1-B43A-D228143AC147}"/>
    <cellStyle name="Comma [0] 2 218" xfId="48208" hidden="1" xr:uid="{B61CCBBD-0666-4C41-AC60-29CD947714AD}"/>
    <cellStyle name="Comma [0] 2 218" xfId="48209" hidden="1" xr:uid="{F75D4549-A844-4412-BBF8-6EAD3ED24759}"/>
    <cellStyle name="Comma [0] 2 218" xfId="48211" hidden="1" xr:uid="{77B5C9F7-1DB7-4FD8-9776-676D436C65F2}"/>
    <cellStyle name="Comma [0] 2 218" xfId="48215" hidden="1" xr:uid="{481135E7-7180-41AD-8FD8-288F177A2D99}"/>
    <cellStyle name="Comma [0] 2 218" xfId="48217" hidden="1" xr:uid="{6AE0BBAD-9815-4855-838E-5F78DA3C2FD0}"/>
    <cellStyle name="Comma [0] 2 218" xfId="48219" hidden="1" xr:uid="{03BF9F28-2217-4EE7-BAED-D70F38187FCA}"/>
    <cellStyle name="Comma [0] 2 218" xfId="48222" hidden="1" xr:uid="{DA1AC5FC-F43C-41EE-876D-ED9E29672E02}"/>
    <cellStyle name="Comma [0] 2 218" xfId="48224" hidden="1" xr:uid="{B1FEAC2F-AC22-4DDA-9D94-4ED974AF1988}"/>
    <cellStyle name="Comma [0] 2 218" xfId="48229" hidden="1" xr:uid="{17028E86-EBD5-46FB-8CD7-AD336BD113E6}"/>
    <cellStyle name="Comma [0] 2 218" xfId="48230" hidden="1" xr:uid="{22BD043C-4E92-431A-B8A3-EB8C96E42A45}"/>
    <cellStyle name="Comma [0] 2 218" xfId="48234" hidden="1" xr:uid="{F68F8780-012B-41CE-A29B-466BF06C7138}"/>
    <cellStyle name="Comma [0] 2 218" xfId="48237" hidden="1" xr:uid="{E7A8CF89-50C2-4F3F-8B82-C638F2E1F771}"/>
    <cellStyle name="Comma [0] 2 218" xfId="48239" hidden="1" xr:uid="{C739580F-7FC5-4A39-9815-6E15D6C00356}"/>
    <cellStyle name="Comma [0] 2 218" xfId="48242" hidden="1" xr:uid="{A17F2B2A-5186-496A-B350-4A5FE57D5210}"/>
    <cellStyle name="Comma [0] 2 218" xfId="48243" hidden="1" xr:uid="{5FF9CD00-8ADF-4F5B-809E-95FC4A0F1F4D}"/>
    <cellStyle name="Comma [0] 2 218" xfId="48247" hidden="1" xr:uid="{067533E5-1C54-4928-8EBF-CFD739B9C9CF}"/>
    <cellStyle name="Comma [0] 2 218" xfId="48248" hidden="1" xr:uid="{E5A99E67-FDF1-44E7-9D02-003EC401FE89}"/>
    <cellStyle name="Comma [0] 2 218" xfId="48252" hidden="1" xr:uid="{AAA861AE-A7F4-4969-917D-8ADB491BE3A2}"/>
    <cellStyle name="Comma [0] 2 218" xfId="48255" hidden="1" xr:uid="{6CB5C608-3D06-44D8-930D-19AF1E858851}"/>
    <cellStyle name="Comma [0] 2 218" xfId="48256" hidden="1" xr:uid="{385BC857-4A45-4541-80BC-C48E3A881D12}"/>
    <cellStyle name="Comma [0] 2 218" xfId="48260" hidden="1" xr:uid="{25C51B58-FEBF-42F8-9039-891A5A92A20F}"/>
    <cellStyle name="Comma [0] 2 218" xfId="48261" hidden="1" xr:uid="{37C52E24-298C-41E4-82D3-35128C325EF9}"/>
    <cellStyle name="Comma [0] 2 218" xfId="48266" hidden="1" xr:uid="{13F27792-E9C6-4DE4-8160-2EAFA61ED833}"/>
    <cellStyle name="Comma [0] 2 218" xfId="48268" hidden="1" xr:uid="{77A6A635-BCA4-4772-9A09-87B538C9293E}"/>
    <cellStyle name="Comma [0] 2 218" xfId="48269" hidden="1" xr:uid="{3AA212C1-F77F-4956-BAD9-81A1AD4A9FB3}"/>
    <cellStyle name="Comma [0] 2 218" xfId="48272" hidden="1" xr:uid="{F0D51229-0712-431C-B0F7-9FF17F18F3D5}"/>
    <cellStyle name="Comma [0] 2 218" xfId="48275" hidden="1" xr:uid="{4A20F158-238F-4650-AD7B-E7CB4DBA2836}"/>
    <cellStyle name="Comma [0] 2 218" xfId="48276" hidden="1" xr:uid="{D66B58CB-901C-43DC-AB20-F0BA9643C87E}"/>
    <cellStyle name="Comma [0] 2 218" xfId="48280" hidden="1" xr:uid="{3F005706-A815-454C-A5C2-D01DB888C612}"/>
    <cellStyle name="Comma [0] 2 218" xfId="48282" hidden="1" xr:uid="{75CD1874-FC6F-4FF6-8EE1-A77AA94EF3A1}"/>
    <cellStyle name="Comma [0] 2 218" xfId="48284" hidden="1" xr:uid="{069CC9BD-F5E7-4625-8B50-655E06EB6D0C}"/>
    <cellStyle name="Comma [0] 2 218" xfId="48287" hidden="1" xr:uid="{0AAC3356-CACC-4A18-ACD0-5DDD97D53216}"/>
    <cellStyle name="Comma [0] 2 218" xfId="48289" hidden="1" xr:uid="{38B5DAB0-C215-4F35-953A-77F0C8A06142}"/>
    <cellStyle name="Comma [0] 2 218" xfId="48293" hidden="1" xr:uid="{4EDFA1E3-1306-4B43-85F5-41C185712752}"/>
    <cellStyle name="Comma [0] 2 218" xfId="48294" hidden="1" xr:uid="{8D13FA12-2F47-4A81-8955-22DA7E2E9198}"/>
    <cellStyle name="Comma [0] 2 218" xfId="48296" hidden="1" xr:uid="{610B54CC-0FF2-4548-8D29-D47123131E6C}"/>
    <cellStyle name="Comma [0] 2 218" xfId="48300" hidden="1" xr:uid="{99305B30-EF65-4F76-BEEC-BDFEC9688F8B}"/>
    <cellStyle name="Comma [0] 2 218" xfId="48302" hidden="1" xr:uid="{A32302DF-5646-4EA8-A35C-EA9335F980B5}"/>
    <cellStyle name="Comma [0] 2 218" xfId="48304" hidden="1" xr:uid="{9FE4C7FD-A829-49B8-BEFA-BD0E1EC4137A}"/>
    <cellStyle name="Comma [0] 2 218" xfId="48307" hidden="1" xr:uid="{2E843D0A-EED7-40D0-9AB9-FBCCB8D1A1AE}"/>
    <cellStyle name="Comma [0] 2 218" xfId="48309" hidden="1" xr:uid="{9491E9FB-B993-4887-9C3B-D7D9AB7B94EE}"/>
    <cellStyle name="Comma [0] 2 218" xfId="48314" hidden="1" xr:uid="{5CEDB6A4-D64E-486F-85F0-8FA14C013928}"/>
    <cellStyle name="Comma [0] 2 218" xfId="48315" hidden="1" xr:uid="{2F7D5EBC-7CBD-420E-8CDD-B4C6446F61E1}"/>
    <cellStyle name="Comma [0] 2 218" xfId="48319" hidden="1" xr:uid="{C23EC26C-E177-48C3-BDEB-51487B83A834}"/>
    <cellStyle name="Comma [0] 2 218" xfId="48322" hidden="1" xr:uid="{0AA452E5-AA50-49CD-8767-6AFFC0743E30}"/>
    <cellStyle name="Comma [0] 2 218" xfId="48324" hidden="1" xr:uid="{84ED04E4-9C08-41C8-BC50-106ABDA3CD0D}"/>
    <cellStyle name="Comma [0] 2 218" xfId="48327" hidden="1" xr:uid="{9D8B533A-B9A3-4835-A1CF-8ECFBD7E071A}"/>
    <cellStyle name="Comma [0] 2 218" xfId="48328" hidden="1" xr:uid="{4EAA8FA6-658F-486B-88BF-E86811053ECC}"/>
    <cellStyle name="Comma [0] 2 218" xfId="48332" hidden="1" xr:uid="{E0BC5A22-2632-4B1B-BC92-C1C5F8AC9151}"/>
    <cellStyle name="Comma [0] 2 218" xfId="48335" hidden="1" xr:uid="{C1CB6643-35E6-40AE-BBD2-10EE43D942A0}"/>
    <cellStyle name="Comma [0] 2 218" xfId="48338" hidden="1" xr:uid="{8E6856E2-8A40-4434-BA0E-10D1F952C9DB}"/>
    <cellStyle name="Comma [0] 2 218" xfId="48340" hidden="1" xr:uid="{53F5DF9F-F630-45D0-846A-F46647203710}"/>
    <cellStyle name="Comma [0] 2 218" xfId="48343" hidden="1" xr:uid="{5F4BC635-6176-4003-B424-9BEBBC8724B9}"/>
    <cellStyle name="Comma [0] 2 218" xfId="48345" hidden="1" xr:uid="{912B5BEF-0D36-4778-9DE2-8B3A0EEF0843}"/>
    <cellStyle name="Comma [0] 2 218" xfId="48349" hidden="1" xr:uid="{7A499E7D-7D1A-4B67-BE1C-4356B0331EF6}"/>
    <cellStyle name="Comma [0] 2 218" xfId="48351" hidden="1" xr:uid="{F1F3CC28-18C1-4C55-90C6-C135E0B94E86}"/>
    <cellStyle name="Comma [0] 2 218" xfId="48354" hidden="1" xr:uid="{6E8C7489-5A59-4388-9538-CBF1ACE32DC6}"/>
    <cellStyle name="Comma [0] 2 218" xfId="48356" hidden="1" xr:uid="{FABA2499-23A6-49F0-9EDF-1AE079C7418F}"/>
    <cellStyle name="Comma [0] 2 218" xfId="48359" hidden="1" xr:uid="{A8541D61-6FF2-4988-B0A5-69B0CE835345}"/>
    <cellStyle name="Comma [0] 2 218" xfId="48362" hidden="1" xr:uid="{A9F4AD18-D9D3-474F-A809-16C210D77F6E}"/>
    <cellStyle name="Comma [0] 2 218" xfId="48364" hidden="1" xr:uid="{17A2CB18-E49B-4C1E-94B7-6791B4BD0BA8}"/>
    <cellStyle name="Comma [0] 2 218" xfId="48366" hidden="1" xr:uid="{C99E10EB-DFC3-45CB-86A8-BD54A44F828C}"/>
    <cellStyle name="Comma [0] 2 218" xfId="48369" hidden="1" xr:uid="{82E543EE-F4B4-44F7-8EFE-FA9FCDFE7B7F}"/>
    <cellStyle name="Comma [0] 2 218" xfId="48371" hidden="1" xr:uid="{6A8DB115-5411-4FCD-837D-90FC6E05B734}"/>
    <cellStyle name="Comma [0] 2 218" xfId="48374" hidden="1" xr:uid="{D3253830-E601-484B-9CDC-321E59C353C4}"/>
    <cellStyle name="Comma [0] 2 218" xfId="48376" hidden="1" xr:uid="{61A522D2-0005-438A-9BC9-B73A5652DEA3}"/>
    <cellStyle name="Comma [0] 2 218" xfId="48378" hidden="1" xr:uid="{9FB78B9E-012C-49EB-A4DA-2A4CE3CE96AB}"/>
    <cellStyle name="Comma [0] 2 218" xfId="48381" hidden="1" xr:uid="{1076E8FB-CC96-4AC6-BCF4-6DA605F28DE6}"/>
    <cellStyle name="Comma [0] 2 218" xfId="48384" hidden="1" xr:uid="{FF6B3CCF-E7EB-476B-8C5B-B11880CD9854}"/>
    <cellStyle name="Comma [0] 2 218" xfId="48386" hidden="1" xr:uid="{3427E78F-30BF-43E2-A331-07C0156DDC9B}"/>
    <cellStyle name="Comma [0] 2 218" xfId="48389" hidden="1" xr:uid="{77F859C8-893B-4BC0-BDB8-95AD4359C2B3}"/>
    <cellStyle name="Comma [0] 2 218" xfId="48391" hidden="1" xr:uid="{27FBD76C-E4D0-4232-AB82-3D533443BFB7}"/>
    <cellStyle name="Comma [0] 2 218" xfId="48395" hidden="1" xr:uid="{A607FB5B-B9C9-450D-A0D2-E49C1E31F724}"/>
    <cellStyle name="Comma [0] 2 218" xfId="48397" hidden="1" xr:uid="{87A24D84-2AB0-4807-A005-BBAEC0764589}"/>
    <cellStyle name="Comma [0] 2 218" xfId="48400" hidden="1" xr:uid="{45999EB3-311E-483D-A3AD-2D90793BF253}"/>
    <cellStyle name="Comma [0] 2 218" xfId="48403" hidden="1" xr:uid="{117D29BF-2602-449A-AD03-3A4CBA7C9A6C}"/>
    <cellStyle name="Comma [0] 2 218" xfId="48406" hidden="1" xr:uid="{8498E24F-0010-4EB3-BCC9-CD41C093D4BA}"/>
    <cellStyle name="Comma [0] 2 218" xfId="48409" hidden="1" xr:uid="{A4BE08FE-9688-493A-81FE-1C8F66D99C13}"/>
    <cellStyle name="Comma [0] 2 218" xfId="48411" hidden="1" xr:uid="{F5F1CF3E-EE8C-4FD8-BE2A-7CE197ECD8E8}"/>
    <cellStyle name="Comma [0] 2 218" xfId="48414" hidden="1" xr:uid="{C4CD51E0-CF4D-4EC1-828C-64931877550A}"/>
    <cellStyle name="Comma [0] 2 218" xfId="48416" hidden="1" xr:uid="{AC7AC78F-B3BB-4296-8788-FF455ED1EF7D}"/>
    <cellStyle name="Comma [0] 2 218" xfId="48418" hidden="1" xr:uid="{242843A9-EBEE-4735-AA29-35CEF0A18753}"/>
    <cellStyle name="Comma [0] 2 218" xfId="48421" hidden="1" xr:uid="{DAA73A00-9F59-42AE-8304-634B842E9268}"/>
    <cellStyle name="Comma [0] 2 218" xfId="48423" hidden="1" xr:uid="{0E5B0F7C-716D-4026-99E0-05036138869C}"/>
    <cellStyle name="Comma [0] 2 218" xfId="48427" hidden="1" xr:uid="{6C45E9F3-EC70-4A96-BB57-8C522F989154}"/>
    <cellStyle name="Comma [0] 2 218" xfId="48429" hidden="1" xr:uid="{6B3AF39A-00F7-4E09-A337-B1693236F7E7}"/>
    <cellStyle name="Comma [0] 2 218" xfId="48432" hidden="1" xr:uid="{6E2AE3DB-6F48-4A99-B702-5F0170A8B842}"/>
    <cellStyle name="Comma [0] 2 218" xfId="48434" hidden="1" xr:uid="{2CA46169-C3C9-4D29-895C-CB00D60E898F}"/>
    <cellStyle name="Comma [0] 2 218" xfId="48437" hidden="1" xr:uid="{54D5FBD8-49AB-4577-8B27-0C8DCBF9EE6E}"/>
    <cellStyle name="Comma [0] 2 218" xfId="48440" hidden="1" xr:uid="{64E4382C-A85A-417C-B905-3823DC0CDD40}"/>
    <cellStyle name="Comma [0] 2 218" xfId="48442" hidden="1" xr:uid="{2A7CD36E-3D46-49AC-A85C-3D6807EB69EF}"/>
    <cellStyle name="Comma [0] 2 218" xfId="48445" hidden="1" xr:uid="{2E36F337-6B31-45E1-B9A0-C5AEAB82C33B}"/>
    <cellStyle name="Comma [0] 2 218" xfId="48448" hidden="1" xr:uid="{1CD2A6FF-2B67-4B77-AFE4-5831F19B40E7}"/>
    <cellStyle name="Comma [0] 2 218" xfId="48450" hidden="1" xr:uid="{B27913A9-C1A0-4EAF-8747-3320058644A1}"/>
    <cellStyle name="Comma [0] 2 218" xfId="48453" hidden="1" xr:uid="{62CE42E5-09DE-4207-8E07-6430D3CDE548}"/>
    <cellStyle name="Comma [0] 2 218" xfId="48455" hidden="1" xr:uid="{C158EFB8-4A90-48DA-B85D-E4963A1B622F}"/>
    <cellStyle name="Comma [0] 2 218" xfId="48458" hidden="1" xr:uid="{DCF2BD5D-BD37-44C7-9200-648713952B3D}"/>
    <cellStyle name="Comma [0] 2 218" xfId="48460" hidden="1" xr:uid="{90578594-E455-4F2B-834F-EBB732F9FCEE}"/>
    <cellStyle name="Comma [0] 2 218" xfId="48463" hidden="1" xr:uid="{C0A38CC7-F817-4323-BB0B-11940D57811D}"/>
    <cellStyle name="Comma [0] 2 218" xfId="48466" hidden="1" xr:uid="{4CDF0403-56E2-42F3-B117-57D88E50C63F}"/>
    <cellStyle name="Comma [0] 2 218" xfId="48468" hidden="1" xr:uid="{0666845D-A557-444B-9277-D11B4D8FA22F}"/>
    <cellStyle name="Comma [0] 2 218" xfId="48471" hidden="1" xr:uid="{D85F2E17-45C2-4CAA-AD56-BD1865E899D3}"/>
    <cellStyle name="Comma [0] 2 218" xfId="48473" hidden="1" xr:uid="{B56BCC31-C03B-4295-84BB-5FB7A920C4BE}"/>
    <cellStyle name="Comma [0] 2 218" xfId="48478" hidden="1" xr:uid="{7301800B-B68F-425D-840F-E44569ED7A4A}"/>
    <cellStyle name="Comma [0] 2 218" xfId="48479" hidden="1" xr:uid="{0C6A3BB3-687E-4485-BD2F-6A5C04ABF2E6}"/>
    <cellStyle name="Comma [0] 2 218" xfId="48483" hidden="1" xr:uid="{823A3ADE-58E1-4FDD-8154-8CDB6CB196D6}"/>
    <cellStyle name="Comma [0] 2 218" xfId="48485" hidden="1" xr:uid="{717769A6-5079-4BE7-B0EC-D6169E58E722}"/>
    <cellStyle name="Comma [0] 2 218" xfId="48487" hidden="1" xr:uid="{F0DD148A-82EE-476D-B8BB-522A8DF0380C}"/>
    <cellStyle name="Comma [0] 2 218" xfId="48491" hidden="1" xr:uid="{96AD2932-7F1D-455C-90B2-7B7DCD5836C4}"/>
    <cellStyle name="Comma [0] 2 218" xfId="48493" hidden="1" xr:uid="{E6AA00BA-7B28-489A-89B4-C5D70964F58F}"/>
    <cellStyle name="Comma [0] 2 218" xfId="49680" hidden="1" xr:uid="{1E5DCDA4-3D7C-454F-A41A-6998715FCEF4}"/>
    <cellStyle name="Comma [0] 2 218" xfId="49681" hidden="1" xr:uid="{21745843-D344-424F-ADF3-46E45092CF12}"/>
    <cellStyle name="Comma [0] 2 218" xfId="49686" hidden="1" xr:uid="{F3FC1A76-F290-45C4-AE5F-931F62B2EACB}"/>
    <cellStyle name="Comma [0] 2 218" xfId="49688" hidden="1" xr:uid="{D921D894-4A5E-495B-9989-88EBAA81F1EB}"/>
    <cellStyle name="Comma [0] 2 218" xfId="49690" hidden="1" xr:uid="{B277A009-843C-4180-9F7A-5C1DA64B5072}"/>
    <cellStyle name="Comma [0] 2 218" xfId="49693" hidden="1" xr:uid="{E73E3F18-0EEB-4601-87AC-4CA95FBD7F71}"/>
    <cellStyle name="Comma [0] 2 218" xfId="49696" hidden="1" xr:uid="{6DBE0F12-A9E4-4E06-88ED-93B17083AC56}"/>
    <cellStyle name="Comma [0] 2 218" xfId="49697" hidden="1" xr:uid="{31176AFC-AAFB-4740-8809-2C47766DE172}"/>
    <cellStyle name="Comma [0] 2 218" xfId="49701" hidden="1" xr:uid="{CE743449-7CC0-40D6-9C05-F490BFF08FB2}"/>
    <cellStyle name="Comma [0] 2 218" xfId="49702" hidden="1" xr:uid="{8110EF1B-C6AB-4E6A-A0F5-87F857E4FF3E}"/>
    <cellStyle name="Comma [0] 2 218" xfId="49706" hidden="1" xr:uid="{6263744D-B700-4F3B-889F-09B8D994ACA7}"/>
    <cellStyle name="Comma [0] 2 218" xfId="49708" hidden="1" xr:uid="{B25285FB-74E7-4A3C-B740-A9D1C91A6C81}"/>
    <cellStyle name="Comma [0] 2 218" xfId="49709" hidden="1" xr:uid="{E2E4E161-B21D-427A-A06C-7A755D1348A9}"/>
    <cellStyle name="Comma [0] 2 218" xfId="49713" hidden="1" xr:uid="{00026183-AD33-451A-9665-3B607A1282DC}"/>
    <cellStyle name="Comma [0] 2 218" xfId="49715" hidden="1" xr:uid="{A8D353D6-4F3F-4F81-A0EF-CA434E701378}"/>
    <cellStyle name="Comma [0] 2 218" xfId="49716" hidden="1" xr:uid="{050C76C9-F0C0-4847-8572-FAD34869282E}"/>
    <cellStyle name="Comma [0] 2 218" xfId="49720" hidden="1" xr:uid="{96277F2B-D755-40F2-9D30-E198BEFBDF25}"/>
    <cellStyle name="Comma [0] 2 218" xfId="49721" hidden="1" xr:uid="{E6CF23A8-E9E6-4491-AC3F-7677C095E4F4}"/>
    <cellStyle name="Comma [0] 2 218" xfId="49726" hidden="1" xr:uid="{80BD10B8-CF4B-464E-BED1-305990046468}"/>
    <cellStyle name="Comma [0] 2 218" xfId="49728" hidden="1" xr:uid="{BA88E16F-FD0E-4D21-8B69-32CB17CF2F7E}"/>
    <cellStyle name="Comma [0] 2 218" xfId="49731" hidden="1" xr:uid="{CF14CC07-5BC4-499B-AA6F-27A3CC7E72AE}"/>
    <cellStyle name="Comma [0] 2 218" xfId="49734" hidden="1" xr:uid="{EFAF1D4F-C096-4FD4-A0CE-E298900AA8ED}"/>
    <cellStyle name="Comma [0] 2 218" xfId="49736" hidden="1" xr:uid="{A31E12DA-430D-4580-A5F0-38B5351B31EF}"/>
    <cellStyle name="Comma [0] 2 218" xfId="49740" hidden="1" xr:uid="{5263DF7F-90EA-4816-B22E-D00421A3440B}"/>
    <cellStyle name="Comma [0] 2 218" xfId="49741" hidden="1" xr:uid="{070BBA0A-17D0-4D27-802F-72F2FDA3A1B6}"/>
    <cellStyle name="Comma [0] 2 218" xfId="49745" hidden="1" xr:uid="{119F05D3-91B5-4116-9E4A-C03E46C7A310}"/>
    <cellStyle name="Comma [0] 2 218" xfId="49746" hidden="1" xr:uid="{C5BB55AF-FAFA-4850-AE0F-B5FC3A46E309}"/>
    <cellStyle name="Comma [0] 2 218" xfId="49750" hidden="1" xr:uid="{D5FFF485-149A-4D55-9D9D-D5DFBB6C22BD}"/>
    <cellStyle name="Comma [0] 2 218" xfId="49753" hidden="1" xr:uid="{710A75A3-1840-4BBA-87FF-2DCA8B0B9171}"/>
    <cellStyle name="Comma [0] 2 218" xfId="49754" hidden="1" xr:uid="{15B108E5-CC26-429A-8B0D-C97B78CDD55E}"/>
    <cellStyle name="Comma [0] 2 218" xfId="49758" hidden="1" xr:uid="{86F2A835-B75B-4EC2-8F19-988725698BF1}"/>
    <cellStyle name="Comma [0] 2 218" xfId="49759" hidden="1" xr:uid="{31196037-A6EF-4487-997F-E07CE6F093F7}"/>
    <cellStyle name="Comma [0] 2 218" xfId="49764" hidden="1" xr:uid="{5F9BB696-2947-46E8-853D-1E144BC79524}"/>
    <cellStyle name="Comma [0] 2 218" xfId="49765" hidden="1" xr:uid="{396C611D-B509-483B-837D-0F3493A184A2}"/>
    <cellStyle name="Comma [0] 2 218" xfId="49769" hidden="1" xr:uid="{6F486453-FFCF-4691-8336-3CD6C22E0188}"/>
    <cellStyle name="Comma [0] 2 218" xfId="49772" hidden="1" xr:uid="{4A3687D0-711C-4CC6-8FD5-B6DDBF1F4934}"/>
    <cellStyle name="Comma [0] 2 218" xfId="49773" hidden="1" xr:uid="{709E0AF8-28EC-4225-B2EE-4E90A3CA6354}"/>
    <cellStyle name="Comma [0] 2 218" xfId="49777" hidden="1" xr:uid="{7A5C1F85-00EF-4FB6-8868-DD92EEE220BB}"/>
    <cellStyle name="Comma [0] 2 218" xfId="49779" hidden="1" xr:uid="{F3AD92BE-4745-47E7-9ADA-1CADA6FD6E09}"/>
    <cellStyle name="Comma [0] 2 218" xfId="49780" hidden="1" xr:uid="{B3945A2A-DF76-4F49-9BD6-BDA6373234B9}"/>
    <cellStyle name="Comma [0] 2 218" xfId="49784" hidden="1" xr:uid="{3EE38E24-AAEE-457F-9153-E7AA23A3ABE1}"/>
    <cellStyle name="Comma [0] 2 218" xfId="49785" hidden="1" xr:uid="{AA7DBCB5-63EC-4194-BD4B-BB2D8402E7D6}"/>
    <cellStyle name="Comma [0] 2 218" xfId="49789" hidden="1" xr:uid="{A376C0C2-50B9-46D8-9691-B8B873C90CDF}"/>
    <cellStyle name="Comma [0] 2 218" xfId="49791" hidden="1" xr:uid="{8760C9BD-863F-4985-B291-2C6AE0EC8CA0}"/>
    <cellStyle name="Comma [0] 2 218" xfId="49792" hidden="1" xr:uid="{44E5BA0E-C5F2-46BD-979C-974BABE8DAC1}"/>
    <cellStyle name="Comma [0] 2 218" xfId="49796" hidden="1" xr:uid="{18C9E82B-3654-453B-946F-DAB19C1F351B}"/>
    <cellStyle name="Comma [0] 2 218" xfId="49799" hidden="1" xr:uid="{5BB6A186-97C6-4C9E-B208-8DF936B9E396}"/>
    <cellStyle name="Comma [0] 2 218" xfId="49800" hidden="1" xr:uid="{940D8353-0E2F-464B-8DFC-0DC738670E3A}"/>
    <cellStyle name="Comma [0] 2 218" xfId="49804" hidden="1" xr:uid="{14E92E26-3EF2-4FD1-AFEA-0B4EF6A741E9}"/>
    <cellStyle name="Comma [0] 2 218" xfId="49805" hidden="1" xr:uid="{D34D5715-0178-4DE2-979E-21A9286B9B51}"/>
    <cellStyle name="Comma [0] 2 218" xfId="49811" hidden="1" xr:uid="{7B2E55B2-7CAE-4835-85B7-FB460336C124}"/>
    <cellStyle name="Comma [0] 2 218" xfId="49812" hidden="1" xr:uid="{9425D0DF-A43E-491E-9593-1ADF50AB736D}"/>
    <cellStyle name="Comma [0] 2 218" xfId="49815" hidden="1" xr:uid="{C7268AC9-65EF-4EC6-B200-0A965B39D249}"/>
    <cellStyle name="Comma [0] 2 218" xfId="49819" hidden="1" xr:uid="{664F1FC5-DF7E-46E1-B77F-6E094EB1E4B6}"/>
    <cellStyle name="Comma [0] 2 218" xfId="49820" hidden="1" xr:uid="{1A55550C-324F-4F77-A024-4879365BEB57}"/>
    <cellStyle name="Comma [0] 2 218" xfId="49824" hidden="1" xr:uid="{3EF43294-D6C1-4134-B469-E16A5FB013AE}"/>
    <cellStyle name="Comma [0] 2 218" xfId="49825" hidden="1" xr:uid="{42B2F413-39F3-40C6-BA0A-8FB6D7FF7CC0}"/>
    <cellStyle name="Comma [0] 2 218" xfId="49829" hidden="1" xr:uid="{1BE0ABA5-D60F-4CE6-B9E0-41B43BD8CB40}"/>
    <cellStyle name="Comma [0] 2 218" xfId="49830" hidden="1" xr:uid="{9A0F0D00-53C4-4D97-BB1C-618FCB56C324}"/>
    <cellStyle name="Comma [0] 2 218" xfId="49834" hidden="1" xr:uid="{6CE3ACF4-F000-4C8E-A317-127FBFF1E2B6}"/>
    <cellStyle name="Comma [0] 2 218" xfId="49837" hidden="1" xr:uid="{E6C5D767-EDB5-47D1-8AD5-E8D3B0E67492}"/>
    <cellStyle name="Comma [0] 2 218" xfId="49838" hidden="1" xr:uid="{E0CAAEFB-4197-48AE-805D-704A6AECA4A0}"/>
    <cellStyle name="Comma [0] 2 218" xfId="49841" hidden="1" xr:uid="{36BD091D-4B56-4D36-B79E-8589E9519B5D}"/>
    <cellStyle name="Comma [0] 2 218" xfId="49843" hidden="1" xr:uid="{E94F6245-854A-40EA-9F3C-6663BD1A2E8C}"/>
    <cellStyle name="Comma [0] 2 218" xfId="49847" hidden="1" xr:uid="{06A8C541-847B-4B87-B8AE-682C3BFA6E60}"/>
    <cellStyle name="Comma [0] 2 218" xfId="49849" hidden="1" xr:uid="{21AEF7EA-CECA-43E0-AF03-29F4A8608D16}"/>
    <cellStyle name="Comma [0] 2 218" xfId="49853" hidden="1" xr:uid="{902DFBEA-23FA-4CB7-8FF6-12775551D5AC}"/>
    <cellStyle name="Comma [0] 2 218" xfId="49855" hidden="1" xr:uid="{563A11EB-322E-49BA-BAA2-3564778B5664}"/>
    <cellStyle name="Comma [0] 2 218" xfId="49857" hidden="1" xr:uid="{52AE90BE-E0EC-4FEF-BEEB-5327503124C6}"/>
    <cellStyle name="Comma [0] 2 218" xfId="49860" hidden="1" xr:uid="{0C9A8734-5F63-4591-B493-0DACBE9E7E83}"/>
    <cellStyle name="Comma [0] 2 218" xfId="49862" hidden="1" xr:uid="{6D8B1272-F0DF-4531-9AC0-2D1DD3BFEEA7}"/>
    <cellStyle name="Comma [0] 2 218" xfId="49864" hidden="1" xr:uid="{9B896E33-257E-4566-AAB0-9A987E510FBD}"/>
    <cellStyle name="Comma [0] 2 218" xfId="49867" hidden="1" xr:uid="{A245E1D5-CC2B-44DD-A36A-59F8E9F39DA1}"/>
    <cellStyle name="Comma [0] 2 218" xfId="49869" hidden="1" xr:uid="{4B39E087-51AF-4B38-8B2A-918A3A303DA8}"/>
    <cellStyle name="Comma [0] 2 218" xfId="49873" hidden="1" xr:uid="{9EEA0D25-FE56-4946-AE1D-17915CB6F2DD}"/>
    <cellStyle name="Comma [0] 2 218" xfId="49874" hidden="1" xr:uid="{39BBDA7A-B2CD-4B64-BA85-F8BD4F392BAD}"/>
    <cellStyle name="Comma [0] 2 218" xfId="49876" hidden="1" xr:uid="{F820B481-0FDA-4FEC-BF23-EF0D00AEB216}"/>
    <cellStyle name="Comma [0] 2 218" xfId="49880" hidden="1" xr:uid="{1BDDC6FF-6B6E-4D4E-8118-49AE14F73CD8}"/>
    <cellStyle name="Comma [0] 2 218" xfId="49882" hidden="1" xr:uid="{15C485F2-0109-4870-A2B6-C86172D23180}"/>
    <cellStyle name="Comma [0] 2 218" xfId="49884" hidden="1" xr:uid="{E671D75E-771C-42EC-837F-C6682CFC360F}"/>
    <cellStyle name="Comma [0] 2 218" xfId="49887" hidden="1" xr:uid="{1CDB8C6B-C1E1-40B6-A464-C0C137176335}"/>
    <cellStyle name="Comma [0] 2 218" xfId="49889" hidden="1" xr:uid="{60999C5D-C640-42CC-9B63-BAFAFAF3F7B6}"/>
    <cellStyle name="Comma [0] 2 218" xfId="49894" hidden="1" xr:uid="{0CA98AF2-0E04-4D57-8897-5F9E4F2543DC}"/>
    <cellStyle name="Comma [0] 2 218" xfId="49896" hidden="1" xr:uid="{23706B70-84A9-49C3-8027-FD4B1F8B944B}"/>
    <cellStyle name="Comma [0] 2 218" xfId="49900" hidden="1" xr:uid="{4FAF6297-A33A-4FE1-9FEE-679384D32789}"/>
    <cellStyle name="Comma [0] 2 218" xfId="49902" hidden="1" xr:uid="{5E3D1FBD-F63D-4571-99FB-343181261D8E}"/>
    <cellStyle name="Comma [0] 2 218" xfId="49905" hidden="1" xr:uid="{025F1999-D0D9-4ABE-A35D-2090A619A1F3}"/>
    <cellStyle name="Comma [0] 2 218" xfId="49908" hidden="1" xr:uid="{7974217D-A773-4755-A9F1-A8BFD011B0E9}"/>
    <cellStyle name="Comma [0] 2 218" xfId="49910" hidden="1" xr:uid="{73ACB6BE-4559-4553-B35D-CE3691E389E9}"/>
    <cellStyle name="Comma [0] 2 218" xfId="49913" hidden="1" xr:uid="{566B4C34-F55A-4E9E-80A9-C3A18E2F16B7}"/>
    <cellStyle name="Comma [0] 2 218" xfId="49915" hidden="1" xr:uid="{2F7B5BB8-266E-4645-82C9-B9C911711F5B}"/>
    <cellStyle name="Comma [0] 2 218" xfId="49918" hidden="1" xr:uid="{E93358A3-20EF-4402-8040-18E078F0F776}"/>
    <cellStyle name="Comma [0] 2 218" xfId="49921" hidden="1" xr:uid="{6A70BC28-5894-4B44-AD30-3DC4765E44FD}"/>
    <cellStyle name="Comma [0] 2 218" xfId="49923" hidden="1" xr:uid="{46F8646C-027C-4E82-A644-2ADD17DC7C87}"/>
    <cellStyle name="Comma [0] 2 218" xfId="49926" hidden="1" xr:uid="{DD3707A9-47EF-417C-BF3B-6C7D986E8563}"/>
    <cellStyle name="Comma [0] 2 218" xfId="49927" hidden="1" xr:uid="{EA44046E-69DB-4590-B013-9AAEF55F881B}"/>
    <cellStyle name="Comma [0] 2 218" xfId="49932" hidden="1" xr:uid="{EFBFDB75-E66C-4830-A164-92E4FA656B78}"/>
    <cellStyle name="Comma [0] 2 218" xfId="49934" hidden="1" xr:uid="{BE433C87-DEF2-448C-965E-73BCF582A702}"/>
    <cellStyle name="Comma [0] 2 218" xfId="49937" hidden="1" xr:uid="{49F73E3B-ABEC-45B8-92DF-15F7EDE7C63D}"/>
    <cellStyle name="Comma [0] 2 218" xfId="49940" hidden="1" xr:uid="{E4921FF0-CFEE-491C-A310-01E761F5504D}"/>
    <cellStyle name="Comma [0] 2 218" xfId="49942" hidden="1" xr:uid="{119C6DE3-5C31-40FB-BEEE-2C6A40296CCC}"/>
    <cellStyle name="Comma [0] 2 218" xfId="49945" hidden="1" xr:uid="{ADD529CF-0023-43C5-8E06-39C1B0C795C6}"/>
    <cellStyle name="Comma [0] 2 218" xfId="49947" hidden="1" xr:uid="{93421496-D23C-4138-ABBF-E04D07C47369}"/>
    <cellStyle name="Comma [0] 2 218" xfId="49949" hidden="1" xr:uid="{FBD1840F-BA88-4ED4-97E4-E94370F6482C}"/>
    <cellStyle name="Comma [0] 2 218" xfId="49952" hidden="1" xr:uid="{BDBF01CB-4FED-46F2-AD19-8BD36703ACB6}"/>
    <cellStyle name="Comma [0] 2 218" xfId="49954" hidden="1" xr:uid="{DE65F7DC-2572-4288-91DE-6AA5BD9B82E3}"/>
    <cellStyle name="Comma [0] 2 218" xfId="49958" hidden="1" xr:uid="{331B103B-FC40-42EC-AB2F-F35F4CC290C5}"/>
    <cellStyle name="Comma [0] 2 218" xfId="49959" hidden="1" xr:uid="{C4FE307A-41A6-4869-A0B7-D5EA0EC2356A}"/>
    <cellStyle name="Comma [0] 2 218" xfId="49961" hidden="1" xr:uid="{4609B98C-5025-424F-87F2-E58FC30D7785}"/>
    <cellStyle name="Comma [0] 2 218" xfId="49965" hidden="1" xr:uid="{CB491198-6BD7-475F-AF84-2398694E1CC3}"/>
    <cellStyle name="Comma [0] 2 218" xfId="49967" hidden="1" xr:uid="{804D4A34-97DF-4A00-BE22-5222AAA1B0E6}"/>
    <cellStyle name="Comma [0] 2 218" xfId="49969" hidden="1" xr:uid="{302F4F16-D7C8-4211-A6A5-A9EB16E14AF8}"/>
    <cellStyle name="Comma [0] 2 218" xfId="49972" hidden="1" xr:uid="{598CF34D-56BA-4B7C-A3CF-F2A15F2186DD}"/>
    <cellStyle name="Comma [0] 2 218" xfId="49974" hidden="1" xr:uid="{D92CF624-20AC-4ACE-A6E1-37EACD736000}"/>
    <cellStyle name="Comma [0] 2 218" xfId="49979" hidden="1" xr:uid="{F251F1E8-A740-4DF8-AF2F-1C2BF3B07599}"/>
    <cellStyle name="Comma [0] 2 218" xfId="49980" hidden="1" xr:uid="{6C041427-AC3A-4B34-A22E-08D87E8EAAE2}"/>
    <cellStyle name="Comma [0] 2 218" xfId="49984" hidden="1" xr:uid="{64053119-F852-4B07-BBFB-1D2E5B573B2B}"/>
    <cellStyle name="Comma [0] 2 218" xfId="49987" hidden="1" xr:uid="{443E5292-97AF-4E37-9CA7-68FC335279D3}"/>
    <cellStyle name="Comma [0] 2 218" xfId="49989" hidden="1" xr:uid="{EE361C94-D41E-4E87-BE45-3791008BD42E}"/>
    <cellStyle name="Comma [0] 2 218" xfId="49992" hidden="1" xr:uid="{4CB9F3F7-9E49-4548-8148-4F55234443B6}"/>
    <cellStyle name="Comma [0] 2 218" xfId="49993" hidden="1" xr:uid="{9C856521-55BF-4960-AA92-54BB306F65BE}"/>
    <cellStyle name="Comma [0] 2 218" xfId="49997" hidden="1" xr:uid="{8D5F88A0-DD86-4F88-A534-7D9F694E38EF}"/>
    <cellStyle name="Comma [0] 2 218" xfId="49998" hidden="1" xr:uid="{4EA5C26B-C889-4981-B408-160275D4DAC3}"/>
    <cellStyle name="Comma [0] 2 218" xfId="50002" hidden="1" xr:uid="{668DEC21-737C-4DBD-9AFA-FB0929974DA4}"/>
    <cellStyle name="Comma [0] 2 218" xfId="50005" hidden="1" xr:uid="{31202A19-AEF0-4EAE-A769-9A01FFBD3564}"/>
    <cellStyle name="Comma [0] 2 218" xfId="50006" hidden="1" xr:uid="{23A56E12-86BF-403A-8856-5AEDAD81867B}"/>
    <cellStyle name="Comma [0] 2 218" xfId="50010" hidden="1" xr:uid="{8BFE2213-1A1D-4786-B59E-D5EDC823912E}"/>
    <cellStyle name="Comma [0] 2 218" xfId="50011" hidden="1" xr:uid="{53291F59-EC86-4417-B603-7B427DCE6A16}"/>
    <cellStyle name="Comma [0] 2 218" xfId="50016" hidden="1" xr:uid="{650C1A56-FCB1-4755-9477-C1DA5D582C93}"/>
    <cellStyle name="Comma [0] 2 218" xfId="50018" hidden="1" xr:uid="{4783BCAA-15A0-4660-8456-FB91DA51E7A5}"/>
    <cellStyle name="Comma [0] 2 218" xfId="50019" hidden="1" xr:uid="{09DD511D-1B56-430E-9062-91932873F819}"/>
    <cellStyle name="Comma [0] 2 218" xfId="50022" hidden="1" xr:uid="{AA0D5438-1234-481C-99CF-DDB0894A829B}"/>
    <cellStyle name="Comma [0] 2 218" xfId="50025" hidden="1" xr:uid="{B2E1C902-55ED-4DD7-9E5D-1B46BC7ABCDD}"/>
    <cellStyle name="Comma [0] 2 218" xfId="50026" hidden="1" xr:uid="{553D1C47-C961-42F2-B279-FADD06B9CBD1}"/>
    <cellStyle name="Comma [0] 2 218" xfId="50030" hidden="1" xr:uid="{FA199637-F27F-43F0-960C-A6CD01600405}"/>
    <cellStyle name="Comma [0] 2 218" xfId="50032" hidden="1" xr:uid="{12F1F5D3-51FC-4FC0-8BCD-5A00EB552101}"/>
    <cellStyle name="Comma [0] 2 218" xfId="50034" hidden="1" xr:uid="{D3E77789-4C58-484D-8220-EFC703F42BA6}"/>
    <cellStyle name="Comma [0] 2 218" xfId="50037" hidden="1" xr:uid="{073D2990-374D-4AAB-A967-2FED0D01C12E}"/>
    <cellStyle name="Comma [0] 2 218" xfId="50039" hidden="1" xr:uid="{3DB72AFD-CD5C-4F38-8E9A-7B2E51181615}"/>
    <cellStyle name="Comma [0] 2 218" xfId="50043" hidden="1" xr:uid="{1A3A690A-1D52-4753-ACF7-BD64446D6A16}"/>
    <cellStyle name="Comma [0] 2 218" xfId="50044" hidden="1" xr:uid="{007D7CF3-96BE-4F5D-920E-0DA96EE51E19}"/>
    <cellStyle name="Comma [0] 2 218" xfId="50046" hidden="1" xr:uid="{C291C466-9A0D-4D7A-8FCF-F2164477E686}"/>
    <cellStyle name="Comma [0] 2 218" xfId="50050" hidden="1" xr:uid="{73FE2DFE-8C2E-4385-9F27-14433C8DA445}"/>
    <cellStyle name="Comma [0] 2 218" xfId="50052" hidden="1" xr:uid="{84204873-BDFF-4A0B-93A2-816F72729E6F}"/>
    <cellStyle name="Comma [0] 2 218" xfId="50054" hidden="1" xr:uid="{AFEFF4EE-1AC1-47E5-86BB-699F0E3BE2CA}"/>
    <cellStyle name="Comma [0] 2 218" xfId="50057" hidden="1" xr:uid="{9E519CF5-F423-4631-8F07-0A743C64033A}"/>
    <cellStyle name="Comma [0] 2 218" xfId="50059" hidden="1" xr:uid="{0B3A5359-D76A-4320-B33B-9A072C3BDFF0}"/>
    <cellStyle name="Comma [0] 2 218" xfId="50064" hidden="1" xr:uid="{9ACE4F82-7A66-4782-AC40-834ECEE9411B}"/>
    <cellStyle name="Comma [0] 2 218" xfId="50065" hidden="1" xr:uid="{4A3E8B9C-A9B5-4000-A29A-CE38DF2B10D8}"/>
    <cellStyle name="Comma [0] 2 218" xfId="50069" hidden="1" xr:uid="{5E1B5CBC-20EA-497C-A721-4FCEBC59968B}"/>
    <cellStyle name="Comma [0] 2 218" xfId="50072" hidden="1" xr:uid="{28FE81F5-7EDE-40D1-958D-9F032ED27714}"/>
    <cellStyle name="Comma [0] 2 218" xfId="50074" hidden="1" xr:uid="{E8360DD9-A228-473D-BF16-E584943445C0}"/>
    <cellStyle name="Comma [0] 2 218" xfId="50077" hidden="1" xr:uid="{FAC77257-24BE-40EA-A956-E6A342817466}"/>
    <cellStyle name="Comma [0] 2 218" xfId="50078" hidden="1" xr:uid="{D85C00BE-D85E-4A55-90DC-1F1A734BE679}"/>
    <cellStyle name="Comma [0] 2 218" xfId="50082" hidden="1" xr:uid="{04C7F1BD-1F49-4BF4-8F8C-1E0F39A0BA1A}"/>
    <cellStyle name="Comma [0] 2 218" xfId="50085" hidden="1" xr:uid="{944B3C79-6F90-4C31-AAD2-D95D62890F25}"/>
    <cellStyle name="Comma [0] 2 218" xfId="50088" hidden="1" xr:uid="{24F59B49-06D0-418C-98C3-93FE1D5364D2}"/>
    <cellStyle name="Comma [0] 2 218" xfId="50090" hidden="1" xr:uid="{DA7601A5-069A-4720-9101-DFCEB9A0BC5F}"/>
    <cellStyle name="Comma [0] 2 218" xfId="50093" hidden="1" xr:uid="{BD8519E2-3D03-41EB-8A49-A97AD846C64A}"/>
    <cellStyle name="Comma [0] 2 218" xfId="50095" hidden="1" xr:uid="{9B8A0E74-C1A4-4B6B-9ACF-7C9806B0027F}"/>
    <cellStyle name="Comma [0] 2 218" xfId="50099" hidden="1" xr:uid="{17273106-BDE0-42D1-8B2C-4ECC66BEA6BC}"/>
    <cellStyle name="Comma [0] 2 218" xfId="50101" hidden="1" xr:uid="{823D2979-42F4-4350-AA7B-DC32A53C69C8}"/>
    <cellStyle name="Comma [0] 2 218" xfId="50104" hidden="1" xr:uid="{970D1C6B-17B7-4DDB-A598-BBBBFF31D4B1}"/>
    <cellStyle name="Comma [0] 2 218" xfId="50106" hidden="1" xr:uid="{5374D20B-D5E0-4A90-81D6-DE8A8752F18A}"/>
    <cellStyle name="Comma [0] 2 218" xfId="50109" hidden="1" xr:uid="{69443227-4AB7-499E-A329-51690781D694}"/>
    <cellStyle name="Comma [0] 2 218" xfId="50112" hidden="1" xr:uid="{04D62FCE-6118-4DA8-BFF9-4235158B2F61}"/>
    <cellStyle name="Comma [0] 2 218" xfId="50114" hidden="1" xr:uid="{0E9983E5-5BDC-4B0A-B2C1-37DB9CF2FDB3}"/>
    <cellStyle name="Comma [0] 2 218" xfId="50116" hidden="1" xr:uid="{0C427209-440D-473C-98F8-335B8D617243}"/>
    <cellStyle name="Comma [0] 2 218" xfId="50119" hidden="1" xr:uid="{872FBDC7-2B2C-4A7B-82A4-F05182423466}"/>
    <cellStyle name="Comma [0] 2 218" xfId="50121" hidden="1" xr:uid="{4C6F9FF3-9ED0-4693-8357-D0BE2B754EBF}"/>
    <cellStyle name="Comma [0] 2 218" xfId="50124" hidden="1" xr:uid="{483557B6-6978-47F6-ACE6-A22E29084E15}"/>
    <cellStyle name="Comma [0] 2 218" xfId="50126" hidden="1" xr:uid="{61150C54-3D62-4A87-9FBB-15387488CA54}"/>
    <cellStyle name="Comma [0] 2 218" xfId="50128" hidden="1" xr:uid="{2B427217-C455-4BC3-A603-1FF6C9376BE4}"/>
    <cellStyle name="Comma [0] 2 218" xfId="50131" hidden="1" xr:uid="{73CBC410-3EE9-4E08-B58E-8403154C557C}"/>
    <cellStyle name="Comma [0] 2 218" xfId="50134" hidden="1" xr:uid="{A8AED46C-63AD-45A2-B975-61B713D9302F}"/>
    <cellStyle name="Comma [0] 2 218" xfId="50136" hidden="1" xr:uid="{4B80753E-1227-41C4-9521-9F08C0CA1DB6}"/>
    <cellStyle name="Comma [0] 2 218" xfId="50139" hidden="1" xr:uid="{F1204255-4F42-406C-A83E-F63D58616DE1}"/>
    <cellStyle name="Comma [0] 2 218" xfId="50141" hidden="1" xr:uid="{AC5D6EBC-A135-460A-8057-5AD6B0523D7F}"/>
    <cellStyle name="Comma [0] 2 218" xfId="50145" hidden="1" xr:uid="{2057C62E-758A-4638-8DE8-3537944FBE0B}"/>
    <cellStyle name="Comma [0] 2 218" xfId="50147" hidden="1" xr:uid="{14F4A010-6B05-4A2C-A7C4-B11AAFD3377A}"/>
    <cellStyle name="Comma [0] 2 218" xfId="50150" hidden="1" xr:uid="{6ACD043C-DF53-4381-AF58-2EF89D568A25}"/>
    <cellStyle name="Comma [0] 2 218" xfId="50153" hidden="1" xr:uid="{C103EAE8-E820-407C-9AE7-6D994D217ECF}"/>
    <cellStyle name="Comma [0] 2 218" xfId="50156" hidden="1" xr:uid="{C8D509CE-D784-42D0-8AC2-544B5B5DC7F9}"/>
    <cellStyle name="Comma [0] 2 218" xfId="50159" hidden="1" xr:uid="{7BA158A3-ACC3-4C38-A712-18D401D87C5A}"/>
    <cellStyle name="Comma [0] 2 218" xfId="50161" hidden="1" xr:uid="{06CF85E2-03CE-4304-86F2-A9B97B8C41B1}"/>
    <cellStyle name="Comma [0] 2 218" xfId="50164" hidden="1" xr:uid="{3A347CCE-008B-4BE6-A995-B680E59F351B}"/>
    <cellStyle name="Comma [0] 2 218" xfId="50166" hidden="1" xr:uid="{79616260-FCA1-4B0F-8DF9-88D9D9C01755}"/>
    <cellStyle name="Comma [0] 2 218" xfId="50168" hidden="1" xr:uid="{F10108BE-BC24-4BF1-8923-F0E83CD5595A}"/>
    <cellStyle name="Comma [0] 2 218" xfId="50171" hidden="1" xr:uid="{DCD6279B-758A-4925-984E-1D51AE87F6FD}"/>
    <cellStyle name="Comma [0] 2 218" xfId="50173" hidden="1" xr:uid="{DF609E5F-E727-4AD8-9F9B-0FA0509D802E}"/>
    <cellStyle name="Comma [0] 2 218" xfId="50177" hidden="1" xr:uid="{F18ED633-CB15-4342-BE6A-3362BB30074F}"/>
    <cellStyle name="Comma [0] 2 218" xfId="50179" hidden="1" xr:uid="{C2347914-4584-467D-B1BD-FECB63380120}"/>
    <cellStyle name="Comma [0] 2 218" xfId="50182" hidden="1" xr:uid="{70FE2EED-14D8-46F9-A794-F4FCD4C20879}"/>
    <cellStyle name="Comma [0] 2 218" xfId="50184" hidden="1" xr:uid="{E0A7AB08-5C89-4A0B-8B92-B2143EAC03DA}"/>
    <cellStyle name="Comma [0] 2 218" xfId="50187" hidden="1" xr:uid="{FCC6497E-FD50-4B6C-9935-214AA4495E0F}"/>
    <cellStyle name="Comma [0] 2 218" xfId="50190" hidden="1" xr:uid="{62FF1533-01E0-444C-A321-6D900A378ECF}"/>
    <cellStyle name="Comma [0] 2 218" xfId="50192" hidden="1" xr:uid="{D8DC8358-62A6-4EE6-9A16-6C18714CFC04}"/>
    <cellStyle name="Comma [0] 2 218" xfId="50195" hidden="1" xr:uid="{AF3C3FD9-841F-4EBD-BE03-39388F1443F4}"/>
    <cellStyle name="Comma [0] 2 218" xfId="50198" hidden="1" xr:uid="{C4EF2776-B3A4-4774-8F97-2D8A73DC0187}"/>
    <cellStyle name="Comma [0] 2 218" xfId="50200" hidden="1" xr:uid="{BFC2958F-24BC-45EF-98E7-C9D8D9440BB0}"/>
    <cellStyle name="Comma [0] 2 218" xfId="50203" hidden="1" xr:uid="{32C9F5DF-12B1-4F8F-A3F0-DB4CEC95B673}"/>
    <cellStyle name="Comma [0] 2 218" xfId="50205" hidden="1" xr:uid="{CD92A344-4878-4F88-992F-C53E6FB53817}"/>
    <cellStyle name="Comma [0] 2 218" xfId="50208" hidden="1" xr:uid="{B3C5A606-649D-457C-A9DE-2409511138FE}"/>
    <cellStyle name="Comma [0] 2 218" xfId="50210" hidden="1" xr:uid="{3CBF421C-BB82-42EF-9647-96B30194EF87}"/>
    <cellStyle name="Comma [0] 2 218" xfId="50213" hidden="1" xr:uid="{6D1BB166-185B-46D7-A80E-635DA9052E8B}"/>
    <cellStyle name="Comma [0] 2 218" xfId="50216" hidden="1" xr:uid="{0A898475-B4EE-452A-AE12-59B468F036BB}"/>
    <cellStyle name="Comma [0] 2 218" xfId="50218" hidden="1" xr:uid="{E9B0C52A-A12B-4D61-B9D4-B870DCC27F8A}"/>
    <cellStyle name="Comma [0] 2 218" xfId="50221" hidden="1" xr:uid="{F1D0AC31-95BA-4B76-A6B1-4234215BACBA}"/>
    <cellStyle name="Comma [0] 2 218" xfId="50223" hidden="1" xr:uid="{E14234D4-774B-4C2D-BEEB-C7D9DFA82A17}"/>
    <cellStyle name="Comma [0] 2 218" xfId="50228" hidden="1" xr:uid="{2191BB15-92A1-4650-B528-ACB3DE3D1A8D}"/>
    <cellStyle name="Comma [0] 2 218" xfId="50229" hidden="1" xr:uid="{052DD3C5-8ED4-4B53-8E02-6CF30619E74E}"/>
    <cellStyle name="Comma [0] 2 218" xfId="50233" hidden="1" xr:uid="{7EBDFD23-78F1-4649-9551-6152B6CCC419}"/>
    <cellStyle name="Comma [0] 2 218" xfId="50235" hidden="1" xr:uid="{17A29CC9-3F3D-463A-A010-B54C51FE232B}"/>
    <cellStyle name="Comma [0] 2 218" xfId="50237" hidden="1" xr:uid="{6E044231-D74D-4392-81D3-69FC8E01045B}"/>
    <cellStyle name="Comma [0] 2 218" xfId="50241" hidden="1" xr:uid="{0AD49324-46E6-4704-800B-73DC67A32D24}"/>
    <cellStyle name="Comma [0] 2 218" xfId="50243" hidden="1" xr:uid="{01FF694B-FC51-4CED-9774-9827DF7B763C}"/>
    <cellStyle name="Comma [0] 2 218" xfId="51426" hidden="1" xr:uid="{37CFD893-3723-48C7-83F9-A7682916035E}"/>
    <cellStyle name="Comma [0] 2 218" xfId="51427" hidden="1" xr:uid="{6A47E82B-F5FE-4E2E-89A7-68D6B43A4C9A}"/>
    <cellStyle name="Comma [0] 2 218" xfId="51432" hidden="1" xr:uid="{DB85BC81-76D5-4380-A19C-E2358A9101BB}"/>
    <cellStyle name="Comma [0] 2 218" xfId="51434" hidden="1" xr:uid="{1100B07C-4D19-4A7B-882D-8B8F96476EC4}"/>
    <cellStyle name="Comma [0] 2 218" xfId="51436" hidden="1" xr:uid="{7E1CCFDA-013B-42C7-A415-5F28A83DCAE3}"/>
    <cellStyle name="Comma [0] 2 218" xfId="51439" hidden="1" xr:uid="{405A727C-31DD-4D8B-9704-FB7CA377D30B}"/>
    <cellStyle name="Comma [0] 2 218" xfId="51442" hidden="1" xr:uid="{79FD6017-9A89-4C03-9CAB-2DB0BB04F351}"/>
    <cellStyle name="Comma [0] 2 218" xfId="51443" hidden="1" xr:uid="{F3E8026D-DC15-4446-9C44-43A499528721}"/>
    <cellStyle name="Comma [0] 2 218" xfId="51447" hidden="1" xr:uid="{1BC4669E-B2ED-4627-828E-DEA03616524D}"/>
    <cellStyle name="Comma [0] 2 218" xfId="51448" hidden="1" xr:uid="{1E8B1609-BD55-468C-9B40-D3252939EAE9}"/>
    <cellStyle name="Comma [0] 2 218" xfId="51452" hidden="1" xr:uid="{73A69F37-0AE3-4BE4-9836-EBDF4F92F6A1}"/>
    <cellStyle name="Comma [0] 2 218" xfId="51453" hidden="1" xr:uid="{C2B19A0D-5F7A-4DB9-B2CF-3CFBFEA9F92A}"/>
    <cellStyle name="Comma [0] 2 218" xfId="51454" hidden="1" xr:uid="{07E29980-8297-43AF-A972-80EC355BD422}"/>
    <cellStyle name="Comma [0] 2 218" xfId="51458" hidden="1" xr:uid="{ED9542A7-18AE-4DBA-A2F3-B7C9FC0FAFEA}"/>
    <cellStyle name="Comma [0] 2 218" xfId="51460" hidden="1" xr:uid="{338F39AF-C799-4619-B313-5A163716F767}"/>
    <cellStyle name="Comma [0] 2 218" xfId="51461" hidden="1" xr:uid="{4795C2B6-6876-4331-9664-88B1CB9FF828}"/>
    <cellStyle name="Comma [0] 2 218" xfId="51465" hidden="1" xr:uid="{86A12D16-E0B0-4AC6-B979-88118498978C}"/>
    <cellStyle name="Comma [0] 2 218" xfId="51466" hidden="1" xr:uid="{C208E704-5738-45B7-94A8-60D83698AF7C}"/>
    <cellStyle name="Comma [0] 2 218" xfId="51471" hidden="1" xr:uid="{BF9D02DA-726F-445C-A1A6-39220CBF9D89}"/>
    <cellStyle name="Comma [0] 2 218" xfId="51473" hidden="1" xr:uid="{24DDB512-5FC8-4DBD-85D9-EC11B1D60856}"/>
    <cellStyle name="Comma [0] 2 218" xfId="51476" hidden="1" xr:uid="{DA4FE7A7-489A-4B08-9924-D3F9ECE5D0D6}"/>
    <cellStyle name="Comma [0] 2 218" xfId="51479" hidden="1" xr:uid="{F5967CFC-C528-495C-BC07-A9E2121A8788}"/>
    <cellStyle name="Comma [0] 2 218" xfId="51481" hidden="1" xr:uid="{F2B9B477-EEF2-4E92-8AF5-EE9C90B259FD}"/>
    <cellStyle name="Comma [0] 2 218" xfId="51485" hidden="1" xr:uid="{38F045AC-8F43-42CD-96F5-3A4607438497}"/>
    <cellStyle name="Comma [0] 2 218" xfId="51486" hidden="1" xr:uid="{F968C703-4C38-42F4-A7BD-8FCCB69256F6}"/>
    <cellStyle name="Comma [0] 2 218" xfId="51490" hidden="1" xr:uid="{571B38D6-5BCB-43A5-A62E-5DE15D9E7D17}"/>
    <cellStyle name="Comma [0] 2 218" xfId="51491" hidden="1" xr:uid="{BC0BA7A7-07A5-4D58-B451-51BEA9A7B6DD}"/>
    <cellStyle name="Comma [0] 2 218" xfId="51495" hidden="1" xr:uid="{A4D0446F-9566-4221-922E-C2ABDD69EC41}"/>
    <cellStyle name="Comma [0] 2 218" xfId="51498" hidden="1" xr:uid="{D201CFAC-65D3-48A7-80A1-E17124DC28A1}"/>
    <cellStyle name="Comma [0] 2 218" xfId="51499" hidden="1" xr:uid="{75E380D1-6FF9-42C9-A480-78DAE39E0B02}"/>
    <cellStyle name="Comma [0] 2 218" xfId="51503" hidden="1" xr:uid="{9EEF798C-540A-421E-BB50-0833801F7250}"/>
    <cellStyle name="Comma [0] 2 218" xfId="51504" hidden="1" xr:uid="{6EC79D3F-CBE8-4176-A409-A296EAA8DC85}"/>
    <cellStyle name="Comma [0] 2 218" xfId="51509" hidden="1" xr:uid="{061D5366-44C3-4D96-BD3D-818511F8A5AC}"/>
    <cellStyle name="Comma [0] 2 218" xfId="51510" hidden="1" xr:uid="{6C0C4641-68D6-4154-BB55-5CD5CFEBECE1}"/>
    <cellStyle name="Comma [0] 2 218" xfId="51514" hidden="1" xr:uid="{1E340C31-9D5B-4614-9C60-072C59199BBD}"/>
    <cellStyle name="Comma [0] 2 218" xfId="51517" hidden="1" xr:uid="{49B57652-5227-4F89-983E-2C5E677897E9}"/>
    <cellStyle name="Comma [0] 2 218" xfId="51518" hidden="1" xr:uid="{83F08669-477B-4505-A6CC-1B292335D2F7}"/>
    <cellStyle name="Comma [0] 2 218" xfId="51522" hidden="1" xr:uid="{7A1F43B7-10A6-4332-978F-AAE937A5BB20}"/>
    <cellStyle name="Comma [0] 2 218" xfId="51524" hidden="1" xr:uid="{8A670B1E-CD06-4C49-AB47-1043A48C9B3F}"/>
    <cellStyle name="Comma [0] 2 218" xfId="51525" hidden="1" xr:uid="{ED1F7C56-E1EA-4F4D-B734-4682C2A3F68C}"/>
    <cellStyle name="Comma [0] 2 218" xfId="51529" hidden="1" xr:uid="{0E1B1470-F35F-4A53-907A-C4AA9A0669B8}"/>
    <cellStyle name="Comma [0] 2 218" xfId="51530" hidden="1" xr:uid="{91B09930-D794-4BF4-A369-0FC2202B38BF}"/>
    <cellStyle name="Comma [0] 2 218" xfId="51534" hidden="1" xr:uid="{31D0CD21-D86E-4279-91C2-A8E28902AE0B}"/>
    <cellStyle name="Comma [0] 2 218" xfId="51536" hidden="1" xr:uid="{D1E78553-AF75-4B23-A22F-FD2EA8C0B0C9}"/>
    <cellStyle name="Comma [0] 2 218" xfId="51537" hidden="1" xr:uid="{FF8B3947-A8DC-49AC-AC38-500D440845B9}"/>
    <cellStyle name="Comma [0] 2 218" xfId="51541" hidden="1" xr:uid="{91990E28-1094-4D7E-82F7-5B9C6E540CA7}"/>
    <cellStyle name="Comma [0] 2 218" xfId="51544" hidden="1" xr:uid="{BD460260-6956-4193-89B7-E1286A5C9A80}"/>
    <cellStyle name="Comma [0] 2 218" xfId="51545" hidden="1" xr:uid="{4694AA71-9847-4C3F-B02D-0E5BD342FAB9}"/>
    <cellStyle name="Comma [0] 2 218" xfId="51549" hidden="1" xr:uid="{750BBCF2-7D33-4118-BA1B-B514921BC880}"/>
    <cellStyle name="Comma [0] 2 218" xfId="51550" hidden="1" xr:uid="{2E47466F-EAB4-4A15-B493-BBB600E5A6C8}"/>
    <cellStyle name="Comma [0] 2 218" xfId="51556" hidden="1" xr:uid="{945FC723-CD28-4835-997D-C3D2F326E666}"/>
    <cellStyle name="Comma [0] 2 218" xfId="51557" hidden="1" xr:uid="{D8DFC9F1-55B2-4215-8C6F-A71BDFEB26C1}"/>
    <cellStyle name="Comma [0] 2 218" xfId="51560" hidden="1" xr:uid="{290D48C7-DB9B-4C40-8E83-8C4410CA882E}"/>
    <cellStyle name="Comma [0] 2 218" xfId="51564" hidden="1" xr:uid="{C9703603-4E35-4523-B5B6-5317036F42F6}"/>
    <cellStyle name="Comma [0] 2 218" xfId="51565" hidden="1" xr:uid="{38A46DE3-9904-4655-B0E5-229F1F9501F4}"/>
    <cellStyle name="Comma [0] 2 218" xfId="51569" hidden="1" xr:uid="{B21918AA-965A-4DB4-82A2-28FBCC5ADCB8}"/>
    <cellStyle name="Comma [0] 2 218" xfId="51570" hidden="1" xr:uid="{75BE2ADB-14E1-41E3-80C4-768B45648E7B}"/>
    <cellStyle name="Comma [0] 2 218" xfId="51574" hidden="1" xr:uid="{FF8FFE41-D64A-4FF2-BC6D-7C03EA76BF0F}"/>
    <cellStyle name="Comma [0] 2 218" xfId="51575" hidden="1" xr:uid="{FB055A5B-6E7C-46AF-920A-B185631B4169}"/>
    <cellStyle name="Comma [0] 2 218" xfId="51579" hidden="1" xr:uid="{1FD5DD68-22CF-4FC1-97D0-6795EB47CB11}"/>
    <cellStyle name="Comma [0] 2 218" xfId="51582" hidden="1" xr:uid="{44EDD9E2-C4C8-4FEB-8E79-0BDE4FC26003}"/>
    <cellStyle name="Comma [0] 2 218" xfId="51583" hidden="1" xr:uid="{51C3FEC7-56B6-4DA9-9FD5-B3C9829F914E}"/>
    <cellStyle name="Comma [0] 2 218" xfId="51586" hidden="1" xr:uid="{B0562F50-4D28-4397-A734-274A5D500BEA}"/>
    <cellStyle name="Comma [0] 2 218" xfId="51588" hidden="1" xr:uid="{05F0BB24-B5A1-4B39-AAE4-8168CA06619B}"/>
    <cellStyle name="Comma [0] 2 218" xfId="51592" hidden="1" xr:uid="{844107B4-4690-4892-99BA-05A696DE0B05}"/>
    <cellStyle name="Comma [0] 2 218" xfId="51594" hidden="1" xr:uid="{0E6601A7-B4C0-4B28-B5E1-6479D03CFD59}"/>
    <cellStyle name="Comma [0] 2 218" xfId="51598" hidden="1" xr:uid="{2A722E45-DFFB-444E-8299-7A3214B06C70}"/>
    <cellStyle name="Comma [0] 2 218" xfId="51600" hidden="1" xr:uid="{60ACA281-C398-4320-A5AC-6053EDB811A0}"/>
    <cellStyle name="Comma [0] 2 218" xfId="51602" hidden="1" xr:uid="{25D3B84E-D1F3-45D0-B361-0BC85010D88A}"/>
    <cellStyle name="Comma [0] 2 218" xfId="51605" hidden="1" xr:uid="{DA3DE38C-2D6D-42C7-8FC7-645CC717E419}"/>
    <cellStyle name="Comma [0] 2 218" xfId="51607" hidden="1" xr:uid="{10697524-8F06-4086-BE64-3BF1E8F2E6E0}"/>
    <cellStyle name="Comma [0] 2 218" xfId="51609" hidden="1" xr:uid="{9887D440-7AC5-451A-A950-8C41E294EAC4}"/>
    <cellStyle name="Comma [0] 2 218" xfId="51612" hidden="1" xr:uid="{1D6B8085-9152-4605-BBE0-A0AAA660C949}"/>
    <cellStyle name="Comma [0] 2 218" xfId="51614" hidden="1" xr:uid="{19FEB1EE-76D8-40DF-93F9-762B73C61681}"/>
    <cellStyle name="Comma [0] 2 218" xfId="51618" hidden="1" xr:uid="{47BE28D6-B94E-4887-AAC8-20C216384E07}"/>
    <cellStyle name="Comma [0] 2 218" xfId="51619" hidden="1" xr:uid="{7C1773C0-DE34-432C-9E2C-34AF5C8D01F3}"/>
    <cellStyle name="Comma [0] 2 218" xfId="51621" hidden="1" xr:uid="{B51A2DE3-4656-4063-A0A8-018D36B898F3}"/>
    <cellStyle name="Comma [0] 2 218" xfId="51625" hidden="1" xr:uid="{0F575D9E-87DD-4585-BB8D-AAC23DEACC00}"/>
    <cellStyle name="Comma [0] 2 218" xfId="51627" hidden="1" xr:uid="{DCA15858-5F49-4B9E-ABF3-1750BF34DFCE}"/>
    <cellStyle name="Comma [0] 2 218" xfId="51629" hidden="1" xr:uid="{20BD83AE-64C2-4753-9A13-732993D2E569}"/>
    <cellStyle name="Comma [0] 2 218" xfId="51632" hidden="1" xr:uid="{D4B65D88-4E4D-4FB0-99E6-3D1E1E738C67}"/>
    <cellStyle name="Comma [0] 2 218" xfId="51634" hidden="1" xr:uid="{894C427F-190A-4A37-900F-D3D15AEB80B4}"/>
    <cellStyle name="Comma [0] 2 218" xfId="51639" hidden="1" xr:uid="{55BA8C16-21CA-45F8-9E4B-92B0B1390FE4}"/>
    <cellStyle name="Comma [0] 2 218" xfId="51641" hidden="1" xr:uid="{7F14C4A0-1B19-49C9-A868-FE7C8E8B91ED}"/>
    <cellStyle name="Comma [0] 2 218" xfId="51645" hidden="1" xr:uid="{0012DB8C-A224-4927-8904-8AE09EA412EC}"/>
    <cellStyle name="Comma [0] 2 218" xfId="51647" hidden="1" xr:uid="{F8568F82-5E0D-46FF-8665-358FFA3ADF4F}"/>
    <cellStyle name="Comma [0] 2 218" xfId="51650" hidden="1" xr:uid="{70A6235C-E179-4741-ABE2-CDFAD2D4E1C3}"/>
    <cellStyle name="Comma [0] 2 218" xfId="51653" hidden="1" xr:uid="{BE209B69-82E2-4CA3-BBFE-5D4FD4513F3E}"/>
    <cellStyle name="Comma [0] 2 218" xfId="51655" hidden="1" xr:uid="{DBB03A48-1F6B-47D2-9A9F-D9570ECD1738}"/>
    <cellStyle name="Comma [0] 2 218" xfId="51658" hidden="1" xr:uid="{7E173954-1873-43B1-BA77-769DBDB0398C}"/>
    <cellStyle name="Comma [0] 2 218" xfId="51660" hidden="1" xr:uid="{8B8D1E45-06EC-4FA1-A564-5F6BD463F926}"/>
    <cellStyle name="Comma [0] 2 218" xfId="51663" hidden="1" xr:uid="{9F9EEFBC-A5F4-4839-A2CA-BDD8BB2F35FA}"/>
    <cellStyle name="Comma [0] 2 218" xfId="51666" hidden="1" xr:uid="{EE2C6F3B-E742-4D7C-9ACC-04529659E9B9}"/>
    <cellStyle name="Comma [0] 2 218" xfId="51668" hidden="1" xr:uid="{19FA9FAB-3C99-41C7-8F44-17B9DD816E46}"/>
    <cellStyle name="Comma [0] 2 218" xfId="51671" hidden="1" xr:uid="{04DDBB5E-5C91-4D3F-B4CE-5C94D8D2CA3B}"/>
    <cellStyle name="Comma [0] 2 218" xfId="51672" hidden="1" xr:uid="{CC764F23-938A-44D9-BE8B-AC0A36956706}"/>
    <cellStyle name="Comma [0] 2 218" xfId="51677" hidden="1" xr:uid="{7FFE2A93-93EA-4774-B911-E0B941AE79C0}"/>
    <cellStyle name="Comma [0] 2 218" xfId="51679" hidden="1" xr:uid="{CA1F16E5-8430-409E-905E-063EE2DF96B4}"/>
    <cellStyle name="Comma [0] 2 218" xfId="51682" hidden="1" xr:uid="{579F10CF-55D4-42B0-8B9A-2C8268E074E6}"/>
    <cellStyle name="Comma [0] 2 218" xfId="51685" hidden="1" xr:uid="{74E0CDFF-76BA-4703-A237-67B2B996CFB6}"/>
    <cellStyle name="Comma [0] 2 218" xfId="51687" hidden="1" xr:uid="{4BC7B9EE-151D-44B1-90E4-7EB096603524}"/>
    <cellStyle name="Comma [0] 2 218" xfId="51690" hidden="1" xr:uid="{8F5B6041-B531-4E31-93E8-1E9F278E7018}"/>
    <cellStyle name="Comma [0] 2 218" xfId="51692" hidden="1" xr:uid="{9F6C5EAE-9447-4077-9E95-75278CB0B442}"/>
    <cellStyle name="Comma [0] 2 218" xfId="51694" hidden="1" xr:uid="{46B3A0E3-113F-4396-9C0D-AE0E71EE7D5C}"/>
    <cellStyle name="Comma [0] 2 218" xfId="51697" hidden="1" xr:uid="{5729922A-2974-4DF1-9144-656C59CD9F6E}"/>
    <cellStyle name="Comma [0] 2 218" xfId="51699" hidden="1" xr:uid="{1C2DCA70-70A7-4892-888A-202AEF39C1C6}"/>
    <cellStyle name="Comma [0] 2 218" xfId="51703" hidden="1" xr:uid="{7AE96637-1CB7-4877-9319-A93A1DE80746}"/>
    <cellStyle name="Comma [0] 2 218" xfId="51704" hidden="1" xr:uid="{88DE3119-BF10-41B1-B024-F93747026236}"/>
    <cellStyle name="Comma [0] 2 218" xfId="51706" hidden="1" xr:uid="{3FE3308E-3925-4878-8035-C09D31DA94FE}"/>
    <cellStyle name="Comma [0] 2 218" xfId="51710" hidden="1" xr:uid="{55981C73-C01B-4878-BF8C-CAB6383FD849}"/>
    <cellStyle name="Comma [0] 2 218" xfId="51712" hidden="1" xr:uid="{0B28283A-6A6A-4FEA-9CB3-13DAD52610D3}"/>
    <cellStyle name="Comma [0] 2 218" xfId="51714" hidden="1" xr:uid="{C3F71733-B21D-4D76-AE12-714BCBEBBB60}"/>
    <cellStyle name="Comma [0] 2 218" xfId="51717" hidden="1" xr:uid="{EA5DD43B-FD44-47D0-AAD1-2AE8311CCDD5}"/>
    <cellStyle name="Comma [0] 2 218" xfId="51719" hidden="1" xr:uid="{0E133C49-C0F8-48D4-B653-C5CCD4F8B7B3}"/>
    <cellStyle name="Comma [0] 2 218" xfId="51724" hidden="1" xr:uid="{2802ABA1-9E2B-401F-9CF9-83407D393EEC}"/>
    <cellStyle name="Comma [0] 2 218" xfId="51725" hidden="1" xr:uid="{4F446136-210C-40E4-BC0A-3DB7FA40986A}"/>
    <cellStyle name="Comma [0] 2 218" xfId="51729" hidden="1" xr:uid="{58C9362D-D017-436D-A3F4-8374B33E3B6F}"/>
    <cellStyle name="Comma [0] 2 218" xfId="51732" hidden="1" xr:uid="{76169B35-E831-4622-96F4-1B4A16BD3876}"/>
    <cellStyle name="Comma [0] 2 218" xfId="51734" hidden="1" xr:uid="{BAD3785A-EBE5-4E72-8A90-C053120B8627}"/>
    <cellStyle name="Comma [0] 2 218" xfId="51737" hidden="1" xr:uid="{70BA27A0-7D54-4FB2-A873-C0C58C007F05}"/>
    <cellStyle name="Comma [0] 2 218" xfId="51738" hidden="1" xr:uid="{3AFE35DB-BA9E-42D1-A33F-1DDFA42FE29E}"/>
    <cellStyle name="Comma [0] 2 218" xfId="51742" hidden="1" xr:uid="{D353963C-F6D4-4239-83F0-BBFF0FF18EEF}"/>
    <cellStyle name="Comma [0] 2 218" xfId="51743" hidden="1" xr:uid="{6458045C-581C-4E5B-B8C8-4B1AAA41B5A4}"/>
    <cellStyle name="Comma [0] 2 218" xfId="51746" hidden="1" xr:uid="{85F622F3-0634-4C81-AFD7-26F9536DF58F}"/>
    <cellStyle name="Comma [0] 2 218" xfId="51749" hidden="1" xr:uid="{42202B00-2D63-4D82-AF2F-7AC2300BFB64}"/>
    <cellStyle name="Comma [0] 2 218" xfId="51750" hidden="1" xr:uid="{322184C9-2AFA-4696-A58E-3D8F9C87E2DA}"/>
    <cellStyle name="Comma [0] 2 218" xfId="51754" hidden="1" xr:uid="{1A5DD984-541E-4134-B446-1FD653A4241E}"/>
    <cellStyle name="Comma [0] 2 218" xfId="51755" hidden="1" xr:uid="{941E8E64-76A0-4A25-B543-C5D711627D6E}"/>
    <cellStyle name="Comma [0] 2 218" xfId="51760" hidden="1" xr:uid="{83F106E2-51FF-42A3-8504-0BEC4DFCD5EE}"/>
    <cellStyle name="Comma [0] 2 218" xfId="51762" hidden="1" xr:uid="{81208A02-6327-473E-A503-5BBD30671587}"/>
    <cellStyle name="Comma [0] 2 218" xfId="51763" hidden="1" xr:uid="{55302F4A-90B5-46AD-9FB2-EE2050856EDC}"/>
    <cellStyle name="Comma [0] 2 218" xfId="51766" hidden="1" xr:uid="{B03F3F29-CBCE-4A56-83D8-42C4AC4725E6}"/>
    <cellStyle name="Comma [0] 2 218" xfId="51769" hidden="1" xr:uid="{AD7CAD88-95B0-4042-8CC7-68DBF7F31AAC}"/>
    <cellStyle name="Comma [0] 2 218" xfId="51770" hidden="1" xr:uid="{A63B1015-6064-4962-A4B5-B774079A2C24}"/>
    <cellStyle name="Comma [0] 2 218" xfId="51774" hidden="1" xr:uid="{CA312838-F084-46DB-9B0D-6702512AAA75}"/>
    <cellStyle name="Comma [0] 2 218" xfId="51776" hidden="1" xr:uid="{7B897FB5-F30A-449D-8B64-1289FEB370C8}"/>
    <cellStyle name="Comma [0] 2 218" xfId="51778" hidden="1" xr:uid="{AB6960F7-85C6-4083-8903-7257637A9C7D}"/>
    <cellStyle name="Comma [0] 2 218" xfId="51781" hidden="1" xr:uid="{07D42368-4308-4012-9AE9-7324B86A66C1}"/>
    <cellStyle name="Comma [0] 2 218" xfId="51783" hidden="1" xr:uid="{BF49ABE1-D0BA-45DC-BBC5-7A6A28BB533A}"/>
    <cellStyle name="Comma [0] 2 218" xfId="51787" hidden="1" xr:uid="{A56EA5A0-697B-4333-8A37-1A7B604D308A}"/>
    <cellStyle name="Comma [0] 2 218" xfId="51788" hidden="1" xr:uid="{86FC6F13-CBD2-410F-A168-C588D9E49D4D}"/>
    <cellStyle name="Comma [0] 2 218" xfId="51790" hidden="1" xr:uid="{CEC18AE6-2473-40E5-B1E2-DD5E1D0DBA65}"/>
    <cellStyle name="Comma [0] 2 218" xfId="51794" hidden="1" xr:uid="{E48355F2-B99D-429A-AA6E-C7E88CFC92EB}"/>
    <cellStyle name="Comma [0] 2 218" xfId="51796" hidden="1" xr:uid="{C561F0BF-D0F7-4D55-B341-FA0A60136303}"/>
    <cellStyle name="Comma [0] 2 218" xfId="51798" hidden="1" xr:uid="{8FAB8BCC-6A76-4977-B15A-7CF47112E1F8}"/>
    <cellStyle name="Comma [0] 2 218" xfId="51801" hidden="1" xr:uid="{78721AC9-A6E4-4379-BE0E-7DBF1F4BDAE1}"/>
    <cellStyle name="Comma [0] 2 218" xfId="51803" hidden="1" xr:uid="{1EE38B72-296A-46C0-AED7-9CE06FD0BC08}"/>
    <cellStyle name="Comma [0] 2 218" xfId="51808" hidden="1" xr:uid="{C1E2B786-A623-472D-B670-3DD39B0F9B3C}"/>
    <cellStyle name="Comma [0] 2 218" xfId="51809" hidden="1" xr:uid="{AD70A475-AE30-4DA0-B98C-923FADAFB3C8}"/>
    <cellStyle name="Comma [0] 2 218" xfId="51813" hidden="1" xr:uid="{F1069CBA-BFDD-420E-8BCD-010BC037C02A}"/>
    <cellStyle name="Comma [0] 2 218" xfId="51816" hidden="1" xr:uid="{44645598-C47A-4D09-BABF-913F8FCCF269}"/>
    <cellStyle name="Comma [0] 2 218" xfId="51818" hidden="1" xr:uid="{6DE5EC0A-C6FB-41F8-A9D1-1D0B39BC8437}"/>
    <cellStyle name="Comma [0] 2 218" xfId="51821" hidden="1" xr:uid="{FCD2B1F2-0288-4347-ABCB-BA2584DA4639}"/>
    <cellStyle name="Comma [0] 2 218" xfId="51822" hidden="1" xr:uid="{5135F3C8-2F94-42A2-8259-AA90AB5995D3}"/>
    <cellStyle name="Comma [0] 2 218" xfId="51826" hidden="1" xr:uid="{B25AA9D4-0C5F-4375-BF29-308A9B50251B}"/>
    <cellStyle name="Comma [0] 2 218" xfId="51829" hidden="1" xr:uid="{DE1971B1-9760-48C2-99FA-17D443E39068}"/>
    <cellStyle name="Comma [0] 2 218" xfId="51832" hidden="1" xr:uid="{E0E167CB-8665-485C-8C8C-72EB44AD1F39}"/>
    <cellStyle name="Comma [0] 2 218" xfId="51834" hidden="1" xr:uid="{7DB24C09-A803-4E38-9CFA-7BF08AD3A796}"/>
    <cellStyle name="Comma [0] 2 218" xfId="51837" hidden="1" xr:uid="{4CEAF0E9-43E8-4B12-8E13-256D80989A99}"/>
    <cellStyle name="Comma [0] 2 218" xfId="51839" hidden="1" xr:uid="{A1A1B0B2-B6CB-4EDA-9C40-B0720736480D}"/>
    <cellStyle name="Comma [0] 2 218" xfId="51843" hidden="1" xr:uid="{4D6088C1-D485-4BF7-83E5-68C5588D8028}"/>
    <cellStyle name="Comma [0] 2 218" xfId="51845" hidden="1" xr:uid="{AC82DD8A-E5C0-401D-BB96-D335CC0EF84F}"/>
    <cellStyle name="Comma [0] 2 218" xfId="51848" hidden="1" xr:uid="{4C864F6E-CE56-4F6C-BEE8-809563F0F03A}"/>
    <cellStyle name="Comma [0] 2 218" xfId="51850" hidden="1" xr:uid="{7A6D8143-9908-45FA-B5C5-B3738B716C41}"/>
    <cellStyle name="Comma [0] 2 218" xfId="51853" hidden="1" xr:uid="{18A81092-0CCC-4428-B905-C080D977E146}"/>
    <cellStyle name="Comma [0] 2 218" xfId="51856" hidden="1" xr:uid="{42B4BAF8-093D-4F94-B692-03F2A60BBBD2}"/>
    <cellStyle name="Comma [0] 2 218" xfId="51858" hidden="1" xr:uid="{681E0C83-7421-4769-A7E5-B54EB0E7908A}"/>
    <cellStyle name="Comma [0] 2 218" xfId="51860" hidden="1" xr:uid="{A3B0D4D2-409F-4369-9980-C3FAC722CAA1}"/>
    <cellStyle name="Comma [0] 2 218" xfId="51863" hidden="1" xr:uid="{07A64F29-EBAD-4AC4-A0E7-0C6A6238B16D}"/>
    <cellStyle name="Comma [0] 2 218" xfId="51865" hidden="1" xr:uid="{3C62ACAC-B16E-4EC9-A201-DF9BEC0FAE6D}"/>
    <cellStyle name="Comma [0] 2 218" xfId="51868" hidden="1" xr:uid="{9C9E856B-5B88-478E-8492-C8801E8EF92D}"/>
    <cellStyle name="Comma [0] 2 218" xfId="51870" hidden="1" xr:uid="{69D34BB9-95F7-48F2-8F2D-F359572CAD64}"/>
    <cellStyle name="Comma [0] 2 218" xfId="51872" hidden="1" xr:uid="{070E6938-3F67-4006-9C79-65AA63FDD35B}"/>
    <cellStyle name="Comma [0] 2 218" xfId="51875" hidden="1" xr:uid="{88985249-4A0D-4530-8835-633B48CBED88}"/>
    <cellStyle name="Comma [0] 2 218" xfId="51878" hidden="1" xr:uid="{0F890E22-E0F4-42AB-B15E-0F8F857C2526}"/>
    <cellStyle name="Comma [0] 2 218" xfId="51880" hidden="1" xr:uid="{97A500AA-DBBA-4330-96D1-B77BA3A8E934}"/>
    <cellStyle name="Comma [0] 2 218" xfId="51883" hidden="1" xr:uid="{E97990F8-566C-458A-B919-E40F192ABD2F}"/>
    <cellStyle name="Comma [0] 2 218" xfId="51885" hidden="1" xr:uid="{515D3E39-68CC-4D4D-8A61-1469877BC687}"/>
    <cellStyle name="Comma [0] 2 218" xfId="51889" hidden="1" xr:uid="{0B819C94-79EE-4DAE-8432-EA96CFFBA8CC}"/>
    <cellStyle name="Comma [0] 2 218" xfId="51891" hidden="1" xr:uid="{D7D7FDFE-8243-4B25-B6FC-1D877ECD32F0}"/>
    <cellStyle name="Comma [0] 2 218" xfId="51894" hidden="1" xr:uid="{49503090-319E-448B-96FC-295B1EF0189D}"/>
    <cellStyle name="Comma [0] 2 218" xfId="51897" hidden="1" xr:uid="{A4AE0E21-E4A8-4F48-B7DF-C73F4B22909E}"/>
    <cellStyle name="Comma [0] 2 218" xfId="51900" hidden="1" xr:uid="{FC26596F-A8DE-4EB7-9C59-307765680A8F}"/>
    <cellStyle name="Comma [0] 2 218" xfId="51903" hidden="1" xr:uid="{C30EAD27-886E-4055-B77D-0799B36C3B77}"/>
    <cellStyle name="Comma [0] 2 218" xfId="51905" hidden="1" xr:uid="{DB629B4D-C1C2-4403-BBC0-6F82DA3AEA70}"/>
    <cellStyle name="Comma [0] 2 218" xfId="51908" hidden="1" xr:uid="{D5846951-3466-4236-8AB1-AC981C5B9363}"/>
    <cellStyle name="Comma [0] 2 218" xfId="51910" hidden="1" xr:uid="{2B99F995-4F0E-417F-A453-27D3176ADFCA}"/>
    <cellStyle name="Comma [0] 2 218" xfId="51912" hidden="1" xr:uid="{88F31833-760E-405B-A1F6-2F5FBEA2E444}"/>
    <cellStyle name="Comma [0] 2 218" xfId="51915" hidden="1" xr:uid="{E318B565-E1A6-49C6-A6E0-FA2E254E8119}"/>
    <cellStyle name="Comma [0] 2 218" xfId="51917" hidden="1" xr:uid="{1075C982-922F-43A3-8EB5-CEAA21AE24FB}"/>
    <cellStyle name="Comma [0] 2 218" xfId="51921" hidden="1" xr:uid="{0D898F72-C9BC-4F1D-9106-0C3A58E5561D}"/>
    <cellStyle name="Comma [0] 2 218" xfId="51923" hidden="1" xr:uid="{8C2D264B-88C9-404E-BE85-E4AA6598DE1E}"/>
    <cellStyle name="Comma [0] 2 218" xfId="51926" hidden="1" xr:uid="{B868BC86-0F36-4D5E-82E4-DC007E787237}"/>
    <cellStyle name="Comma [0] 2 218" xfId="51928" hidden="1" xr:uid="{EF1A0ECE-4603-48D6-B638-E783BFFB8744}"/>
    <cellStyle name="Comma [0] 2 218" xfId="51931" hidden="1" xr:uid="{EAFBA510-1CBE-4441-AF24-067CE2F06519}"/>
    <cellStyle name="Comma [0] 2 218" xfId="51934" hidden="1" xr:uid="{1A3A2A1A-8F0F-431B-8C5A-E2AFC0EE2BC1}"/>
    <cellStyle name="Comma [0] 2 218" xfId="51936" hidden="1" xr:uid="{1E701B4B-8DDB-403F-A952-E95D0989F5CD}"/>
    <cellStyle name="Comma [0] 2 218" xfId="51939" hidden="1" xr:uid="{16F9CA90-3418-42BA-B432-D9940CA1D6DD}"/>
    <cellStyle name="Comma [0] 2 218" xfId="51942" hidden="1" xr:uid="{C6B36DCF-73D5-41C7-8539-FD1C320713BE}"/>
    <cellStyle name="Comma [0] 2 218" xfId="51944" hidden="1" xr:uid="{82F6B7D4-1C7B-4686-9181-33ABA50E4176}"/>
    <cellStyle name="Comma [0] 2 218" xfId="51947" hidden="1" xr:uid="{E7EC3882-5B8B-4847-B3C9-1ECB2092C883}"/>
    <cellStyle name="Comma [0] 2 218" xfId="51949" hidden="1" xr:uid="{EE413FFF-7D6B-49CD-AC34-9D780D832F53}"/>
    <cellStyle name="Comma [0] 2 218" xfId="51952" hidden="1" xr:uid="{D0E02837-81F2-4639-B7E3-979627DBD8B4}"/>
    <cellStyle name="Comma [0] 2 218" xfId="51954" hidden="1" xr:uid="{98ED2E34-31B3-4B93-87B0-E83910339F17}"/>
    <cellStyle name="Comma [0] 2 218" xfId="51957" hidden="1" xr:uid="{B9C8F35A-B2E0-4588-9787-18F09374909C}"/>
    <cellStyle name="Comma [0] 2 218" xfId="51960" hidden="1" xr:uid="{5BC3C767-B62F-4BBB-A4C1-4B20D434B2A0}"/>
    <cellStyle name="Comma [0] 2 218" xfId="51962" hidden="1" xr:uid="{47860BDE-684F-44A2-BF54-3659CDC65A32}"/>
    <cellStyle name="Comma [0] 2 218" xfId="51965" hidden="1" xr:uid="{24CF1BB1-CEAB-4EC2-9D66-CD17A4F15846}"/>
    <cellStyle name="Comma [0] 2 218" xfId="51967" hidden="1" xr:uid="{CA03371C-80DC-45C1-8D49-3EF427AAD9F3}"/>
    <cellStyle name="Comma [0] 2 218" xfId="51972" hidden="1" xr:uid="{2DA73A44-A85E-4F49-8DCB-1567BDE5DCBE}"/>
    <cellStyle name="Comma [0] 2 218" xfId="51973" hidden="1" xr:uid="{1C4743C3-5D85-41B5-92C6-E668749EF254}"/>
    <cellStyle name="Comma [0] 2 218" xfId="51977" hidden="1" xr:uid="{C0ED6F3B-7988-4E88-A908-B70A5070BCF8}"/>
    <cellStyle name="Comma [0] 2 218" xfId="51979" hidden="1" xr:uid="{02B18B3F-A794-4743-8C54-3A79C8F8BF72}"/>
    <cellStyle name="Comma [0] 2 218" xfId="51981" hidden="1" xr:uid="{04621B8D-15AF-41C1-B5D4-7DD8CDA68719}"/>
    <cellStyle name="Comma [0] 2 218" xfId="51985" hidden="1" xr:uid="{448E920A-FFE8-4DC7-B52C-70962F06C7D0}"/>
    <cellStyle name="Comma [0] 2 218" xfId="51987" hidden="1" xr:uid="{CD920EE5-FCCA-4582-8D46-FF2F612E7129}"/>
    <cellStyle name="Comma [0] 2 218" xfId="53164" hidden="1" xr:uid="{A4666508-A686-4844-A2CC-D0AD785E070D}"/>
    <cellStyle name="Comma [0] 2 218" xfId="53165" hidden="1" xr:uid="{864FBB91-EFC8-4AEF-A03F-67EFB95CBF07}"/>
    <cellStyle name="Comma [0] 2 218" xfId="53170" hidden="1" xr:uid="{1A3166D6-8798-48A0-9641-60615D3BBB78}"/>
    <cellStyle name="Comma [0] 2 218" xfId="53172" hidden="1" xr:uid="{F18B40C3-43F1-4F75-9D0F-BAFB01942476}"/>
    <cellStyle name="Comma [0] 2 218" xfId="53174" hidden="1" xr:uid="{F98743E0-3FBD-4504-91A6-F46F21252027}"/>
    <cellStyle name="Comma [0] 2 218" xfId="53177" hidden="1" xr:uid="{13A86A1D-2A0F-4175-8FBF-C38F46016FF1}"/>
    <cellStyle name="Comma [0] 2 218" xfId="53180" hidden="1" xr:uid="{180E3350-A56D-4806-AC7C-357A69D31DB4}"/>
    <cellStyle name="Comma [0] 2 218" xfId="53181" hidden="1" xr:uid="{BD8D69FB-B370-4AC3-97C7-596654C73D4F}"/>
    <cellStyle name="Comma [0] 2 218" xfId="53185" hidden="1" xr:uid="{D7A409D0-0E95-4A6A-A9C9-3995921B30D7}"/>
    <cellStyle name="Comma [0] 2 218" xfId="53186" hidden="1" xr:uid="{9D481492-14D2-4D5B-B733-31B8BCD71565}"/>
    <cellStyle name="Comma [0] 2 218" xfId="53190" hidden="1" xr:uid="{EF85930C-51BD-4609-899D-4F9000365BB2}"/>
    <cellStyle name="Comma [0] 2 218" xfId="53191" hidden="1" xr:uid="{C627B824-8BEB-41CF-A9DF-AF116AD3D417}"/>
    <cellStyle name="Comma [0] 2 218" xfId="53192" hidden="1" xr:uid="{41A25376-2F0F-45C3-9A53-E77FE1A8BD97}"/>
    <cellStyle name="Comma [0] 2 218" xfId="53196" hidden="1" xr:uid="{5EB27095-8D82-4335-82A6-051A6ACBD5EA}"/>
    <cellStyle name="Comma [0] 2 218" xfId="53198" hidden="1" xr:uid="{7BED3A7C-45E9-4D06-A9D3-AB3BE35614C9}"/>
    <cellStyle name="Comma [0] 2 218" xfId="53199" hidden="1" xr:uid="{D4B49D6A-B879-431E-8E8F-49F3C9390E82}"/>
    <cellStyle name="Comma [0] 2 218" xfId="53203" hidden="1" xr:uid="{0A7EB0D2-8929-4C71-8069-2F85A9D7B8D0}"/>
    <cellStyle name="Comma [0] 2 218" xfId="53204" hidden="1" xr:uid="{C77CBE4F-B466-4BF9-BC82-7DD02A269201}"/>
    <cellStyle name="Comma [0] 2 218" xfId="53209" hidden="1" xr:uid="{9C16F67B-AD57-47D4-911E-98E926AB1060}"/>
    <cellStyle name="Comma [0] 2 218" xfId="53211" hidden="1" xr:uid="{7C424517-BE42-4CBF-A7F0-776B09888F14}"/>
    <cellStyle name="Comma [0] 2 218" xfId="53214" hidden="1" xr:uid="{93C35C55-CD58-4D7E-A385-FAF82D2F509F}"/>
    <cellStyle name="Comma [0] 2 218" xfId="53217" hidden="1" xr:uid="{0A9FB148-03E4-4D39-B056-1906C3D34A4C}"/>
    <cellStyle name="Comma [0] 2 218" xfId="53219" hidden="1" xr:uid="{5D32FBA2-C9AD-4CAC-B12E-7A3A424F64C2}"/>
    <cellStyle name="Comma [0] 2 218" xfId="53223" hidden="1" xr:uid="{85BB1624-12CC-4036-84EE-A1C53731ACA5}"/>
    <cellStyle name="Comma [0] 2 218" xfId="53224" hidden="1" xr:uid="{8873E933-74DB-4034-BB68-9F22C018B8D2}"/>
    <cellStyle name="Comma [0] 2 218" xfId="53228" hidden="1" xr:uid="{D04617CD-4816-481C-9511-8C015146DBA2}"/>
    <cellStyle name="Comma [0] 2 218" xfId="53229" hidden="1" xr:uid="{F0D01B24-4A25-42EF-8019-B0B4C7951B93}"/>
    <cellStyle name="Comma [0] 2 218" xfId="53233" hidden="1" xr:uid="{9A729185-86CA-4C35-8FBB-9BA930F9E6AF}"/>
    <cellStyle name="Comma [0] 2 218" xfId="53236" hidden="1" xr:uid="{60B68795-CFEA-49C6-8C1E-44117CDCC703}"/>
    <cellStyle name="Comma [0] 2 218" xfId="53237" hidden="1" xr:uid="{15FED816-F260-4D57-B38A-22D669851248}"/>
    <cellStyle name="Comma [0] 2 218" xfId="53241" hidden="1" xr:uid="{F6D82B95-FB54-45A6-96CD-B63C64675A53}"/>
    <cellStyle name="Comma [0] 2 218" xfId="53242" hidden="1" xr:uid="{CF557546-02E3-4A6B-B503-F4590FA1805F}"/>
    <cellStyle name="Comma [0] 2 218" xfId="53247" hidden="1" xr:uid="{0F27B8A7-B250-46C0-97D7-1F8643615EA7}"/>
    <cellStyle name="Comma [0] 2 218" xfId="53248" hidden="1" xr:uid="{3471D1F6-F26C-40CC-844D-3DC12F29913C}"/>
    <cellStyle name="Comma [0] 2 218" xfId="53252" hidden="1" xr:uid="{397DE640-1CFA-4247-A7DA-C488F8E156CA}"/>
    <cellStyle name="Comma [0] 2 218" xfId="53255" hidden="1" xr:uid="{0B264920-60C9-4141-9BA8-2C18E6794E67}"/>
    <cellStyle name="Comma [0] 2 218" xfId="53256" hidden="1" xr:uid="{50BEA80F-7FA1-4C0D-B44E-C92D2F1EA061}"/>
    <cellStyle name="Comma [0] 2 218" xfId="53260" hidden="1" xr:uid="{3D527FBA-4C54-48D7-9F3C-75891131B6CA}"/>
    <cellStyle name="Comma [0] 2 218" xfId="53262" hidden="1" xr:uid="{1E2ACA4C-FDBE-4C9A-859D-87EDAC741473}"/>
    <cellStyle name="Comma [0] 2 218" xfId="53263" hidden="1" xr:uid="{F3DF1FE0-A3FA-45E2-950A-FD90DE742171}"/>
    <cellStyle name="Comma [0] 2 218" xfId="53267" hidden="1" xr:uid="{55311258-4AF5-40A3-BD3C-F9E394E2813F}"/>
    <cellStyle name="Comma [0] 2 218" xfId="53268" hidden="1" xr:uid="{F41861BF-E3D2-42BD-B308-E0C55154DE5E}"/>
    <cellStyle name="Comma [0] 2 218" xfId="53272" hidden="1" xr:uid="{D1AB5A8F-37C5-499A-B899-94A61D3EEB62}"/>
    <cellStyle name="Comma [0] 2 218" xfId="53274" hidden="1" xr:uid="{2904A6FC-E01B-4476-9BB7-EA5C33DE74E6}"/>
    <cellStyle name="Comma [0] 2 218" xfId="53275" hidden="1" xr:uid="{1E9BFABB-7AEF-4BDD-8671-54671C059561}"/>
    <cellStyle name="Comma [0] 2 218" xfId="53279" hidden="1" xr:uid="{3BEAED81-5610-4440-88A9-6A455C60AB00}"/>
    <cellStyle name="Comma [0] 2 218" xfId="53282" hidden="1" xr:uid="{D390A574-338C-4084-BB2B-BA3ECF750326}"/>
    <cellStyle name="Comma [0] 2 218" xfId="53283" hidden="1" xr:uid="{14FB68E0-7B68-4C56-A32E-8007C32841C3}"/>
    <cellStyle name="Comma [0] 2 218" xfId="53287" hidden="1" xr:uid="{8516468F-625F-49B8-9E6A-1BFF495B9BA4}"/>
    <cellStyle name="Comma [0] 2 218" xfId="53288" hidden="1" xr:uid="{D68F1B38-DCC8-4A0E-8487-2B23D692D342}"/>
    <cellStyle name="Comma [0] 2 218" xfId="53294" hidden="1" xr:uid="{70B9B425-B8E8-4948-87BD-3DC45B62FBFC}"/>
    <cellStyle name="Comma [0] 2 218" xfId="53295" hidden="1" xr:uid="{5CB9C87E-4651-45E0-B15D-04AC29840666}"/>
    <cellStyle name="Comma [0] 2 218" xfId="53298" hidden="1" xr:uid="{035E4D85-1454-416B-887D-229D6F2CDC8A}"/>
    <cellStyle name="Comma [0] 2 218" xfId="53302" hidden="1" xr:uid="{78DF4B78-7C8E-408D-BC8D-78B7CDA5C0C2}"/>
    <cellStyle name="Comma [0] 2 218" xfId="53303" hidden="1" xr:uid="{EDC2009B-D84B-4A46-BC45-8023B529827C}"/>
    <cellStyle name="Comma [0] 2 218" xfId="53307" hidden="1" xr:uid="{F0032A98-F61D-44C6-97C7-0041E23D966C}"/>
    <cellStyle name="Comma [0] 2 218" xfId="53308" hidden="1" xr:uid="{A4109FEC-1DA7-4EFF-9996-AA18ADFA35A9}"/>
    <cellStyle name="Comma [0] 2 218" xfId="53312" hidden="1" xr:uid="{34F67CB5-3869-4A5A-92CD-CFAB860319B1}"/>
    <cellStyle name="Comma [0] 2 218" xfId="53313" hidden="1" xr:uid="{A5BAA395-8EB7-4A07-85FF-885D2EE0D22F}"/>
    <cellStyle name="Comma [0] 2 218" xfId="53317" hidden="1" xr:uid="{A5944225-795F-428D-93C5-BDBC21C1D58B}"/>
    <cellStyle name="Comma [0] 2 218" xfId="53320" hidden="1" xr:uid="{4A9391E1-6138-499D-A3D5-91E22EF909BE}"/>
    <cellStyle name="Comma [0] 2 218" xfId="53321" hidden="1" xr:uid="{E63F8B0D-8A89-4CD9-8FC2-70A80F88507E}"/>
    <cellStyle name="Comma [0] 2 218" xfId="53324" hidden="1" xr:uid="{DF8E1DBF-A9B3-4752-9614-86B4F0BA9AB3}"/>
    <cellStyle name="Comma [0] 2 218" xfId="53326" hidden="1" xr:uid="{BD1BE5D7-7B8F-4588-BF08-62DA597E63CE}"/>
    <cellStyle name="Comma [0] 2 218" xfId="53330" hidden="1" xr:uid="{0F530CAE-AA4C-4098-8363-821C24F883FD}"/>
    <cellStyle name="Comma [0] 2 218" xfId="53332" hidden="1" xr:uid="{BBBAAFD0-C1C5-4E4D-854B-267ABF420BAB}"/>
    <cellStyle name="Comma [0] 2 218" xfId="53336" hidden="1" xr:uid="{B505D588-72C3-43BF-96CD-D08E0E538094}"/>
    <cellStyle name="Comma [0] 2 218" xfId="53338" hidden="1" xr:uid="{B8FCB4C4-8197-44EA-8E10-087651E574DA}"/>
    <cellStyle name="Comma [0] 2 218" xfId="53340" hidden="1" xr:uid="{19ABFA5D-7B70-4616-95B4-EA3281CA2D15}"/>
    <cellStyle name="Comma [0] 2 218" xfId="53343" hidden="1" xr:uid="{F31EF760-D1A5-4BE4-A1DC-69099DD69F81}"/>
    <cellStyle name="Comma [0] 2 218" xfId="53345" hidden="1" xr:uid="{9EAB88A6-E3E1-49D5-98E2-4F068DE099BC}"/>
    <cellStyle name="Comma [0] 2 218" xfId="53347" hidden="1" xr:uid="{19EB6A21-C292-499F-BF54-3AC26C2DCEAC}"/>
    <cellStyle name="Comma [0] 2 218" xfId="53350" hidden="1" xr:uid="{FB9447E8-66A7-4D30-81D6-6C06BD11A8F1}"/>
    <cellStyle name="Comma [0] 2 218" xfId="53352" hidden="1" xr:uid="{070E4101-BF74-4C17-898A-789118C92AAE}"/>
    <cellStyle name="Comma [0] 2 218" xfId="53356" hidden="1" xr:uid="{306E38FD-A39D-4549-83EC-F61C79DD93DC}"/>
    <cellStyle name="Comma [0] 2 218" xfId="53357" hidden="1" xr:uid="{640CDF87-2A24-4015-BBC3-058B518CDAF9}"/>
    <cellStyle name="Comma [0] 2 218" xfId="53359" hidden="1" xr:uid="{42B567DD-B929-4485-AA05-092584CBE2AF}"/>
    <cellStyle name="Comma [0] 2 218" xfId="53363" hidden="1" xr:uid="{FA413045-F012-4173-8852-E7A1A8950774}"/>
    <cellStyle name="Comma [0] 2 218" xfId="53365" hidden="1" xr:uid="{ED8FB21A-F153-4922-BDAA-29B78B44D108}"/>
    <cellStyle name="Comma [0] 2 218" xfId="53367" hidden="1" xr:uid="{ED4E4D4A-3401-4861-BBE8-947592FA2DEC}"/>
    <cellStyle name="Comma [0] 2 218" xfId="53370" hidden="1" xr:uid="{9C570B08-5D34-46FD-9EFC-6AC42E31CDD2}"/>
    <cellStyle name="Comma [0] 2 218" xfId="53372" hidden="1" xr:uid="{806AB287-4F4B-4571-900D-5FD5DCAF4D80}"/>
    <cellStyle name="Comma [0] 2 218" xfId="53377" hidden="1" xr:uid="{667BF381-E26D-4687-BA22-BE39077D66F9}"/>
    <cellStyle name="Comma [0] 2 218" xfId="53379" hidden="1" xr:uid="{00349D61-E094-4F6D-8700-C9E31C310E2D}"/>
    <cellStyle name="Comma [0] 2 218" xfId="53383" hidden="1" xr:uid="{8952B468-C629-4BE9-B810-1C2CDE8FC6C0}"/>
    <cellStyle name="Comma [0] 2 218" xfId="53385" hidden="1" xr:uid="{9DCBCA73-88C9-4E21-8DEC-3F50BD737EA5}"/>
    <cellStyle name="Comma [0] 2 218" xfId="53388" hidden="1" xr:uid="{0607F143-0F66-4B1C-8187-E5314D535AF7}"/>
    <cellStyle name="Comma [0] 2 218" xfId="53391" hidden="1" xr:uid="{82182862-D1CF-46F7-9B66-414012C450EC}"/>
    <cellStyle name="Comma [0] 2 218" xfId="53393" hidden="1" xr:uid="{6DF9459C-8C07-4B7B-86E6-CD7FAA67ADDE}"/>
    <cellStyle name="Comma [0] 2 218" xfId="53396" hidden="1" xr:uid="{4659E21A-2281-411C-9E43-7C9E2F7F2077}"/>
    <cellStyle name="Comma [0] 2 218" xfId="53398" hidden="1" xr:uid="{268761B1-1A6E-49D5-AEA9-5D14D89CDA4C}"/>
    <cellStyle name="Comma [0] 2 218" xfId="53401" hidden="1" xr:uid="{A5725A97-587E-4E6A-B447-53BB69A096A2}"/>
    <cellStyle name="Comma [0] 2 218" xfId="53404" hidden="1" xr:uid="{F09E88CE-F6C2-4D81-BB28-343E039B372F}"/>
    <cellStyle name="Comma [0] 2 218" xfId="53406" hidden="1" xr:uid="{A3FA758D-4913-466B-9046-9442A4E92BD8}"/>
    <cellStyle name="Comma [0] 2 218" xfId="53409" hidden="1" xr:uid="{38482AFB-CC1A-4B7F-9D39-08EC6575386E}"/>
    <cellStyle name="Comma [0] 2 218" xfId="53410" hidden="1" xr:uid="{B3B87F06-49E4-4D41-8525-7573C905560B}"/>
    <cellStyle name="Comma [0] 2 218" xfId="53415" hidden="1" xr:uid="{57BBEAA9-0C54-4964-BB1C-A011C17EDBD1}"/>
    <cellStyle name="Comma [0] 2 218" xfId="53417" hidden="1" xr:uid="{BEFDABD6-87BC-47AB-AE44-14D0B18095B2}"/>
    <cellStyle name="Comma [0] 2 218" xfId="53420" hidden="1" xr:uid="{5C915B94-90FF-465A-B7C5-5637231BD6E8}"/>
    <cellStyle name="Comma [0] 2 218" xfId="53423" hidden="1" xr:uid="{B7DBC6A2-C886-458A-93E4-C1CC05122404}"/>
    <cellStyle name="Comma [0] 2 218" xfId="53425" hidden="1" xr:uid="{0153E937-AFBF-42B3-A46E-6FCA2655C497}"/>
    <cellStyle name="Comma [0] 2 218" xfId="53428" hidden="1" xr:uid="{45077F3D-8350-4633-9DC8-5EC45C539A61}"/>
    <cellStyle name="Comma [0] 2 218" xfId="53430" hidden="1" xr:uid="{D526B1AF-558D-4ED8-B04E-CC2F40ED1B70}"/>
    <cellStyle name="Comma [0] 2 218" xfId="53432" hidden="1" xr:uid="{45523DA8-4B92-4801-8655-6D5A21988092}"/>
    <cellStyle name="Comma [0] 2 218" xfId="53435" hidden="1" xr:uid="{079C7E4C-C273-48EF-AB71-42FEE507DCC6}"/>
    <cellStyle name="Comma [0] 2 218" xfId="53437" hidden="1" xr:uid="{1B40BEEC-BEF0-40AF-B958-209A7AB12F17}"/>
    <cellStyle name="Comma [0] 2 218" xfId="53441" hidden="1" xr:uid="{BF9C5259-C0A8-4EC3-AB22-E6DB15D4FF3E}"/>
    <cellStyle name="Comma [0] 2 218" xfId="53442" hidden="1" xr:uid="{064A1840-C497-4A2C-957E-99975395BCA2}"/>
    <cellStyle name="Comma [0] 2 218" xfId="53444" hidden="1" xr:uid="{E4662273-3484-48DC-BA4C-39A501F3D669}"/>
    <cellStyle name="Comma [0] 2 218" xfId="53448" hidden="1" xr:uid="{5D29D3C8-0A23-43E5-B13F-3326FE023C41}"/>
    <cellStyle name="Comma [0] 2 218" xfId="53450" hidden="1" xr:uid="{020DBAEA-65C9-4EA7-B19C-D9FCD50D1D65}"/>
    <cellStyle name="Comma [0] 2 218" xfId="53452" hidden="1" xr:uid="{F85B8276-6AFD-4430-BDF0-9A43406B84D6}"/>
    <cellStyle name="Comma [0] 2 218" xfId="53455" hidden="1" xr:uid="{0D6AD28D-8404-4543-8879-1A7521114482}"/>
    <cellStyle name="Comma [0] 2 218" xfId="53457" hidden="1" xr:uid="{A0D1C496-044F-4B45-B023-8FA715AB8BBB}"/>
    <cellStyle name="Comma [0] 2 218" xfId="53462" hidden="1" xr:uid="{72717E4C-6C56-48D5-B0D1-AC42E188EA1F}"/>
    <cellStyle name="Comma [0] 2 218" xfId="53463" hidden="1" xr:uid="{9535A332-B111-4017-8500-7465F20570BD}"/>
    <cellStyle name="Comma [0] 2 218" xfId="53467" hidden="1" xr:uid="{08D9C4C6-9C96-4DDD-9EF6-1155DC9D8329}"/>
    <cellStyle name="Comma [0] 2 218" xfId="53470" hidden="1" xr:uid="{53B5CFCD-4E9C-44A0-BDD8-8054896D9C28}"/>
    <cellStyle name="Comma [0] 2 218" xfId="53472" hidden="1" xr:uid="{C9A94F6D-AA90-4EA1-B3A9-53FA1F3C4106}"/>
    <cellStyle name="Comma [0] 2 218" xfId="53475" hidden="1" xr:uid="{CEC037B1-5B6F-4AD5-8DAD-9A1D4598EC55}"/>
    <cellStyle name="Comma [0] 2 218" xfId="53476" hidden="1" xr:uid="{9D974B5B-50BE-404B-9AC9-D5E9ED825767}"/>
    <cellStyle name="Comma [0] 2 218" xfId="53479" hidden="1" xr:uid="{FE856CCC-8D45-4B14-A212-C21F0C6D9D24}"/>
    <cellStyle name="Comma [0] 2 218" xfId="53480" hidden="1" xr:uid="{03DEFAF6-BF79-4FCE-A871-159BF17C0240}"/>
    <cellStyle name="Comma [0] 2 218" xfId="53483" hidden="1" xr:uid="{1C222851-335E-4C08-88BE-44D9B1B5E451}"/>
    <cellStyle name="Comma [0] 2 218" xfId="53486" hidden="1" xr:uid="{D5E69D72-34B1-44DB-AA38-E47011B970A6}"/>
    <cellStyle name="Comma [0] 2 218" xfId="53487" hidden="1" xr:uid="{76AB5B3F-10BE-4680-88FC-495004ADDDC4}"/>
    <cellStyle name="Comma [0] 2 218" xfId="53491" hidden="1" xr:uid="{E2676496-F104-4EB9-AE44-68FACA67CAD1}"/>
    <cellStyle name="Comma [0] 2 218" xfId="53492" hidden="1" xr:uid="{D73C9D21-7280-4C7A-97C2-BD7A559BD4B3}"/>
    <cellStyle name="Comma [0] 2 218" xfId="53496" hidden="1" xr:uid="{65B75D8A-51EA-440E-BE4A-C6E9C3DE1AD4}"/>
    <cellStyle name="Comma [0] 2 218" xfId="53498" hidden="1" xr:uid="{5D391970-2B0B-43E1-A566-83F45B2B5508}"/>
    <cellStyle name="Comma [0] 2 218" xfId="53499" hidden="1" xr:uid="{44BB04D0-6DE0-44F3-88E9-195760CD0AE8}"/>
    <cellStyle name="Comma [0] 2 218" xfId="53502" hidden="1" xr:uid="{4BC36EF2-FBC7-4534-AD98-7BAED1EC9C75}"/>
    <cellStyle name="Comma [0] 2 218" xfId="53505" hidden="1" xr:uid="{B41CF673-AC9E-4CB9-BCA5-A803A1E34AD7}"/>
    <cellStyle name="Comma [0] 2 218" xfId="53506" hidden="1" xr:uid="{250AC57E-54BC-4F30-BDB4-08D62F35DB2F}"/>
    <cellStyle name="Comma [0] 2 218" xfId="53510" hidden="1" xr:uid="{169D7AF2-E45F-480B-BC45-FC53CCD1ADAF}"/>
    <cellStyle name="Comma [0] 2 218" xfId="53512" hidden="1" xr:uid="{1C39EAE1-4F71-41E1-BEF4-4AE9DDB6D6D3}"/>
    <cellStyle name="Comma [0] 2 218" xfId="53514" hidden="1" xr:uid="{2DD1A686-7249-42B4-B47C-8696A2B1A346}"/>
    <cellStyle name="Comma [0] 2 218" xfId="53517" hidden="1" xr:uid="{928E14A4-2E3E-4729-930B-90CBC6ABE075}"/>
    <cellStyle name="Comma [0] 2 218" xfId="53519" hidden="1" xr:uid="{182D3C6E-101A-445F-8FE6-9E1460C10FA4}"/>
    <cellStyle name="Comma [0] 2 218" xfId="53523" hidden="1" xr:uid="{B6F06413-0CE6-4629-99F7-789FBEBC7BCB}"/>
    <cellStyle name="Comma [0] 2 218" xfId="53524" hidden="1" xr:uid="{A91DB199-14AD-42F5-9FA4-98D7F18AA791}"/>
    <cellStyle name="Comma [0] 2 218" xfId="53526" hidden="1" xr:uid="{E44AF983-8352-4E3A-A306-9DCF9488A4B9}"/>
    <cellStyle name="Comma [0] 2 218" xfId="53530" hidden="1" xr:uid="{2485B69F-36D5-4930-940C-3BE50FDF1CEF}"/>
    <cellStyle name="Comma [0] 2 218" xfId="53532" hidden="1" xr:uid="{79959D1D-5E77-4B61-ADE2-86C530AA6480}"/>
    <cellStyle name="Comma [0] 2 218" xfId="53534" hidden="1" xr:uid="{59AB7AAA-150E-4B41-855D-A9121CB7DBA5}"/>
    <cellStyle name="Comma [0] 2 218" xfId="53537" hidden="1" xr:uid="{B2047B6A-402D-4C39-A8EF-C6661AE2DB9F}"/>
    <cellStyle name="Comma [0] 2 218" xfId="53539" hidden="1" xr:uid="{1DF1F23F-A826-4B84-A513-A782F6105BCF}"/>
    <cellStyle name="Comma [0] 2 218" xfId="53544" hidden="1" xr:uid="{C26C988F-50B3-4A39-89C0-1D9EDFC1788E}"/>
    <cellStyle name="Comma [0] 2 218" xfId="53545" hidden="1" xr:uid="{BB182EF6-9AD7-41F0-B710-05D7408A6CC2}"/>
    <cellStyle name="Comma [0] 2 218" xfId="53549" hidden="1" xr:uid="{C966E3D6-619B-466C-801C-19793D55FE5B}"/>
    <cellStyle name="Comma [0] 2 218" xfId="53552" hidden="1" xr:uid="{FB1CE033-61F2-41A4-95EF-FE32B089A16B}"/>
    <cellStyle name="Comma [0] 2 218" xfId="53554" hidden="1" xr:uid="{D1663207-DC1F-4D4C-BF40-11D54EAD6D8C}"/>
    <cellStyle name="Comma [0] 2 218" xfId="53557" hidden="1" xr:uid="{CE5D9F39-C951-448D-BCC8-E82BF2E38E6A}"/>
    <cellStyle name="Comma [0] 2 218" xfId="53558" hidden="1" xr:uid="{84B2EDFC-E011-4353-BDCD-D741495E598F}"/>
    <cellStyle name="Comma [0] 2 218" xfId="53562" hidden="1" xr:uid="{BE97331E-F609-4F20-A244-14E989C97E8F}"/>
    <cellStyle name="Comma [0] 2 218" xfId="53565" hidden="1" xr:uid="{BF9F7652-8FB5-4C9A-806D-80A0391574BE}"/>
    <cellStyle name="Comma [0] 2 218" xfId="53568" hidden="1" xr:uid="{E2058F0C-DDC8-4AB4-A807-07BA1B0FD52D}"/>
    <cellStyle name="Comma [0] 2 218" xfId="53570" hidden="1" xr:uid="{64BDFC79-3F24-4A34-BCBB-196541E144FB}"/>
    <cellStyle name="Comma [0] 2 218" xfId="53573" hidden="1" xr:uid="{57CEFEDD-F766-4618-B05A-16D172431F1C}"/>
    <cellStyle name="Comma [0] 2 218" xfId="53575" hidden="1" xr:uid="{ABDEDED0-EC2D-4C87-82EF-BA616460DF45}"/>
    <cellStyle name="Comma [0] 2 218" xfId="53579" hidden="1" xr:uid="{69987022-CE57-4BF2-A854-9BBB7F563301}"/>
    <cellStyle name="Comma [0] 2 218" xfId="53581" hidden="1" xr:uid="{F65ADEDD-8BF4-4BE4-BF8F-B272569346B6}"/>
    <cellStyle name="Comma [0] 2 218" xfId="53584" hidden="1" xr:uid="{C8C270A6-2BB8-4F91-BFA2-2CF91B95BFAE}"/>
    <cellStyle name="Comma [0] 2 218" xfId="53586" hidden="1" xr:uid="{B2DA5C61-E177-4B0F-BC7A-16A10551C91D}"/>
    <cellStyle name="Comma [0] 2 218" xfId="53589" hidden="1" xr:uid="{B95F57F5-8DB8-49B8-8586-0C9E09DE3540}"/>
    <cellStyle name="Comma [0] 2 218" xfId="53591" hidden="1" xr:uid="{DD176C81-FF5F-4EF6-B3C4-0CDD87F0133F}"/>
    <cellStyle name="Comma [0] 2 218" xfId="53593" hidden="1" xr:uid="{5D709AE8-B206-4B73-B489-36BBC52167F8}"/>
    <cellStyle name="Comma [0] 2 218" xfId="53595" hidden="1" xr:uid="{5827BA42-9800-48E4-AD41-C57C98E56A1E}"/>
    <cellStyle name="Comma [0] 2 218" xfId="53598" hidden="1" xr:uid="{0F373CA6-7682-4458-8F84-33C7547E693F}"/>
    <cellStyle name="Comma [0] 2 218" xfId="53600" hidden="1" xr:uid="{DB89459A-0BF0-449E-ACCC-E456D291D8A9}"/>
    <cellStyle name="Comma [0] 2 218" xfId="53603" hidden="1" xr:uid="{9DF7B8C0-7905-4E1A-A049-09ABB03E7076}"/>
    <cellStyle name="Comma [0] 2 218" xfId="53605" hidden="1" xr:uid="{E24E9D7F-E214-4EC0-8C33-457ABBC0C7E5}"/>
    <cellStyle name="Comma [0] 2 218" xfId="53607" hidden="1" xr:uid="{7D63D572-587A-4910-9C32-7A5C882C1AF4}"/>
    <cellStyle name="Comma [0] 2 218" xfId="53610" hidden="1" xr:uid="{6F3296DC-B61D-4DF8-B12A-470E66932391}"/>
    <cellStyle name="Comma [0] 2 218" xfId="53613" hidden="1" xr:uid="{BDFA88D6-B0FC-411D-84BC-D8E247F9257B}"/>
    <cellStyle name="Comma [0] 2 218" xfId="53614" hidden="1" xr:uid="{3AB7A904-ECC6-47B2-9E36-333713208C1D}"/>
    <cellStyle name="Comma [0] 2 218" xfId="53617" hidden="1" xr:uid="{E8C1DE8A-D8B9-4B29-9216-A563E9CB39E1}"/>
    <cellStyle name="Comma [0] 2 218" xfId="53619" hidden="1" xr:uid="{99A9371C-A54C-45FA-83C3-7930FCA1214C}"/>
    <cellStyle name="Comma [0] 2 218" xfId="53623" hidden="1" xr:uid="{2DD7CD80-24B4-4A1F-A49D-4738E4FAD956}"/>
    <cellStyle name="Comma [0] 2 218" xfId="53625" hidden="1" xr:uid="{0B24CDA9-9ADB-45C2-963D-AC32757D7530}"/>
    <cellStyle name="Comma [0] 2 218" xfId="53628" hidden="1" xr:uid="{21F301AC-6864-41D6-8803-2CF3F16A5916}"/>
    <cellStyle name="Comma [0] 2 218" xfId="53631" hidden="1" xr:uid="{F28FCFC2-F7BA-4D5B-BDDC-F758C19276D8}"/>
    <cellStyle name="Comma [0] 2 218" xfId="53634" hidden="1" xr:uid="{AD7138AA-E23A-49D7-AED0-7D7D836217A0}"/>
    <cellStyle name="Comma [0] 2 218" xfId="53637" hidden="1" xr:uid="{F559432B-55F7-4787-98B8-1224C04CC43C}"/>
    <cellStyle name="Comma [0] 2 218" xfId="53639" hidden="1" xr:uid="{B1A2F1BF-05B0-4B04-B518-934F2804CB77}"/>
    <cellStyle name="Comma [0] 2 218" xfId="53642" hidden="1" xr:uid="{DC6F08B6-2BC2-4BEF-8206-B2BE1323F6FD}"/>
    <cellStyle name="Comma [0] 2 218" xfId="53644" hidden="1" xr:uid="{6EAEDAD7-D201-4294-89F9-3F91DDCE7384}"/>
    <cellStyle name="Comma [0] 2 218" xfId="53646" hidden="1" xr:uid="{D0402973-64A7-4238-8835-7CCD6BA9EAEF}"/>
    <cellStyle name="Comma [0] 2 218" xfId="53649" hidden="1" xr:uid="{1EEB72C0-75E5-4791-AF2D-3803A54D4925}"/>
    <cellStyle name="Comma [0] 2 218" xfId="53651" hidden="1" xr:uid="{F70B76C2-99C7-463C-B5F9-833CBD839420}"/>
    <cellStyle name="Comma [0] 2 218" xfId="53655" hidden="1" xr:uid="{55E7953F-B9F2-4A7C-AAE9-DBD964EED71E}"/>
    <cellStyle name="Comma [0] 2 218" xfId="53657" hidden="1" xr:uid="{C0B9FC16-5CD1-4D94-9B56-018D39FA6796}"/>
    <cellStyle name="Comma [0] 2 218" xfId="53660" hidden="1" xr:uid="{6D6E802C-59BB-40D9-BD03-92FC429E56F7}"/>
    <cellStyle name="Comma [0] 2 218" xfId="53662" hidden="1" xr:uid="{EDF14106-3BA2-4841-A378-F8BC3F524B20}"/>
    <cellStyle name="Comma [0] 2 218" xfId="53665" hidden="1" xr:uid="{B07C601C-531F-4D1D-BB49-2BFA787B1B9F}"/>
    <cellStyle name="Comma [0] 2 218" xfId="53668" hidden="1" xr:uid="{919AA640-ECED-41A8-BD4C-DD8CB535EF3B}"/>
    <cellStyle name="Comma [0] 2 218" xfId="53670" hidden="1" xr:uid="{D3A6A177-7E9E-4D0B-8FC8-EBA9293054E7}"/>
    <cellStyle name="Comma [0] 2 218" xfId="53673" hidden="1" xr:uid="{13A70A73-DBD5-4063-B1C3-D26F281E005A}"/>
    <cellStyle name="Comma [0] 2 218" xfId="53676" hidden="1" xr:uid="{F43BDB35-0795-4DA0-9F82-1A8A4A6836D8}"/>
    <cellStyle name="Comma [0] 2 218" xfId="53678" hidden="1" xr:uid="{CC2FBFE0-93EC-4E31-B37F-F234609753AE}"/>
    <cellStyle name="Comma [0] 2 218" xfId="53681" hidden="1" xr:uid="{E1806CA4-70EF-4D27-8C38-C5A1214F4356}"/>
    <cellStyle name="Comma [0] 2 218" xfId="53683" hidden="1" xr:uid="{77A2B847-56E7-4284-85EF-99E66F873B40}"/>
    <cellStyle name="Comma [0] 2 218" xfId="53686" hidden="1" xr:uid="{4B0080D2-D8F5-4F24-9FF6-952F1921D8CF}"/>
    <cellStyle name="Comma [0] 2 218" xfId="53688" hidden="1" xr:uid="{46D59B39-4E04-447B-90E0-D00A1DF137E6}"/>
    <cellStyle name="Comma [0] 2 218" xfId="53691" hidden="1" xr:uid="{1A232E0A-1A28-491F-BB9A-4B9089132CF7}"/>
    <cellStyle name="Comma [0] 2 218" xfId="53694" hidden="1" xr:uid="{DC255E2E-14C8-4FC1-8F57-958639EFAE10}"/>
    <cellStyle name="Comma [0] 2 218" xfId="53696" hidden="1" xr:uid="{F817F470-0DB5-4BE0-BAF4-D9A93222F5C3}"/>
    <cellStyle name="Comma [0] 2 218" xfId="53699" hidden="1" xr:uid="{FD083A40-5329-4030-A571-51A024861E50}"/>
    <cellStyle name="Comma [0] 2 218" xfId="53701" hidden="1" xr:uid="{D5771A55-FB2F-41FF-A70C-831740ABA2C7}"/>
    <cellStyle name="Comma [0] 2 218" xfId="53706" hidden="1" xr:uid="{152B6FAD-E2EB-4927-B252-B22046E7117D}"/>
    <cellStyle name="Comma [0] 2 218" xfId="53707" hidden="1" xr:uid="{E2F7E2E4-D306-4FEC-BC27-5B8BC90428D9}"/>
    <cellStyle name="Comma [0] 2 218" xfId="53711" hidden="1" xr:uid="{36324A71-8990-4201-92DB-30DFFCC91C35}"/>
    <cellStyle name="Comma [0] 2 218" xfId="53713" hidden="1" xr:uid="{4ADAC44B-A4DE-4ADF-8CBC-5B2B6022AF94}"/>
    <cellStyle name="Comma [0] 2 218" xfId="53715" hidden="1" xr:uid="{37B4511C-A7E4-4CFD-B4AE-C836FF9AF474}"/>
    <cellStyle name="Comma [0] 2 218" xfId="53719" hidden="1" xr:uid="{46D60CC8-B5F6-40B5-8688-9FFBCCC4008F}"/>
    <cellStyle name="Comma [0] 2 218" xfId="53721" hidden="1" xr:uid="{F87457E2-072D-477C-97C8-15F49CAB8F6E}"/>
    <cellStyle name="Comma [0] 2 218" xfId="54892" hidden="1" xr:uid="{CBFF17D3-5918-4E5A-B121-B19CDD394A34}"/>
    <cellStyle name="Comma [0] 2 218" xfId="54893" hidden="1" xr:uid="{07DB84E6-EF78-4EB0-AC86-D547F78B2AEE}"/>
    <cellStyle name="Comma [0] 2 218" xfId="54898" hidden="1" xr:uid="{0DEF2116-864E-4CB1-884E-894A54C9BEFE}"/>
    <cellStyle name="Comma [0] 2 218" xfId="54900" hidden="1" xr:uid="{9B0BF545-72EC-4C25-BD55-55C6AEE475CB}"/>
    <cellStyle name="Comma [0] 2 218" xfId="54902" hidden="1" xr:uid="{290DE6E1-72E0-4073-BF06-3BA029E7AFA5}"/>
    <cellStyle name="Comma [0] 2 218" xfId="54905" hidden="1" xr:uid="{93F78162-A31C-4798-AFFF-6E629BB7772F}"/>
    <cellStyle name="Comma [0] 2 218" xfId="54908" hidden="1" xr:uid="{C9014D3D-8011-4B02-8B0F-632B6C3948FF}"/>
    <cellStyle name="Comma [0] 2 218" xfId="54909" hidden="1" xr:uid="{799BC57C-6674-4335-AD74-42B25BA2BB35}"/>
    <cellStyle name="Comma [0] 2 218" xfId="54913" hidden="1" xr:uid="{443208F7-1F51-4F3A-86C8-2184FC31D7FA}"/>
    <cellStyle name="Comma [0] 2 218" xfId="54914" hidden="1" xr:uid="{9901D19B-4C5B-48BD-8AE3-F150C76B1147}"/>
    <cellStyle name="Comma [0] 2 218" xfId="54918" hidden="1" xr:uid="{CEF2CCBA-798E-423A-A62A-9B692B54E2D5}"/>
    <cellStyle name="Comma [0] 2 218" xfId="54919" hidden="1" xr:uid="{ECD45002-1E8B-4930-A045-5B44F1662514}"/>
    <cellStyle name="Comma [0] 2 218" xfId="54920" hidden="1" xr:uid="{E12448BE-59DE-49FD-9D0E-432DC59A63AF}"/>
    <cellStyle name="Comma [0] 2 218" xfId="54924" hidden="1" xr:uid="{671D994D-CD49-4BC1-8ECE-99C51D6202A3}"/>
    <cellStyle name="Comma [0] 2 218" xfId="54926" hidden="1" xr:uid="{8A4C4D5F-81D0-4FEF-938D-91A30EFBC6F3}"/>
    <cellStyle name="Comma [0] 2 218" xfId="54927" hidden="1" xr:uid="{7DF8374E-2677-48A6-B7EA-7D048CB2F825}"/>
    <cellStyle name="Comma [0] 2 218" xfId="54931" hidden="1" xr:uid="{EE107954-9366-443C-83D1-FC8B7B5E0E71}"/>
    <cellStyle name="Comma [0] 2 218" xfId="54932" hidden="1" xr:uid="{E85EC76E-8E7D-4868-8DF1-D35784F263D5}"/>
    <cellStyle name="Comma [0] 2 218" xfId="54937" hidden="1" xr:uid="{8F820D2F-A17D-4136-9157-4AFA2FA6C6EB}"/>
    <cellStyle name="Comma [0] 2 218" xfId="54939" hidden="1" xr:uid="{E464DA57-F9B2-4490-8553-00968A258EB1}"/>
    <cellStyle name="Comma [0] 2 218" xfId="54942" hidden="1" xr:uid="{946FA044-B1F3-4CF5-987D-01DF4B4AE730}"/>
    <cellStyle name="Comma [0] 2 218" xfId="54945" hidden="1" xr:uid="{68EDED9E-FE5C-4A45-AA05-B27D60968E86}"/>
    <cellStyle name="Comma [0] 2 218" xfId="54947" hidden="1" xr:uid="{A3382C77-778B-460E-A16C-86F6E044621F}"/>
    <cellStyle name="Comma [0] 2 218" xfId="54951" hidden="1" xr:uid="{224D2355-ACAE-4122-94C2-2891B525634B}"/>
    <cellStyle name="Comma [0] 2 218" xfId="54952" hidden="1" xr:uid="{F35AC978-BDBC-434E-81CB-4C77B1945E2C}"/>
    <cellStyle name="Comma [0] 2 218" xfId="54956" hidden="1" xr:uid="{3AE6FF11-21FE-4849-8E17-E312B9F85830}"/>
    <cellStyle name="Comma [0] 2 218" xfId="54957" hidden="1" xr:uid="{CDBC7C72-E466-4666-948E-92B43B3E48CF}"/>
    <cellStyle name="Comma [0] 2 218" xfId="54961" hidden="1" xr:uid="{6E812DFF-27DC-4F80-953C-FD185C5A861E}"/>
    <cellStyle name="Comma [0] 2 218" xfId="54964" hidden="1" xr:uid="{8D8849E6-3845-4438-80A2-7053E2EC6F2F}"/>
    <cellStyle name="Comma [0] 2 218" xfId="54965" hidden="1" xr:uid="{DDB5623E-0060-420C-8962-E97B13FEDC74}"/>
    <cellStyle name="Comma [0] 2 218" xfId="54969" hidden="1" xr:uid="{3AFEB0B4-EDFE-4081-91E4-4E937B3A235D}"/>
    <cellStyle name="Comma [0] 2 218" xfId="54970" hidden="1" xr:uid="{26332E63-9DF8-47BC-904F-115BA65ADAA7}"/>
    <cellStyle name="Comma [0] 2 218" xfId="54975" hidden="1" xr:uid="{D9055453-8031-4C0A-9933-642AA76A5EBA}"/>
    <cellStyle name="Comma [0] 2 218" xfId="54976" hidden="1" xr:uid="{94D0E74E-829B-4C64-B108-E6E4121EBADF}"/>
    <cellStyle name="Comma [0] 2 218" xfId="54980" hidden="1" xr:uid="{B992AAA4-C5C2-4F7F-9891-F2810C1B8C6F}"/>
    <cellStyle name="Comma [0] 2 218" xfId="54983" hidden="1" xr:uid="{88C29670-D6FB-4665-9D87-6432C37ED237}"/>
    <cellStyle name="Comma [0] 2 218" xfId="54984" hidden="1" xr:uid="{6350DA4A-25BE-4B15-BF82-A25D91D4D61A}"/>
    <cellStyle name="Comma [0] 2 218" xfId="54988" hidden="1" xr:uid="{266CF95A-11B6-4A44-A8A8-4CB717A9B8BC}"/>
    <cellStyle name="Comma [0] 2 218" xfId="54990" hidden="1" xr:uid="{3483D9BE-3B9F-4DE4-BECB-BEBC80C963E6}"/>
    <cellStyle name="Comma [0] 2 218" xfId="54991" hidden="1" xr:uid="{925A5C37-FBEF-4B0F-BD01-1D1EEDA21E07}"/>
    <cellStyle name="Comma [0] 2 218" xfId="54995" hidden="1" xr:uid="{BD7D5288-09C8-4F99-ACF2-C50AEB88F36A}"/>
    <cellStyle name="Comma [0] 2 218" xfId="54996" hidden="1" xr:uid="{E967C2CA-2B5D-48E8-A90F-2EAC4CEC2106}"/>
    <cellStyle name="Comma [0] 2 218" xfId="55000" hidden="1" xr:uid="{06ACC72A-6C0F-4A8E-BD04-E76536F00AD6}"/>
    <cellStyle name="Comma [0] 2 218" xfId="55002" hidden="1" xr:uid="{3EB6017A-4A29-402A-BA39-91B8D257CA81}"/>
    <cellStyle name="Comma [0] 2 218" xfId="55003" hidden="1" xr:uid="{5F2C5A87-B82A-48BA-883A-9A7C98378B0D}"/>
    <cellStyle name="Comma [0] 2 218" xfId="55007" hidden="1" xr:uid="{61AF4C7C-77A9-4B4E-AEAA-EF74353D989D}"/>
    <cellStyle name="Comma [0] 2 218" xfId="55010" hidden="1" xr:uid="{349A7C54-92F7-427F-81E2-A27EC8A90C2C}"/>
    <cellStyle name="Comma [0] 2 218" xfId="55011" hidden="1" xr:uid="{4F0DD690-48B3-4A7F-B25E-D7E6057F1CB8}"/>
    <cellStyle name="Comma [0] 2 218" xfId="55015" hidden="1" xr:uid="{27884C7E-EBC9-4792-8130-9CF96185CD0A}"/>
    <cellStyle name="Comma [0] 2 218" xfId="55016" hidden="1" xr:uid="{46321FBC-5F81-445A-BA4F-307A1CBE62A3}"/>
    <cellStyle name="Comma [0] 2 218" xfId="55022" hidden="1" xr:uid="{BB13A61D-85B2-4001-80E9-3F6F16B1F468}"/>
    <cellStyle name="Comma [0] 2 218" xfId="55023" hidden="1" xr:uid="{5CD39DB2-3A02-4B97-BE6A-03024179DA2E}"/>
    <cellStyle name="Comma [0] 2 218" xfId="55026" hidden="1" xr:uid="{DFFA2773-3E30-4CEA-9C91-AB8041D2FA8C}"/>
    <cellStyle name="Comma [0] 2 218" xfId="55030" hidden="1" xr:uid="{6C22F0DA-0778-4881-A0EF-14D6AC96D6E6}"/>
    <cellStyle name="Comma [0] 2 218" xfId="55031" hidden="1" xr:uid="{28631E37-A910-4582-9550-0CB31574E2D1}"/>
    <cellStyle name="Comma [0] 2 218" xfId="55035" hidden="1" xr:uid="{21E95DC7-A082-4E31-AE23-89BF85B7F946}"/>
    <cellStyle name="Comma [0] 2 218" xfId="55036" hidden="1" xr:uid="{296D9C4F-08F8-454A-AC99-82D28DEDF616}"/>
    <cellStyle name="Comma [0] 2 218" xfId="55040" hidden="1" xr:uid="{4F5068D9-58FC-44E8-A8DE-631F043ED142}"/>
    <cellStyle name="Comma [0] 2 218" xfId="55041" hidden="1" xr:uid="{F5312C9F-BB5A-4ED7-85C1-EDAAC667C035}"/>
    <cellStyle name="Comma [0] 2 218" xfId="55045" hidden="1" xr:uid="{F14A3CE1-AFDA-4EF9-ACA0-789CE3E688FF}"/>
    <cellStyle name="Comma [0] 2 218" xfId="55048" hidden="1" xr:uid="{0AF3766F-4F9E-4D37-BEA7-11240943FBB5}"/>
    <cellStyle name="Comma [0] 2 218" xfId="55049" hidden="1" xr:uid="{9DE0418B-A53E-414C-BD4A-6CBD17AF76E0}"/>
    <cellStyle name="Comma [0] 2 218" xfId="55052" hidden="1" xr:uid="{09BCE67F-6189-4A90-A362-AF74B12AC3C6}"/>
    <cellStyle name="Comma [0] 2 218" xfId="55054" hidden="1" xr:uid="{1F6C42B4-9DEA-4852-8AB4-993E11568814}"/>
    <cellStyle name="Comma [0] 2 218" xfId="55058" hidden="1" xr:uid="{902E9BCF-D046-4DD5-BA33-D83A430C7653}"/>
    <cellStyle name="Comma [0] 2 218" xfId="55060" hidden="1" xr:uid="{5AF1E918-5504-4F1D-9727-6FC0B5C229A9}"/>
    <cellStyle name="Comma [0] 2 218" xfId="55064" hidden="1" xr:uid="{D30BCD00-77A3-415C-9943-CE6924D608CD}"/>
    <cellStyle name="Comma [0] 2 218" xfId="55066" hidden="1" xr:uid="{6F976233-BA71-491D-9CAD-BC4FDB9ADB92}"/>
    <cellStyle name="Comma [0] 2 218" xfId="55068" hidden="1" xr:uid="{488D40B9-CF30-48E0-B140-A3027DB302CE}"/>
    <cellStyle name="Comma [0] 2 218" xfId="55071" hidden="1" xr:uid="{3B0AB0EA-5BA3-496C-B2FA-629EF028692E}"/>
    <cellStyle name="Comma [0] 2 218" xfId="55073" hidden="1" xr:uid="{21A1A5F3-D9EF-4B26-B711-97386E148C77}"/>
    <cellStyle name="Comma [0] 2 218" xfId="55075" hidden="1" xr:uid="{A213C630-09D4-4FBD-9A97-A08444EB54AF}"/>
    <cellStyle name="Comma [0] 2 218" xfId="55078" hidden="1" xr:uid="{A6F480BB-0476-46DD-99D3-0A3854616AE9}"/>
    <cellStyle name="Comma [0] 2 218" xfId="55080" hidden="1" xr:uid="{E09E5514-056D-462C-BA0D-C934AC4905F8}"/>
    <cellStyle name="Comma [0] 2 218" xfId="55084" hidden="1" xr:uid="{43DB3635-2BB5-47D1-AAD5-7A9462AF4A0D}"/>
    <cellStyle name="Comma [0] 2 218" xfId="55085" hidden="1" xr:uid="{EE2F9496-AA91-4F64-8816-9AC82ED3111B}"/>
    <cellStyle name="Comma [0] 2 218" xfId="55087" hidden="1" xr:uid="{D644752D-9BEC-4999-99E6-4D811C7A8325}"/>
    <cellStyle name="Comma [0] 2 218" xfId="55091" hidden="1" xr:uid="{7FE4BCA4-638A-4804-9D02-043A52C94906}"/>
    <cellStyle name="Comma [0] 2 218" xfId="55093" hidden="1" xr:uid="{BBD8F7E7-EF16-44ED-95CE-68DA049EB541}"/>
    <cellStyle name="Comma [0] 2 218" xfId="55095" hidden="1" xr:uid="{4CAD53B0-65AA-4DAB-840E-39CE5B206965}"/>
    <cellStyle name="Comma [0] 2 218" xfId="55098" hidden="1" xr:uid="{8E240846-C792-4BC7-89F0-A3EBFECEA3DB}"/>
    <cellStyle name="Comma [0] 2 218" xfId="55100" hidden="1" xr:uid="{1E4C852B-4F9B-4661-9B4A-88A7AD091896}"/>
    <cellStyle name="Comma [0] 2 218" xfId="55105" hidden="1" xr:uid="{E1420948-46F5-4A70-804D-D8C18BE754FB}"/>
    <cellStyle name="Comma [0] 2 218" xfId="55107" hidden="1" xr:uid="{0A522FD1-576E-4793-B0EC-D5212A29C6E7}"/>
    <cellStyle name="Comma [0] 2 218" xfId="55111" hidden="1" xr:uid="{2D08AF70-CEE5-472F-A246-8AD7A8F8500D}"/>
    <cellStyle name="Comma [0] 2 218" xfId="55113" hidden="1" xr:uid="{3D4C8A91-A536-4159-B058-47430AB8C8A8}"/>
    <cellStyle name="Comma [0] 2 218" xfId="55116" hidden="1" xr:uid="{37B2B2CB-2769-42A7-B319-D492C3A6ABF9}"/>
    <cellStyle name="Comma [0] 2 218" xfId="55119" hidden="1" xr:uid="{F2ECC422-E490-4854-A835-1BDC3B9FB09A}"/>
    <cellStyle name="Comma [0] 2 218" xfId="55121" hidden="1" xr:uid="{A2DB7450-C38E-43FF-806E-74757A0A6CC5}"/>
    <cellStyle name="Comma [0] 2 218" xfId="55124" hidden="1" xr:uid="{F283908A-33D8-47BC-AE72-340DC72AFE71}"/>
    <cellStyle name="Comma [0] 2 218" xfId="55126" hidden="1" xr:uid="{F1022237-07F4-4ED9-B256-C30075E5BF33}"/>
    <cellStyle name="Comma [0] 2 218" xfId="55129" hidden="1" xr:uid="{8D71CD25-6A0F-48B6-A09F-83CA3975F2E7}"/>
    <cellStyle name="Comma [0] 2 218" xfId="55132" hidden="1" xr:uid="{4DFE7249-B095-4136-AF94-B55977262878}"/>
    <cellStyle name="Comma [0] 2 218" xfId="55134" hidden="1" xr:uid="{91422D4A-FB2D-4C77-8757-08D04D45D253}"/>
    <cellStyle name="Comma [0] 2 218" xfId="55137" hidden="1" xr:uid="{0AB06BAD-4204-492C-BB42-F7DB97ADD647}"/>
    <cellStyle name="Comma [0] 2 218" xfId="55138" hidden="1" xr:uid="{C12D58D2-002F-484A-A8C5-6E2063900AE1}"/>
    <cellStyle name="Comma [0] 2 218" xfId="55143" hidden="1" xr:uid="{F030D9F6-11D2-41E2-B1B7-B80CD09ECDEA}"/>
    <cellStyle name="Comma [0] 2 218" xfId="55145" hidden="1" xr:uid="{04200C97-B1A2-4AAF-93BA-3A5B91D09DD1}"/>
    <cellStyle name="Comma [0] 2 218" xfId="55148" hidden="1" xr:uid="{3630126F-189F-4985-8349-6FB64CFF5582}"/>
    <cellStyle name="Comma [0] 2 218" xfId="55151" hidden="1" xr:uid="{D4E6B3BC-71F9-4D62-9B1B-18C6138A6780}"/>
    <cellStyle name="Comma [0] 2 218" xfId="55153" hidden="1" xr:uid="{C2054F82-83C9-4BC2-BC3B-F054CA997F54}"/>
    <cellStyle name="Comma [0] 2 218" xfId="55156" hidden="1" xr:uid="{43070C2B-23E5-41A8-8E6F-E889547F804C}"/>
    <cellStyle name="Comma [0] 2 218" xfId="55158" hidden="1" xr:uid="{8839C64F-8DBE-4172-AE80-EEAE526B9A04}"/>
    <cellStyle name="Comma [0] 2 218" xfId="55160" hidden="1" xr:uid="{A1A7B2BE-3E94-4342-93F5-12EB11CD24F4}"/>
    <cellStyle name="Comma [0] 2 218" xfId="55163" hidden="1" xr:uid="{2123F598-3E15-445C-9CEC-118A22C34E83}"/>
    <cellStyle name="Comma [0] 2 218" xfId="55165" hidden="1" xr:uid="{85DA7473-D5AB-4385-A3AD-46578D6B460C}"/>
    <cellStyle name="Comma [0] 2 218" xfId="55169" hidden="1" xr:uid="{0B1C27CA-E2FF-443A-A70C-C171D34807CE}"/>
    <cellStyle name="Comma [0] 2 218" xfId="55170" hidden="1" xr:uid="{29B0A679-2BFA-4F9A-B7CA-39212F7F3EF2}"/>
    <cellStyle name="Comma [0] 2 218" xfId="55172" hidden="1" xr:uid="{8A614A88-B578-4855-A4BE-0BAF681FA52D}"/>
    <cellStyle name="Comma [0] 2 218" xfId="55176" hidden="1" xr:uid="{35F55134-4FBB-4544-BD6B-E23556DBE48A}"/>
    <cellStyle name="Comma [0] 2 218" xfId="55178" hidden="1" xr:uid="{CBBBA0DE-0C43-46C2-A658-CB5769201F73}"/>
    <cellStyle name="Comma [0] 2 218" xfId="55180" hidden="1" xr:uid="{1DB9341F-1909-4DFC-B6E6-736901F67D4A}"/>
    <cellStyle name="Comma [0] 2 218" xfId="55183" hidden="1" xr:uid="{FB7D1866-A594-4853-BC59-D090FEC28A5C}"/>
    <cellStyle name="Comma [0] 2 218" xfId="55185" hidden="1" xr:uid="{307AC554-2093-47BF-9DA5-5DCB6591427E}"/>
    <cellStyle name="Comma [0] 2 218" xfId="55190" hidden="1" xr:uid="{D8D2A882-3C04-4F5A-A43F-093D913F80B3}"/>
    <cellStyle name="Comma [0] 2 218" xfId="55191" hidden="1" xr:uid="{F299C3B6-2717-41BB-939B-ECF7276B6387}"/>
    <cellStyle name="Comma [0] 2 218" xfId="55195" hidden="1" xr:uid="{FB3AFDA3-A522-4539-B8ED-61F9F6B3A8BA}"/>
    <cellStyle name="Comma [0] 2 218" xfId="55198" hidden="1" xr:uid="{09523FA6-3934-4388-8628-360BF388126C}"/>
    <cellStyle name="Comma [0] 2 218" xfId="55200" hidden="1" xr:uid="{DF02E3EE-96EC-4944-8578-BC0B7D930F1F}"/>
    <cellStyle name="Comma [0] 2 218" xfId="55203" hidden="1" xr:uid="{DE212ED5-1245-4303-B5B4-CF37FA05855D}"/>
    <cellStyle name="Comma [0] 2 218" xfId="55204" hidden="1" xr:uid="{F4075865-7DC9-4BDD-9465-B8E61D447FCC}"/>
    <cellStyle name="Comma [0] 2 218" xfId="55207" hidden="1" xr:uid="{A44358B5-89DC-444F-90A1-D9653162A2A4}"/>
    <cellStyle name="Comma [0] 2 218" xfId="55208" hidden="1" xr:uid="{DCC6CB7C-467F-4435-9DB9-86A00E64AE34}"/>
    <cellStyle name="Comma [0] 2 218" xfId="55211" hidden="1" xr:uid="{7E1909BD-5C62-4E27-9AA6-286DB9D0A50A}"/>
    <cellStyle name="Comma [0] 2 218" xfId="55214" hidden="1" xr:uid="{4A3C01EA-C01B-450B-95FB-D47EE00CCC8F}"/>
    <cellStyle name="Comma [0] 2 218" xfId="55215" hidden="1" xr:uid="{C20DCF48-133D-4289-8CDB-D0A3F0C07732}"/>
    <cellStyle name="Comma [0] 2 218" xfId="55219" hidden="1" xr:uid="{903A063D-B65F-4620-9ADD-64B3498830C3}"/>
    <cellStyle name="Comma [0] 2 218" xfId="55220" hidden="1" xr:uid="{E459A51F-E5DE-4D79-88A4-0ABAB4A01827}"/>
    <cellStyle name="Comma [0] 2 218" xfId="55224" hidden="1" xr:uid="{51BF1497-2BDC-4BF3-8B0F-DB85A5C574B9}"/>
    <cellStyle name="Comma [0] 2 218" xfId="55226" hidden="1" xr:uid="{459D345F-CEC3-44C6-B43B-DD060A592062}"/>
    <cellStyle name="Comma [0] 2 218" xfId="55227" hidden="1" xr:uid="{9744EE28-3D15-4F79-86B1-7948BF829BCE}"/>
    <cellStyle name="Comma [0] 2 218" xfId="55230" hidden="1" xr:uid="{147FF03B-16A9-4317-A359-A06A43753A37}"/>
    <cellStyle name="Comma [0] 2 218" xfId="55232" hidden="1" xr:uid="{2B336ED1-AD2A-43E5-BC28-AF35A4D22EAA}"/>
    <cellStyle name="Comma [0] 2 218" xfId="55233" hidden="1" xr:uid="{B74061B5-214A-4488-9EE0-DB20D4C29196}"/>
    <cellStyle name="Comma [0] 2 218" xfId="55237" hidden="1" xr:uid="{1A1DF121-E169-47C0-805E-DFCD843CA6E3}"/>
    <cellStyle name="Comma [0] 2 218" xfId="55239" hidden="1" xr:uid="{9416082F-1042-44FD-878F-7E5BC9703F53}"/>
    <cellStyle name="Comma [0] 2 218" xfId="55241" hidden="1" xr:uid="{F84B594A-A589-4F52-A15E-D6361B4A3953}"/>
    <cellStyle name="Comma [0] 2 218" xfId="55244" hidden="1" xr:uid="{58739D61-8CA5-4275-8850-79565CFD50DC}"/>
    <cellStyle name="Comma [0] 2 218" xfId="55246" hidden="1" xr:uid="{8F88A6A7-80EA-4253-8147-4CDCD4D2EBFB}"/>
    <cellStyle name="Comma [0] 2 218" xfId="55250" hidden="1" xr:uid="{809A2853-7435-43D3-BA5E-B43894640D39}"/>
    <cellStyle name="Comma [0] 2 218" xfId="55251" hidden="1" xr:uid="{E9B95449-4321-4880-A009-3736EDCB51C4}"/>
    <cellStyle name="Comma [0] 2 218" xfId="55253" hidden="1" xr:uid="{E713779C-DF2C-4F8D-BB14-150E8FB9468F}"/>
    <cellStyle name="Comma [0] 2 218" xfId="55257" hidden="1" xr:uid="{F292ADA5-980B-4D50-9130-4E898F14EDB7}"/>
    <cellStyle name="Comma [0] 2 218" xfId="55259" hidden="1" xr:uid="{438F4C5B-2E69-4AB9-88F6-1EB22B8CEFF4}"/>
    <cellStyle name="Comma [0] 2 218" xfId="55261" hidden="1" xr:uid="{4B57B8F5-3317-4E89-B0D0-E451D61FD9BF}"/>
    <cellStyle name="Comma [0] 2 218" xfId="55264" hidden="1" xr:uid="{5F4F7D3A-5E3B-4D97-AC64-EAE560D71E12}"/>
    <cellStyle name="Comma [0] 2 218" xfId="55266" hidden="1" xr:uid="{A2558E5D-7756-4D58-AE63-DFE2618099BF}"/>
    <cellStyle name="Comma [0] 2 218" xfId="55271" hidden="1" xr:uid="{1884D2A1-79B8-4DB2-99D8-D3DBE3C3A157}"/>
    <cellStyle name="Comma [0] 2 218" xfId="55272" hidden="1" xr:uid="{98C9D215-4F54-452C-868F-140C9B3FC5A4}"/>
    <cellStyle name="Comma [0] 2 218" xfId="55276" hidden="1" xr:uid="{7C52F820-7D62-42CB-B8D6-26B2F7400DAB}"/>
    <cellStyle name="Comma [0] 2 218" xfId="55279" hidden="1" xr:uid="{6617A215-B0F2-4D5C-AC9B-1991452AB696}"/>
    <cellStyle name="Comma [0] 2 218" xfId="55281" hidden="1" xr:uid="{343B1F36-CD51-4677-9FAA-ED55B2DD1192}"/>
    <cellStyle name="Comma [0] 2 218" xfId="55284" hidden="1" xr:uid="{B523733D-67AF-415B-A38D-6E19BE1C7460}"/>
    <cellStyle name="Comma [0] 2 218" xfId="55285" hidden="1" xr:uid="{30816A60-4273-4C92-AAE4-8CC8AE161D86}"/>
    <cellStyle name="Comma [0] 2 218" xfId="55289" hidden="1" xr:uid="{AD568711-CD65-49D5-93AA-B32E36D4F2F0}"/>
    <cellStyle name="Comma [0] 2 218" xfId="55292" hidden="1" xr:uid="{A7484790-D3B7-49D4-825A-28695E2A325E}"/>
    <cellStyle name="Comma [0] 2 218" xfId="55294" hidden="1" xr:uid="{699CBE6D-097D-4F1E-946C-9C635EA09873}"/>
    <cellStyle name="Comma [0] 2 218" xfId="55296" hidden="1" xr:uid="{DFD6C06F-7B5E-43BA-8B66-5511B53FF99D}"/>
    <cellStyle name="Comma [0] 2 218" xfId="55299" hidden="1" xr:uid="{00C3345D-AD53-428D-9488-D7F2B4910D93}"/>
    <cellStyle name="Comma [0] 2 218" xfId="55301" hidden="1" xr:uid="{E07F92DD-0759-4D3A-B7E4-18358410A1C3}"/>
    <cellStyle name="Comma [0] 2 218" xfId="55305" hidden="1" xr:uid="{6A8E336D-A3A8-4204-8797-1493EB496B85}"/>
    <cellStyle name="Comma [0] 2 218" xfId="55307" hidden="1" xr:uid="{D6936B27-DB08-478F-9E64-C447A9AD82FB}"/>
    <cellStyle name="Comma [0] 2 218" xfId="55310" hidden="1" xr:uid="{1001B827-C58E-47A5-96D3-1E4A94B5C76B}"/>
    <cellStyle name="Comma [0] 2 218" xfId="55312" hidden="1" xr:uid="{AB234B77-2D8C-4CEA-A850-CF772CDC2E89}"/>
    <cellStyle name="Comma [0] 2 218" xfId="55315" hidden="1" xr:uid="{BB9228D0-7672-42E2-88EB-A2645D2BB75A}"/>
    <cellStyle name="Comma [0] 2 218" xfId="55317" hidden="1" xr:uid="{103BFAAF-3FE3-4D61-A35B-5188C8B965DB}"/>
    <cellStyle name="Comma [0] 2 218" xfId="55319" hidden="1" xr:uid="{D81D2BC4-630D-448C-85A6-F5EC3108F973}"/>
    <cellStyle name="Comma [0] 2 218" xfId="55321" hidden="1" xr:uid="{F3CF7479-8C74-4B37-902F-B75DE191C531}"/>
    <cellStyle name="Comma [0] 2 218" xfId="55324" hidden="1" xr:uid="{2403317E-A5D5-44F9-88C7-B13AB52F440E}"/>
    <cellStyle name="Comma [0] 2 218" xfId="55326" hidden="1" xr:uid="{BC6CD5D9-DB53-4D57-B83F-C48804FB09B6}"/>
    <cellStyle name="Comma [0] 2 218" xfId="55329" hidden="1" xr:uid="{5B8089BA-82C6-4E89-B225-73A63B61BB0D}"/>
    <cellStyle name="Comma [0] 2 218" xfId="55331" hidden="1" xr:uid="{40E96967-4655-4E03-B258-853CE386DE97}"/>
    <cellStyle name="Comma [0] 2 218" xfId="55333" hidden="1" xr:uid="{EC0A136F-B428-4FDA-BAC1-84E6EC2FB90C}"/>
    <cellStyle name="Comma [0] 2 218" xfId="55336" hidden="1" xr:uid="{AA8F8731-8A7A-4948-A9B3-382F12F65859}"/>
    <cellStyle name="Comma [0] 2 218" xfId="55339" hidden="1" xr:uid="{FD7BC68F-6116-4D0A-B911-CB3CB4ADB381}"/>
    <cellStyle name="Comma [0] 2 218" xfId="55340" hidden="1" xr:uid="{7B61B78A-823A-4461-80BF-9BFB285482D0}"/>
    <cellStyle name="Comma [0] 2 218" xfId="55343" hidden="1" xr:uid="{49B23320-EB57-4C89-A8C7-96500858FF0E}"/>
    <cellStyle name="Comma [0] 2 218" xfId="55345" hidden="1" xr:uid="{6F087BAE-2B7F-4411-B03F-B915D0D54524}"/>
    <cellStyle name="Comma [0] 2 218" xfId="55349" hidden="1" xr:uid="{E12A59C3-38EC-4CE0-9F7A-8F0BB6CF2272}"/>
    <cellStyle name="Comma [0] 2 218" xfId="55351" hidden="1" xr:uid="{EBCFFDD9-27BA-4261-AE3C-825C40DB15C6}"/>
    <cellStyle name="Comma [0] 2 218" xfId="55354" hidden="1" xr:uid="{3B612700-F1F1-4A84-B855-9FC9BE67B8B9}"/>
    <cellStyle name="Comma [0] 2 218" xfId="55357" hidden="1" xr:uid="{DB58E255-4751-443B-99EE-157604A0D4EC}"/>
    <cellStyle name="Comma [0] 2 218" xfId="55360" hidden="1" xr:uid="{1C7431DB-7280-4F41-B2A9-7AD1C4BB642E}"/>
    <cellStyle name="Comma [0] 2 218" xfId="55363" hidden="1" xr:uid="{9CD32796-45EE-4C35-AF8E-63B0506F6B55}"/>
    <cellStyle name="Comma [0] 2 218" xfId="55365" hidden="1" xr:uid="{E018C872-CAC6-4D09-9D5E-22CECD8DDC15}"/>
    <cellStyle name="Comma [0] 2 218" xfId="55368" hidden="1" xr:uid="{49BF06C0-C22D-4C63-9F42-D256E1BE9685}"/>
    <cellStyle name="Comma [0] 2 218" xfId="55370" hidden="1" xr:uid="{2D811A1E-5390-4CF3-A18D-AF16CB434A60}"/>
    <cellStyle name="Comma [0] 2 218" xfId="55372" hidden="1" xr:uid="{2CF3A089-B012-4880-B6BC-D7B3EBA8AAD3}"/>
    <cellStyle name="Comma [0] 2 218" xfId="55375" hidden="1" xr:uid="{3FBC3BBC-2065-4961-8A10-C85DB6E36842}"/>
    <cellStyle name="Comma [0] 2 218" xfId="55377" hidden="1" xr:uid="{903DD752-BEC4-4BF3-B6AF-0B4E427C0EF3}"/>
    <cellStyle name="Comma [0] 2 218" xfId="55381" hidden="1" xr:uid="{9EFCDD02-A4D3-4252-BD6E-A423B11D9EA9}"/>
    <cellStyle name="Comma [0] 2 218" xfId="55383" hidden="1" xr:uid="{9B2F90A4-C048-4408-82CF-D41DB732E50C}"/>
    <cellStyle name="Comma [0] 2 218" xfId="55386" hidden="1" xr:uid="{88C03D71-5887-4BBA-9921-D07D778F27F7}"/>
    <cellStyle name="Comma [0] 2 218" xfId="55388" hidden="1" xr:uid="{0ADF127C-9ED3-4025-BAE9-4D9843F1968A}"/>
    <cellStyle name="Comma [0] 2 218" xfId="55391" hidden="1" xr:uid="{B43EDF78-A2C1-4067-8A57-E3C669285918}"/>
    <cellStyle name="Comma [0] 2 218" xfId="55394" hidden="1" xr:uid="{ACD81485-D972-44C7-8FFF-1B52CEF4CADE}"/>
    <cellStyle name="Comma [0] 2 218" xfId="55396" hidden="1" xr:uid="{7B6FF40F-F55C-480E-AE2C-90282021B4A0}"/>
    <cellStyle name="Comma [0] 2 218" xfId="55399" hidden="1" xr:uid="{86C5954B-2736-4D3B-A3F5-DEDF70085500}"/>
    <cellStyle name="Comma [0] 2 218" xfId="55402" hidden="1" xr:uid="{1302D030-172B-46A7-B5B5-E61AC9E4C685}"/>
    <cellStyle name="Comma [0] 2 218" xfId="55404" hidden="1" xr:uid="{353EF984-22E6-49BD-8AAA-36440CDBAF31}"/>
    <cellStyle name="Comma [0] 2 218" xfId="55407" hidden="1" xr:uid="{A1DA6DDD-EF4A-4934-A579-E0119C8902E9}"/>
    <cellStyle name="Comma [0] 2 218" xfId="55409" hidden="1" xr:uid="{A3942E82-2D2F-4752-B6D3-FC2DB3C4E91B}"/>
    <cellStyle name="Comma [0] 2 218" xfId="55412" hidden="1" xr:uid="{D8F735E1-14CF-437A-A7B9-46FC9EDAE672}"/>
    <cellStyle name="Comma [0] 2 218" xfId="55414" hidden="1" xr:uid="{3BCC0CE2-44B5-47E6-A811-ACF9ED3D2C09}"/>
    <cellStyle name="Comma [0] 2 218" xfId="55417" hidden="1" xr:uid="{302F5192-49BC-4E44-8446-06D704B1EB99}"/>
    <cellStyle name="Comma [0] 2 218" xfId="55420" hidden="1" xr:uid="{E1A3C3C9-FD1B-447D-AFC6-DD076DEBC349}"/>
    <cellStyle name="Comma [0] 2 218" xfId="55422" hidden="1" xr:uid="{8B7F0C78-CC07-49BA-B0B6-3AB31F9B69E0}"/>
    <cellStyle name="Comma [0] 2 218" xfId="55425" hidden="1" xr:uid="{AC57FC16-2AB8-4616-8B7C-632749E8799D}"/>
    <cellStyle name="Comma [0] 2 218" xfId="55427" hidden="1" xr:uid="{B69B138D-0572-4FE6-9A92-A8651010D040}"/>
    <cellStyle name="Comma [0] 2 218" xfId="55431" hidden="1" xr:uid="{0E1920B2-5C14-44A2-81BB-71510F7092E8}"/>
    <cellStyle name="Comma [0] 2 218" xfId="55432" hidden="1" xr:uid="{118BAFED-6EF0-467C-89EC-98B546E57A43}"/>
    <cellStyle name="Comma [0] 2 218" xfId="55436" hidden="1" xr:uid="{8D3C9BAD-9C96-41B2-90EA-5EC645104916}"/>
    <cellStyle name="Comma [0] 2 218" xfId="55438" hidden="1" xr:uid="{ECB46372-8093-44DE-B68B-C5BEBBEE2047}"/>
    <cellStyle name="Comma [0] 2 218" xfId="55440" hidden="1" xr:uid="{A1EB89A7-D2F4-484A-8AAB-5CDFD3BE57C4}"/>
    <cellStyle name="Comma [0] 2 218" xfId="55444" hidden="1" xr:uid="{4AFF58F7-7E5D-4834-A490-1465F6F1F0B0}"/>
    <cellStyle name="Comma [0] 2 218" xfId="55446" hidden="1" xr:uid="{A9D6E10E-D715-4E74-97F0-E99745895D69}"/>
    <cellStyle name="Comma [0] 2 218" xfId="56607" hidden="1" xr:uid="{62D70A1E-0A29-412B-A304-430324818842}"/>
    <cellStyle name="Comma [0] 2 218" xfId="56608" hidden="1" xr:uid="{50E42D87-E37E-4E5B-935C-5737C5F9BA57}"/>
    <cellStyle name="Comma [0] 2 218" xfId="56613" hidden="1" xr:uid="{5EBACE8F-FF56-4DF2-B50E-6C8C653C26A7}"/>
    <cellStyle name="Comma [0] 2 218" xfId="56615" hidden="1" xr:uid="{B38A4F44-3C6B-446C-96CA-ACBAC4081AA4}"/>
    <cellStyle name="Comma [0] 2 218" xfId="56616" hidden="1" xr:uid="{4541D80B-6B9A-407A-A60C-BA3022A1FEAF}"/>
    <cellStyle name="Comma [0] 2 218" xfId="56619" hidden="1" xr:uid="{999EB165-2DC3-454C-871C-0D353E72EF59}"/>
    <cellStyle name="Comma [0] 2 218" xfId="56622" hidden="1" xr:uid="{7596D0A0-51C0-4A6D-ACCA-093C841F58E4}"/>
    <cellStyle name="Comma [0] 2 218" xfId="56623" hidden="1" xr:uid="{55A233CB-991E-4285-871B-742A0AE18890}"/>
    <cellStyle name="Comma [0] 2 218" xfId="56626" hidden="1" xr:uid="{A985D15D-9168-4827-908B-A18E955432D4}"/>
    <cellStyle name="Comma [0] 2 218" xfId="56627" hidden="1" xr:uid="{724A42BD-4C45-4E4E-AB61-03BADE499806}"/>
    <cellStyle name="Comma [0] 2 218" xfId="56631" hidden="1" xr:uid="{333ECA8C-8A5C-42FC-AC34-BBB3DC49444D}"/>
    <cellStyle name="Comma [0] 2 218" xfId="56632" hidden="1" xr:uid="{9B561E83-616C-4A4B-98C4-C05F0080007E}"/>
    <cellStyle name="Comma [0] 2 218" xfId="56633" hidden="1" xr:uid="{6F09681E-7A0C-4FA4-8943-BE1BF6577190}"/>
    <cellStyle name="Comma [0] 2 218" xfId="56637" hidden="1" xr:uid="{75F40F02-F3A4-4EA1-B997-FD373ACA6B1F}"/>
    <cellStyle name="Comma [0] 2 218" xfId="56639" hidden="1" xr:uid="{18384928-C1C5-4A66-98D0-DB39E03CE769}"/>
    <cellStyle name="Comma [0] 2 218" xfId="56640" hidden="1" xr:uid="{D7A069A7-3730-4F4B-AA40-3AA28EC01162}"/>
    <cellStyle name="Comma [0] 2 218" xfId="56644" hidden="1" xr:uid="{3D7FC532-A0ED-425F-81E3-A2D07745B993}"/>
    <cellStyle name="Comma [0] 2 218" xfId="56645" hidden="1" xr:uid="{AC731B40-0DA3-4ECB-8FFB-29ED91AC1E11}"/>
    <cellStyle name="Comma [0] 2 218" xfId="56650" hidden="1" xr:uid="{C3DD6444-5769-485E-A969-85548ABBA015}"/>
    <cellStyle name="Comma [0] 2 218" xfId="56652" hidden="1" xr:uid="{109D2C7C-1B6F-4572-A68B-E1867D4474DC}"/>
    <cellStyle name="Comma [0] 2 218" xfId="56655" hidden="1" xr:uid="{8C7BB69C-AA29-4C5F-AAED-6A7D6686F9D1}"/>
    <cellStyle name="Comma [0] 2 218" xfId="56658" hidden="1" xr:uid="{B3FC21F4-25E4-459A-9038-C84A0439BCEC}"/>
    <cellStyle name="Comma [0] 2 218" xfId="56660" hidden="1" xr:uid="{BE395C36-1A3F-4907-9F68-E944660CDF10}"/>
    <cellStyle name="Comma [0] 2 218" xfId="56664" hidden="1" xr:uid="{3DEA56D2-62EB-47DF-97E7-C00F22FC9BFE}"/>
    <cellStyle name="Comma [0] 2 218" xfId="56665" hidden="1" xr:uid="{272193C5-7E60-4C85-8636-A980C91B0C42}"/>
    <cellStyle name="Comma [0] 2 218" xfId="56669" hidden="1" xr:uid="{FE1BDE8F-6DC5-4465-9353-9A85A550F152}"/>
    <cellStyle name="Comma [0] 2 218" xfId="56670" hidden="1" xr:uid="{459559DB-FC5D-456D-A849-9227F81657F3}"/>
    <cellStyle name="Comma [0] 2 218" xfId="56674" hidden="1" xr:uid="{DB288BCC-6B9D-4A49-B08F-483ECDEFB552}"/>
    <cellStyle name="Comma [0] 2 218" xfId="56677" hidden="1" xr:uid="{B1960D58-68B8-498D-AE2C-6406AEE9968B}"/>
    <cellStyle name="Comma [0] 2 218" xfId="56678" hidden="1" xr:uid="{7EC283BC-EA72-4165-AC6A-3C3F9E1ECFC7}"/>
    <cellStyle name="Comma [0] 2 218" xfId="56682" hidden="1" xr:uid="{DDBF91F5-255D-45F9-8D6C-9BE16F602FD9}"/>
    <cellStyle name="Comma [0] 2 218" xfId="56683" hidden="1" xr:uid="{E8C59DFB-6D68-44A4-8968-56B98063A9A6}"/>
    <cellStyle name="Comma [0] 2 218" xfId="56688" hidden="1" xr:uid="{70D9AF28-6685-4B8D-A692-9A0C8C73327B}"/>
    <cellStyle name="Comma [0] 2 218" xfId="56689" hidden="1" xr:uid="{676E7E72-3527-4EA7-BBCD-003AEEF0C535}"/>
    <cellStyle name="Comma [0] 2 218" xfId="56693" hidden="1" xr:uid="{DDD51DB1-071E-4792-A0C0-D1FB0365B8AF}"/>
    <cellStyle name="Comma [0] 2 218" xfId="56696" hidden="1" xr:uid="{C8D2877A-4E8D-44EF-8615-8C3FC5F79E5C}"/>
    <cellStyle name="Comma [0] 2 218" xfId="56697" hidden="1" xr:uid="{A3D901FC-A3C3-4FFC-BB40-CCCD6288075F}"/>
    <cellStyle name="Comma [0] 2 218" xfId="56701" hidden="1" xr:uid="{EA51DB33-1BC0-437C-B6D9-C32A21E238CA}"/>
    <cellStyle name="Comma [0] 2 218" xfId="56703" hidden="1" xr:uid="{3C423F1F-3EC6-4E19-A24D-B219F8F39A48}"/>
    <cellStyle name="Comma [0] 2 218" xfId="56704" hidden="1" xr:uid="{96A9AED4-1AE6-4D14-AE19-7EE2734B5D94}"/>
    <cellStyle name="Comma [0] 2 218" xfId="56708" hidden="1" xr:uid="{750EB3DD-37D1-47AB-829D-74DC5DA25969}"/>
    <cellStyle name="Comma [0] 2 218" xfId="56709" hidden="1" xr:uid="{285A6C2F-5BBE-43FA-AFB8-4B1A53C224BF}"/>
    <cellStyle name="Comma [0] 2 218" xfId="56713" hidden="1" xr:uid="{48C59EF5-A929-4DD3-8F80-117ABD11AE49}"/>
    <cellStyle name="Comma [0] 2 218" xfId="56715" hidden="1" xr:uid="{143E1E80-2679-45E2-B545-C4C9DC88A5F6}"/>
    <cellStyle name="Comma [0] 2 218" xfId="56716" hidden="1" xr:uid="{78DD924C-BA80-41FA-B44B-33A5F33A961C}"/>
    <cellStyle name="Comma [0] 2 218" xfId="56720" hidden="1" xr:uid="{5A100E8F-0206-4C1E-8783-175F13F558D4}"/>
    <cellStyle name="Comma [0] 2 218" xfId="56723" hidden="1" xr:uid="{E88C026C-88AC-4CDC-8021-831FF27065B2}"/>
    <cellStyle name="Comma [0] 2 218" xfId="56724" hidden="1" xr:uid="{21A26076-9749-4064-AA6D-3A49F36BC340}"/>
    <cellStyle name="Comma [0] 2 218" xfId="56728" hidden="1" xr:uid="{87C52AD1-5803-426E-ACF2-87CA2A7B9166}"/>
    <cellStyle name="Comma [0] 2 218" xfId="56729" hidden="1" xr:uid="{0051ECDD-E630-4DA5-BABB-CB86540EDF51}"/>
    <cellStyle name="Comma [0] 2 218" xfId="56735" hidden="1" xr:uid="{DFBD1655-EC38-4919-BCD3-989035043A93}"/>
    <cellStyle name="Comma [0] 2 218" xfId="56736" hidden="1" xr:uid="{3B8B6FB9-6A91-480A-8E26-7AF615AF24A6}"/>
    <cellStyle name="Comma [0] 2 218" xfId="56739" hidden="1" xr:uid="{6A1522D1-3B90-4508-B1C7-1DFA33B18629}"/>
    <cellStyle name="Comma [0] 2 218" xfId="56743" hidden="1" xr:uid="{C1875202-9405-4715-B33B-BFAB9410CA74}"/>
    <cellStyle name="Comma [0] 2 218" xfId="56744" hidden="1" xr:uid="{9737C4D5-2142-4D14-A46E-4653908B41CF}"/>
    <cellStyle name="Comma [0] 2 218" xfId="56748" hidden="1" xr:uid="{8063587D-9369-4366-8D01-2611935C3C16}"/>
    <cellStyle name="Comma [0] 2 218" xfId="56749" hidden="1" xr:uid="{614B2D06-15FC-4969-8B2F-FB591AFA573A}"/>
    <cellStyle name="Comma [0] 2 218" xfId="56753" hidden="1" xr:uid="{E37F4B2E-6E58-4FA3-9AC8-873F4D58802D}"/>
    <cellStyle name="Comma [0] 2 218" xfId="56754" hidden="1" xr:uid="{899F346C-B0C7-4C92-AC63-8B62F932608E}"/>
    <cellStyle name="Comma [0] 2 218" xfId="56758" hidden="1" xr:uid="{BA5BA4D3-66CA-4F41-83FB-F724C2043BB1}"/>
    <cellStyle name="Comma [0] 2 218" xfId="56761" hidden="1" xr:uid="{3AD98E28-7BFE-4290-8D2A-8D72652C3ACF}"/>
    <cellStyle name="Comma [0] 2 218" xfId="56762" hidden="1" xr:uid="{C0695CB3-DBAF-4C20-93B4-DDDF893372E0}"/>
    <cellStyle name="Comma [0] 2 218" xfId="56765" hidden="1" xr:uid="{41F7B546-9A29-4691-9171-7C4E7E9FF21C}"/>
    <cellStyle name="Comma [0] 2 218" xfId="56767" hidden="1" xr:uid="{CD9D5DC1-F005-40E3-BE78-2A4D0D533224}"/>
    <cellStyle name="Comma [0] 2 218" xfId="56771" hidden="1" xr:uid="{1AA1F805-E6F8-49B3-8EAD-CDC81AED76A2}"/>
    <cellStyle name="Comma [0] 2 218" xfId="56773" hidden="1" xr:uid="{EC52AF11-F479-44B0-A644-C393F678841A}"/>
    <cellStyle name="Comma [0] 2 218" xfId="56777" hidden="1" xr:uid="{2C2DA660-5EC2-46C5-82FF-C558CC2992CD}"/>
    <cellStyle name="Comma [0] 2 218" xfId="56779" hidden="1" xr:uid="{5DD48C74-0274-4242-916E-F4C78EE2CA1B}"/>
    <cellStyle name="Comma [0] 2 218" xfId="56781" hidden="1" xr:uid="{9F2B1E26-C7AF-4912-BFBA-D5240BF129C6}"/>
    <cellStyle name="Comma [0] 2 218" xfId="56784" hidden="1" xr:uid="{AF0FEF9B-E49E-4F5E-A2F4-94DA0B7CD048}"/>
    <cellStyle name="Comma [0] 2 218" xfId="56786" hidden="1" xr:uid="{4CB3B92D-E4E1-4F68-A119-F00F474A8D8C}"/>
    <cellStyle name="Comma [0] 2 218" xfId="56788" hidden="1" xr:uid="{20F26EAA-B477-4C69-A3DD-75133D8B266D}"/>
    <cellStyle name="Comma [0] 2 218" xfId="56791" hidden="1" xr:uid="{38490768-C48F-4C01-A3FE-67DF5C66A619}"/>
    <cellStyle name="Comma [0] 2 218" xfId="56793" hidden="1" xr:uid="{DA5E0661-CEF9-403A-915E-5AD9759F6D34}"/>
    <cellStyle name="Comma [0] 2 218" xfId="56797" hidden="1" xr:uid="{A9FA944E-0B8F-45A8-9AB2-BEF8F8BD95FA}"/>
    <cellStyle name="Comma [0] 2 218" xfId="56798" hidden="1" xr:uid="{A8D64B12-3F6C-49EA-AFCE-C977514029E3}"/>
    <cellStyle name="Comma [0] 2 218" xfId="56800" hidden="1" xr:uid="{A7D3A03B-599B-4BFC-A19F-C9CEE856A4F9}"/>
    <cellStyle name="Comma [0] 2 218" xfId="56804" hidden="1" xr:uid="{133078EA-A2AD-4534-88EE-AF27145CC8C4}"/>
    <cellStyle name="Comma [0] 2 218" xfId="56806" hidden="1" xr:uid="{DDA2D655-1F76-4324-9B3E-7A949FA1B187}"/>
    <cellStyle name="Comma [0] 2 218" xfId="56808" hidden="1" xr:uid="{9F26AA07-AD9B-42BB-802B-7E90C251A2B6}"/>
    <cellStyle name="Comma [0] 2 218" xfId="56811" hidden="1" xr:uid="{69D165A9-D249-41DC-8400-8899EB71B2A6}"/>
    <cellStyle name="Comma [0] 2 218" xfId="56813" hidden="1" xr:uid="{760606CD-8AB8-4A21-AA35-CF20B3C2B9D5}"/>
    <cellStyle name="Comma [0] 2 218" xfId="56818" hidden="1" xr:uid="{3840D15C-84FF-4714-920D-6B5484A993CD}"/>
    <cellStyle name="Comma [0] 2 218" xfId="56820" hidden="1" xr:uid="{F5EF4805-112E-443B-A03E-53BB72AF6CFA}"/>
    <cellStyle name="Comma [0] 2 218" xfId="56824" hidden="1" xr:uid="{32A545CE-5681-4394-A9E8-0E5FA15839BF}"/>
    <cellStyle name="Comma [0] 2 218" xfId="56826" hidden="1" xr:uid="{249D6C79-BD94-4CA9-B8DA-6CFD620C8D59}"/>
    <cellStyle name="Comma [0] 2 218" xfId="56829" hidden="1" xr:uid="{E6654AB1-D2AF-42C5-96A2-D132209A19EC}"/>
    <cellStyle name="Comma [0] 2 218" xfId="56832" hidden="1" xr:uid="{06731837-5618-48FA-874D-D1DD6A98216D}"/>
    <cellStyle name="Comma [0] 2 218" xfId="56834" hidden="1" xr:uid="{15FDB1E3-91A8-4564-8611-5D97EF47A5E0}"/>
    <cellStyle name="Comma [0] 2 218" xfId="56837" hidden="1" xr:uid="{55D54CCC-14C0-4E10-8385-72AB79BA2DF4}"/>
    <cellStyle name="Comma [0] 2 218" xfId="56839" hidden="1" xr:uid="{3C2D550A-42F5-4062-9AE7-8F87EF5BF13D}"/>
    <cellStyle name="Comma [0] 2 218" xfId="56842" hidden="1" xr:uid="{7A38E3E3-9489-48BD-A4C2-A727F9DAACFA}"/>
    <cellStyle name="Comma [0] 2 218" xfId="56845" hidden="1" xr:uid="{4CD14B25-794C-4DE3-9D30-1030077AEDFE}"/>
    <cellStyle name="Comma [0] 2 218" xfId="56847" hidden="1" xr:uid="{6AC3B184-07C3-4DD0-9E2B-C11BD6096A5E}"/>
    <cellStyle name="Comma [0] 2 218" xfId="56850" hidden="1" xr:uid="{32231AB1-0E2D-4291-ACDF-170EE6F2193B}"/>
    <cellStyle name="Comma [0] 2 218" xfId="56851" hidden="1" xr:uid="{24DBCFFB-8696-4E6E-B938-83495B2A49A6}"/>
    <cellStyle name="Comma [0] 2 218" xfId="56856" hidden="1" xr:uid="{32763841-B6A6-418C-A47B-00E4ABE7CD6F}"/>
    <cellStyle name="Comma [0] 2 218" xfId="56858" hidden="1" xr:uid="{72B27847-E07E-433A-BEC9-A4954A90D293}"/>
    <cellStyle name="Comma [0] 2 218" xfId="56861" hidden="1" xr:uid="{0EC1DC69-6CD9-4410-A4C6-1C8B4DE8C438}"/>
    <cellStyle name="Comma [0] 2 218" xfId="56864" hidden="1" xr:uid="{BBA2CFEC-F35B-4545-A463-27C71D188D42}"/>
    <cellStyle name="Comma [0] 2 218" xfId="56866" hidden="1" xr:uid="{3E2FB020-50D5-4484-8C34-0101EBFE4FF5}"/>
    <cellStyle name="Comma [0] 2 218" xfId="56869" hidden="1" xr:uid="{A2827D98-A79A-4BD5-89E3-FF717C2EACCA}"/>
    <cellStyle name="Comma [0] 2 218" xfId="56871" hidden="1" xr:uid="{EB4DAE57-474D-466A-8D1E-35BD3307EAC4}"/>
    <cellStyle name="Comma [0] 2 218" xfId="56873" hidden="1" xr:uid="{5835F8E6-5E49-4A0A-948F-CFE7CBBC2930}"/>
    <cellStyle name="Comma [0] 2 218" xfId="56876" hidden="1" xr:uid="{3FC65662-F534-4A87-B122-E8F8C63061D0}"/>
    <cellStyle name="Comma [0] 2 218" xfId="56878" hidden="1" xr:uid="{98D73DEB-B1E9-4133-9B30-5B9E639A1CFA}"/>
    <cellStyle name="Comma [0] 2 218" xfId="56882" hidden="1" xr:uid="{F2D7C11B-0EF4-4AED-8E6E-E847ACF508EE}"/>
    <cellStyle name="Comma [0] 2 218" xfId="56883" hidden="1" xr:uid="{AA142077-A787-471B-81F2-BCB8B8155E9A}"/>
    <cellStyle name="Comma [0] 2 218" xfId="56885" hidden="1" xr:uid="{992A601E-7CAE-4AD4-BEAF-BBF89C8BA231}"/>
    <cellStyle name="Comma [0] 2 218" xfId="56889" hidden="1" xr:uid="{90D2D188-EC7E-45FF-B03D-C75330F25BE8}"/>
    <cellStyle name="Comma [0] 2 218" xfId="56891" hidden="1" xr:uid="{7D5CF207-5451-402A-8404-B674B75E43A1}"/>
    <cellStyle name="Comma [0] 2 218" xfId="56893" hidden="1" xr:uid="{F9AA47D2-589D-4BA0-932E-B94E9598F0FC}"/>
    <cellStyle name="Comma [0] 2 218" xfId="56896" hidden="1" xr:uid="{D2EF357D-32EA-4E11-A1EE-7ADAE888B412}"/>
    <cellStyle name="Comma [0] 2 218" xfId="56898" hidden="1" xr:uid="{99FC6ACA-EB6A-4711-86A6-1A530A42D1C9}"/>
    <cellStyle name="Comma [0] 2 218" xfId="56903" hidden="1" xr:uid="{EC30A0A8-35F5-42A6-90E9-EFB6A7CD2B6C}"/>
    <cellStyle name="Comma [0] 2 218" xfId="56904" hidden="1" xr:uid="{42775CDC-B0D7-4108-9AE2-0DC433169F00}"/>
    <cellStyle name="Comma [0] 2 218" xfId="56908" hidden="1" xr:uid="{8E39FF22-A3EC-40B7-9E92-4F6CABAA33D0}"/>
    <cellStyle name="Comma [0] 2 218" xfId="56911" hidden="1" xr:uid="{DD7603AF-68A5-4969-AE64-571A6F98270F}"/>
    <cellStyle name="Comma [0] 2 218" xfId="56913" hidden="1" xr:uid="{D037999C-7E99-4B21-889C-15D437BEFCD4}"/>
    <cellStyle name="Comma [0] 2 218" xfId="56916" hidden="1" xr:uid="{955C60F1-529C-4477-8F13-128026A5053D}"/>
    <cellStyle name="Comma [0] 2 218" xfId="56917" hidden="1" xr:uid="{51F6DA69-B169-40BC-82D8-98BD350114EF}"/>
    <cellStyle name="Comma [0] 2 218" xfId="56920" hidden="1" xr:uid="{390E4B87-F91E-43B8-AFF9-09394934DAF1}"/>
    <cellStyle name="Comma [0] 2 218" xfId="56921" hidden="1" xr:uid="{923C1C44-4FEA-48F6-BD01-EF1A52A4A22E}"/>
    <cellStyle name="Comma [0] 2 218" xfId="56924" hidden="1" xr:uid="{025C4F66-23EB-4C3E-9F47-2AD745AD8CBA}"/>
    <cellStyle name="Comma [0] 2 218" xfId="56927" hidden="1" xr:uid="{BD115B94-F4E6-4EF3-BACD-2C902214FD4F}"/>
    <cellStyle name="Comma [0] 2 218" xfId="56928" hidden="1" xr:uid="{EFB12B3F-4BDC-49D1-AEB7-4FD931B43982}"/>
    <cellStyle name="Comma [0] 2 218" xfId="56932" hidden="1" xr:uid="{2A223556-1FCC-4F4B-8B61-4B0640DE8E29}"/>
    <cellStyle name="Comma [0] 2 218" xfId="56933" hidden="1" xr:uid="{8FAE9132-1FDA-4A8E-9EAA-16FAAF00CC0C}"/>
    <cellStyle name="Comma [0] 2 218" xfId="56937" hidden="1" xr:uid="{4F98AA5D-E426-4920-B4AE-75ED9B1123F0}"/>
    <cellStyle name="Comma [0] 2 218" xfId="56939" hidden="1" xr:uid="{349E4111-164F-44C0-B983-8D811A47DF66}"/>
    <cellStyle name="Comma [0] 2 218" xfId="56940" hidden="1" xr:uid="{D2C6C063-7622-42EC-9E56-383D97057A46}"/>
    <cellStyle name="Comma [0] 2 218" xfId="56943" hidden="1" xr:uid="{E628B26E-D257-49F4-9CF2-2C4565673952}"/>
    <cellStyle name="Comma [0] 2 218" xfId="56945" hidden="1" xr:uid="{2F2AAD94-F581-4E48-B52C-7314AA3C26B2}"/>
    <cellStyle name="Comma [0] 2 218" xfId="56946" hidden="1" xr:uid="{84D6BD9B-994B-4464-98B0-AFB0FB872B19}"/>
    <cellStyle name="Comma [0] 2 218" xfId="56949" hidden="1" xr:uid="{F8D180D4-F274-408A-B296-1227A07D5381}"/>
    <cellStyle name="Comma [0] 2 218" xfId="56951" hidden="1" xr:uid="{E36CE1DE-0673-4D6B-B1CB-065A1FC2C863}"/>
    <cellStyle name="Comma [0] 2 218" xfId="56953" hidden="1" xr:uid="{C8EDA124-A537-466E-9B4F-37B71E9F7534}"/>
    <cellStyle name="Comma [0] 2 218" xfId="56956" hidden="1" xr:uid="{8857D0DD-E460-4E4D-ADF6-2162EFE4E12D}"/>
    <cellStyle name="Comma [0] 2 218" xfId="56957" hidden="1" xr:uid="{B36FC5FC-3305-4AB0-960D-C0EE71EFE435}"/>
    <cellStyle name="Comma [0] 2 218" xfId="56961" hidden="1" xr:uid="{C8F585E7-7EF2-4D92-8A95-D1727E2A6D85}"/>
    <cellStyle name="Comma [0] 2 218" xfId="56962" hidden="1" xr:uid="{AA8973AD-3777-4AAE-BF14-C2BF67A84ED4}"/>
    <cellStyle name="Comma [0] 2 218" xfId="56964" hidden="1" xr:uid="{9BC75875-A0A0-447C-93F6-3336DABEBAA3}"/>
    <cellStyle name="Comma [0] 2 218" xfId="56967" hidden="1" xr:uid="{DEE16419-7A5F-450D-A0EA-F4415CC2A99F}"/>
    <cellStyle name="Comma [0] 2 218" xfId="56969" hidden="1" xr:uid="{AFFC061F-A34E-48D5-BFF4-44331CA2C674}"/>
    <cellStyle name="Comma [0] 2 218" xfId="56971" hidden="1" xr:uid="{21BFC13E-F6E3-4E3A-92C4-D9DBBF115983}"/>
    <cellStyle name="Comma [0] 2 218" xfId="56974" hidden="1" xr:uid="{51570533-D1FD-4C41-95F3-A9272FE1EEBE}"/>
    <cellStyle name="Comma [0] 2 218" xfId="56976" hidden="1" xr:uid="{8FB1F0D8-895E-4540-96FD-C2F857BFCAFD}"/>
    <cellStyle name="Comma [0] 2 218" xfId="56981" hidden="1" xr:uid="{6E4F1C3E-C6DA-480F-83A2-615EA65A1582}"/>
    <cellStyle name="Comma [0] 2 218" xfId="56982" hidden="1" xr:uid="{02FEEB66-6CCA-495F-B6BA-5F924B2582A9}"/>
    <cellStyle name="Comma [0] 2 218" xfId="56986" hidden="1" xr:uid="{DAB995B6-1383-45D0-9AD9-7AAD8C0CD569}"/>
    <cellStyle name="Comma [0] 2 218" xfId="56989" hidden="1" xr:uid="{58FFF9D8-EA0C-478C-8CD6-6D3A3ED7F848}"/>
    <cellStyle name="Comma [0] 2 218" xfId="56991" hidden="1" xr:uid="{F2A53AAA-9363-435C-BC74-8A6F92314B05}"/>
    <cellStyle name="Comma [0] 2 218" xfId="56994" hidden="1" xr:uid="{772FD580-FCE3-4666-B99E-BED8FCB712F6}"/>
    <cellStyle name="Comma [0] 2 218" xfId="56995" hidden="1" xr:uid="{06DB0B80-40F5-44FA-B677-CEC8DF89EBAC}"/>
    <cellStyle name="Comma [0] 2 218" xfId="56999" hidden="1" xr:uid="{61D2220C-7975-4431-96F5-4F90F2A388C4}"/>
    <cellStyle name="Comma [0] 2 218" xfId="57002" hidden="1" xr:uid="{C68522EE-4E9C-4ED0-AC9A-BEC61AFDBE00}"/>
    <cellStyle name="Comma [0] 2 218" xfId="57004" hidden="1" xr:uid="{6BD61B20-1613-4C4D-9624-3B0358DF5E65}"/>
    <cellStyle name="Comma [0] 2 218" xfId="57006" hidden="1" xr:uid="{A41BB80B-EBB9-40A5-9FB2-0A702E281865}"/>
    <cellStyle name="Comma [0] 2 218" xfId="57009" hidden="1" xr:uid="{56F08062-BA62-4792-89B1-46585546A558}"/>
    <cellStyle name="Comma [0] 2 218" xfId="57011" hidden="1" xr:uid="{6EE983D0-34B0-4EF4-9618-7DCD190FDA80}"/>
    <cellStyle name="Comma [0] 2 218" xfId="57015" hidden="1" xr:uid="{98E43C0F-FFED-4CD6-A55D-0B5B7445771B}"/>
    <cellStyle name="Comma [0] 2 218" xfId="57017" hidden="1" xr:uid="{4FE06AB4-978F-4283-BA0A-6F8E54460594}"/>
    <cellStyle name="Comma [0] 2 218" xfId="57020" hidden="1" xr:uid="{3FF3DDDC-347F-460D-A2A4-AE6F173C3933}"/>
    <cellStyle name="Comma [0] 2 218" xfId="57022" hidden="1" xr:uid="{3184AC09-1ED4-4261-9E16-520F09301D11}"/>
    <cellStyle name="Comma [0] 2 218" xfId="57025" hidden="1" xr:uid="{D0669DF9-2D66-40A0-980F-726F47050BA4}"/>
    <cellStyle name="Comma [0] 2 218" xfId="57027" hidden="1" xr:uid="{20E59EAE-0CEF-4265-99ED-72C3A4EDD087}"/>
    <cellStyle name="Comma [0] 2 218" xfId="57029" hidden="1" xr:uid="{184E4797-1BD8-481D-A287-E83F25CF5881}"/>
    <cellStyle name="Comma [0] 2 218" xfId="57031" hidden="1" xr:uid="{83B5E8DC-8D17-410C-A949-6919CC0DE402}"/>
    <cellStyle name="Comma [0] 2 218" xfId="57034" hidden="1" xr:uid="{21CFA812-6171-4F58-ADF3-86FA303E69E8}"/>
    <cellStyle name="Comma [0] 2 218" xfId="57035" hidden="1" xr:uid="{DBDA0E66-BAEB-40BE-BD8B-CC68F55AE146}"/>
    <cellStyle name="Comma [0] 2 218" xfId="57038" hidden="1" xr:uid="{15080931-6A5C-4AB5-8C51-C3A34EF9DE78}"/>
    <cellStyle name="Comma [0] 2 218" xfId="57040" hidden="1" xr:uid="{D278E488-5C07-442F-8FD5-26578E3992A1}"/>
    <cellStyle name="Comma [0] 2 218" xfId="57042" hidden="1" xr:uid="{4EAB24DC-9784-45C3-A2BF-E5B65BC61A46}"/>
    <cellStyle name="Comma [0] 2 218" xfId="57045" hidden="1" xr:uid="{7F8CA7B0-5A08-4F76-A073-99CCF0750AAA}"/>
    <cellStyle name="Comma [0] 2 218" xfId="57048" hidden="1" xr:uid="{EA2E5BE3-8B7F-4688-B201-08E3CA15CE60}"/>
    <cellStyle name="Comma [0] 2 218" xfId="57049" hidden="1" xr:uid="{F154170F-559C-4298-A34C-03AC066CB866}"/>
    <cellStyle name="Comma [0] 2 218" xfId="57052" hidden="1" xr:uid="{B91E7302-B147-4184-BB49-C3A800EAC5B9}"/>
    <cellStyle name="Comma [0] 2 218" xfId="57054" hidden="1" xr:uid="{E518DA66-AC2B-44A4-8C02-8E35576B8379}"/>
    <cellStyle name="Comma [0] 2 218" xfId="57058" hidden="1" xr:uid="{911DEA34-8A41-4623-B174-271005DA2901}"/>
    <cellStyle name="Comma [0] 2 218" xfId="57060" hidden="1" xr:uid="{34AA827E-2719-4D15-B9A0-C8BEE1FC4E1B}"/>
    <cellStyle name="Comma [0] 2 218" xfId="57063" hidden="1" xr:uid="{0BFA9406-1CBB-4D76-AD41-C6808A97DF6D}"/>
    <cellStyle name="Comma [0] 2 218" xfId="57066" hidden="1" xr:uid="{CA9A73D8-36F2-4204-A7E1-3A4219289992}"/>
    <cellStyle name="Comma [0] 2 218" xfId="57069" hidden="1" xr:uid="{021B56BF-EA01-4C5B-9D63-213D85EF0DD6}"/>
    <cellStyle name="Comma [0] 2 218" xfId="57072" hidden="1" xr:uid="{909CBCAE-EAA5-4172-B2BC-7F576AEE07EB}"/>
    <cellStyle name="Comma [0] 2 218" xfId="57074" hidden="1" xr:uid="{17158958-CBF2-4B33-85DB-4E144373AA16}"/>
    <cellStyle name="Comma [0] 2 218" xfId="57076" hidden="1" xr:uid="{8A48350D-AB73-4639-BF3A-C863A01977FF}"/>
    <cellStyle name="Comma [0] 2 218" xfId="57078" hidden="1" xr:uid="{3EDF57E3-09BD-48F8-8271-E3BC809F6AD0}"/>
    <cellStyle name="Comma [0] 2 218" xfId="57080" hidden="1" xr:uid="{496638E7-5C44-4401-B13E-9F901D4FCCC8}"/>
    <cellStyle name="Comma [0] 2 218" xfId="57083" hidden="1" xr:uid="{FC40B734-FC7E-4A68-B2AF-D9653C3B93F5}"/>
    <cellStyle name="Comma [0] 2 218" xfId="57085" hidden="1" xr:uid="{BCA8BE04-68EB-43BC-8A03-5E657434885F}"/>
    <cellStyle name="Comma [0] 2 218" xfId="57089" hidden="1" xr:uid="{E26EC27D-89EC-48F5-94E0-18AAD4166CAB}"/>
    <cellStyle name="Comma [0] 2 218" xfId="57091" hidden="1" xr:uid="{FACD91FC-D829-4072-8CDB-CEFD212390DA}"/>
    <cellStyle name="Comma [0] 2 218" xfId="57094" hidden="1" xr:uid="{505918B4-905C-42F0-BF94-5000919DBD04}"/>
    <cellStyle name="Comma [0] 2 218" xfId="57096" hidden="1" xr:uid="{F4DB3A18-FAB8-48B3-9F8E-A549B3108DB3}"/>
    <cellStyle name="Comma [0] 2 218" xfId="57099" hidden="1" xr:uid="{4BCBD756-9623-40D9-A6E3-9747EA95F4AF}"/>
    <cellStyle name="Comma [0] 2 218" xfId="57102" hidden="1" xr:uid="{E1C0D768-523C-4967-8648-4EDAC34E7A63}"/>
    <cellStyle name="Comma [0] 2 218" xfId="57104" hidden="1" xr:uid="{13989606-E628-4E4B-9320-E75E52423DA9}"/>
    <cellStyle name="Comma [0] 2 218" xfId="57107" hidden="1" xr:uid="{4BEBF27E-CC95-4AF7-A5F9-BD7B5AEB7B54}"/>
    <cellStyle name="Comma [0] 2 218" xfId="57110" hidden="1" xr:uid="{ACC0178F-2892-4FF5-8A4B-66AF9798BA6A}"/>
    <cellStyle name="Comma [0] 2 218" xfId="57112" hidden="1" xr:uid="{186005FB-9839-4CEC-8479-CF33BB6BA5E7}"/>
    <cellStyle name="Comma [0] 2 218" xfId="57115" hidden="1" xr:uid="{7B9827CC-C888-4F6A-977B-E7C7926B8CB6}"/>
    <cellStyle name="Comma [0] 2 218" xfId="57117" hidden="1" xr:uid="{0B01A0D0-D0A4-43AA-9DA6-B3ECD2E9A7BB}"/>
    <cellStyle name="Comma [0] 2 218" xfId="57120" hidden="1" xr:uid="{6C1DFA2E-D199-4BD4-8D40-B783B43A2A5A}"/>
    <cellStyle name="Comma [0] 2 218" xfId="57122" hidden="1" xr:uid="{EF42841D-2D27-441D-B5F7-91ED9B1FF000}"/>
    <cellStyle name="Comma [0] 2 218" xfId="57125" hidden="1" xr:uid="{2A05D97A-D9C1-4184-8B81-046A9E5C384F}"/>
    <cellStyle name="Comma [0] 2 218" xfId="57128" hidden="1" xr:uid="{F5473869-24D7-4014-BA8A-CD799BB1CCB9}"/>
    <cellStyle name="Comma [0] 2 218" xfId="57130" hidden="1" xr:uid="{5BE80704-0432-4537-B9C3-04AEAE7B72D2}"/>
    <cellStyle name="Comma [0] 2 218" xfId="57133" hidden="1" xr:uid="{B78AA160-7A0D-4C1F-9C75-87860774E135}"/>
    <cellStyle name="Comma [0] 2 218" xfId="57135" hidden="1" xr:uid="{535EBD31-E687-41A2-9FE4-E7FD6115AE98}"/>
    <cellStyle name="Comma [0] 2 218" xfId="57139" hidden="1" xr:uid="{DFB97238-0995-43E2-B911-EE97A7BD31D1}"/>
    <cellStyle name="Comma [0] 2 218" xfId="57140" hidden="1" xr:uid="{57030570-51EC-4CB9-B9E1-B4F9FE92AF44}"/>
    <cellStyle name="Comma [0] 2 218" xfId="57144" hidden="1" xr:uid="{5B6AB973-B22F-49E2-8BA8-A7E8E6391334}"/>
    <cellStyle name="Comma [0] 2 218" xfId="57146" hidden="1" xr:uid="{60F5B731-2FD0-4935-A00F-05D2977FDFCA}"/>
    <cellStyle name="Comma [0] 2 218" xfId="57148" hidden="1" xr:uid="{071CA42D-C106-404C-86CA-FA28D707368C}"/>
    <cellStyle name="Comma [0] 2 218" xfId="57152" hidden="1" xr:uid="{5E0AB7FB-7CAD-4A9D-B826-E542DCEA95DA}"/>
    <cellStyle name="Comma [0] 2 218" xfId="57154" hidden="1" xr:uid="{540CB180-F685-44BA-8EA8-60CA780F3260}"/>
    <cellStyle name="Comma [0] 2 218" xfId="58304" hidden="1" xr:uid="{7A09D1B6-A869-4353-96C4-365103DD5F7A}"/>
    <cellStyle name="Comma [0] 2 218" xfId="58305" hidden="1" xr:uid="{E585E882-1FD8-40EA-80CB-F51AD6629B06}"/>
    <cellStyle name="Comma [0] 2 218" xfId="58310" hidden="1" xr:uid="{3C038175-4B8C-4EFC-AB20-CC3562F4818D}"/>
    <cellStyle name="Comma [0] 2 218" xfId="58312" hidden="1" xr:uid="{FAC21909-E81E-4CDE-9C5D-8AE97E487291}"/>
    <cellStyle name="Comma [0] 2 218" xfId="58313" hidden="1" xr:uid="{E07254E1-8BBF-4905-9397-0D74D20DF70A}"/>
    <cellStyle name="Comma [0] 2 218" xfId="58316" hidden="1" xr:uid="{2DE369C6-4C16-4953-8FD5-D910531DBA4A}"/>
    <cellStyle name="Comma [0] 2 218" xfId="58319" hidden="1" xr:uid="{00C96609-65B0-4B08-9118-C10C4D8C01AF}"/>
    <cellStyle name="Comma [0] 2 218" xfId="58320" hidden="1" xr:uid="{0AE79F50-40D9-40E2-8FBB-0C31C6706098}"/>
    <cellStyle name="Comma [0] 2 218" xfId="58323" hidden="1" xr:uid="{3595F97F-1BCD-4A39-B20B-8EC86B3D87E1}"/>
    <cellStyle name="Comma [0] 2 218" xfId="58324" hidden="1" xr:uid="{C9A35059-315B-4346-A7C9-6BD14D44781B}"/>
    <cellStyle name="Comma [0] 2 218" xfId="58328" hidden="1" xr:uid="{5C36E4D0-B2A5-4BD3-850F-CA13E88CD983}"/>
    <cellStyle name="Comma [0] 2 218" xfId="58329" hidden="1" xr:uid="{52B48FCC-27F9-4125-A64A-FF83279739CD}"/>
    <cellStyle name="Comma [0] 2 218" xfId="58330" hidden="1" xr:uid="{2523F450-AC12-4DEF-A675-CA817FA977F4}"/>
    <cellStyle name="Comma [0] 2 218" xfId="58334" hidden="1" xr:uid="{EBEC00F6-DF77-413D-B5FA-7B52B725581E}"/>
    <cellStyle name="Comma [0] 2 218" xfId="58336" hidden="1" xr:uid="{7F329697-E954-43C7-BC36-F0EE753EDBA8}"/>
    <cellStyle name="Comma [0] 2 218" xfId="58337" hidden="1" xr:uid="{28BFF2C3-7E01-43B8-A5A1-F09B5EC8E8A2}"/>
    <cellStyle name="Comma [0] 2 218" xfId="58341" hidden="1" xr:uid="{9CF54AF4-0B33-4241-91C5-7DF23C3B241C}"/>
    <cellStyle name="Comma [0] 2 218" xfId="58342" hidden="1" xr:uid="{DAAEA28A-80FB-488D-9515-A74EB1F030D8}"/>
    <cellStyle name="Comma [0] 2 218" xfId="58347" hidden="1" xr:uid="{79C47FBC-4E03-44F0-B17F-803D0889438C}"/>
    <cellStyle name="Comma [0] 2 218" xfId="58349" hidden="1" xr:uid="{699F24CB-E011-42A8-903B-A98B8D4B41C9}"/>
    <cellStyle name="Comma [0] 2 218" xfId="58352" hidden="1" xr:uid="{B89DADE3-810E-4CC3-8BA2-53F3FEE860F0}"/>
    <cellStyle name="Comma [0] 2 218" xfId="58355" hidden="1" xr:uid="{D9CFD6E7-E715-4641-B6CC-E57513FB5B0A}"/>
    <cellStyle name="Comma [0] 2 218" xfId="58357" hidden="1" xr:uid="{79EF57E4-DD2C-491D-8250-2BD7A4508DB8}"/>
    <cellStyle name="Comma [0] 2 218" xfId="58361" hidden="1" xr:uid="{14265E9E-A014-4061-BA39-93B1154DFF8F}"/>
    <cellStyle name="Comma [0] 2 218" xfId="58362" hidden="1" xr:uid="{3A4B0F6F-7C4D-40E0-8C85-379ECFE7CB14}"/>
    <cellStyle name="Comma [0] 2 218" xfId="58366" hidden="1" xr:uid="{A701BF8E-CA6B-4B4A-9BF9-641C67A31292}"/>
    <cellStyle name="Comma [0] 2 218" xfId="58367" hidden="1" xr:uid="{159CA6BF-DF7B-4BC5-AFAE-308211F40D85}"/>
    <cellStyle name="Comma [0] 2 218" xfId="58371" hidden="1" xr:uid="{F777FCC0-DCCF-4EFA-98FB-5BBAB48BC86C}"/>
    <cellStyle name="Comma [0] 2 218" xfId="58374" hidden="1" xr:uid="{A8EAF120-CF5F-436A-A246-AE8B5D0D28F3}"/>
    <cellStyle name="Comma [0] 2 218" xfId="58375" hidden="1" xr:uid="{6B1CB3C0-2935-47CD-BD9F-1F8BD3190C8C}"/>
    <cellStyle name="Comma [0] 2 218" xfId="58379" hidden="1" xr:uid="{0D76B4AE-1639-4103-9CBF-9E6CDB13918C}"/>
    <cellStyle name="Comma [0] 2 218" xfId="58380" hidden="1" xr:uid="{477EE7CE-ED46-4E6E-BE6D-EDD882357481}"/>
    <cellStyle name="Comma [0] 2 218" xfId="58385" hidden="1" xr:uid="{8CD8B401-031B-4BBE-9109-54FDE3DD508A}"/>
    <cellStyle name="Comma [0] 2 218" xfId="58386" hidden="1" xr:uid="{3238076F-0627-4ED7-B516-D49B8057AF1B}"/>
    <cellStyle name="Comma [0] 2 218" xfId="58390" hidden="1" xr:uid="{301187FA-C8D1-4CB6-8AED-C515E63FEBAA}"/>
    <cellStyle name="Comma [0] 2 218" xfId="58393" hidden="1" xr:uid="{0C876135-1EBA-4806-959F-FFF38BA934EE}"/>
    <cellStyle name="Comma [0] 2 218" xfId="58394" hidden="1" xr:uid="{9424BBA8-BAA5-49C4-BEA5-8BE8EE3660CD}"/>
    <cellStyle name="Comma [0] 2 218" xfId="58398" hidden="1" xr:uid="{8E22052E-0849-485B-B14E-4C9848632C27}"/>
    <cellStyle name="Comma [0] 2 218" xfId="58400" hidden="1" xr:uid="{B5D5F821-F750-4E0C-BBE0-BAD32B1CAF15}"/>
    <cellStyle name="Comma [0] 2 218" xfId="58401" hidden="1" xr:uid="{F727A3FF-18EF-4BE2-ABE1-5CE6544FCD71}"/>
    <cellStyle name="Comma [0] 2 218" xfId="58405" hidden="1" xr:uid="{C674F294-0D2C-457C-BB19-046A2A081926}"/>
    <cellStyle name="Comma [0] 2 218" xfId="58406" hidden="1" xr:uid="{24062C0E-203D-4621-834B-B7D10149268B}"/>
    <cellStyle name="Comma [0] 2 218" xfId="58410" hidden="1" xr:uid="{03BDEA9B-8516-4B30-A521-230765DD9336}"/>
    <cellStyle name="Comma [0] 2 218" xfId="58412" hidden="1" xr:uid="{D167E34A-9D7C-4FCC-96EE-F12A24A256A1}"/>
    <cellStyle name="Comma [0] 2 218" xfId="58413" hidden="1" xr:uid="{1281974B-70F5-473F-91FA-FDA18E62C186}"/>
    <cellStyle name="Comma [0] 2 218" xfId="58417" hidden="1" xr:uid="{38BA6090-FA8F-4870-A325-C358AB7AD9BD}"/>
    <cellStyle name="Comma [0] 2 218" xfId="58420" hidden="1" xr:uid="{78627BD9-7AF4-4F9D-A4F2-78482D2D2B1A}"/>
    <cellStyle name="Comma [0] 2 218" xfId="58421" hidden="1" xr:uid="{5A319C89-760C-4D4F-8AF5-B602BE138EFC}"/>
    <cellStyle name="Comma [0] 2 218" xfId="58425" hidden="1" xr:uid="{48D201ED-F2EA-470B-8879-2D9EDB42B775}"/>
    <cellStyle name="Comma [0] 2 218" xfId="58426" hidden="1" xr:uid="{5F3259CB-566A-471D-A9AD-FCF031EAE62D}"/>
    <cellStyle name="Comma [0] 2 218" xfId="58432" hidden="1" xr:uid="{22D49AAB-26FF-4FEA-B66F-4FE2F89468CF}"/>
    <cellStyle name="Comma [0] 2 218" xfId="58433" hidden="1" xr:uid="{82236B0A-F77E-447F-BA18-CF5A3BA47A6F}"/>
    <cellStyle name="Comma [0] 2 218" xfId="58436" hidden="1" xr:uid="{2F2A7897-EA76-44CD-BFE7-CE2968F0BB80}"/>
    <cellStyle name="Comma [0] 2 218" xfId="58440" hidden="1" xr:uid="{131BC579-4CE1-4D28-91C9-D9F769609F25}"/>
    <cellStyle name="Comma [0] 2 218" xfId="58441" hidden="1" xr:uid="{B278C673-1378-4B12-8255-53D87654A509}"/>
    <cellStyle name="Comma [0] 2 218" xfId="58445" hidden="1" xr:uid="{829A6016-9D0C-49BE-A612-398FBE56A679}"/>
    <cellStyle name="Comma [0] 2 218" xfId="58446" hidden="1" xr:uid="{9FFC7B60-5BCE-43C4-A017-4FBFF8278491}"/>
    <cellStyle name="Comma [0] 2 218" xfId="58450" hidden="1" xr:uid="{F22A40E3-56E0-45C4-A4BD-743C0AC8E15E}"/>
    <cellStyle name="Comma [0] 2 218" xfId="58451" hidden="1" xr:uid="{0CC3FBBF-8749-49BB-AD4C-F42B4CC5ACF4}"/>
    <cellStyle name="Comma [0] 2 218" xfId="58455" hidden="1" xr:uid="{0FFB8986-4118-40C9-A389-32638F7B21F7}"/>
    <cellStyle name="Comma [0] 2 218" xfId="58458" hidden="1" xr:uid="{9AFFBC39-46B9-4DD0-9F2F-819592B764C0}"/>
    <cellStyle name="Comma [0] 2 218" xfId="58459" hidden="1" xr:uid="{3B767012-6B88-4698-B567-B43A6E88AAF4}"/>
    <cellStyle name="Comma [0] 2 218" xfId="58462" hidden="1" xr:uid="{844D6E01-EF8F-4E59-B76E-43679F4EED10}"/>
    <cellStyle name="Comma [0] 2 218" xfId="58464" hidden="1" xr:uid="{C70E7B99-A7FD-4010-9F16-BCEA49B3E1B8}"/>
    <cellStyle name="Comma [0] 2 218" xfId="58468" hidden="1" xr:uid="{9DFDCA0D-74D3-4F8B-9C7F-EEEC4FEB8711}"/>
    <cellStyle name="Comma [0] 2 218" xfId="58470" hidden="1" xr:uid="{2206BD35-FEA3-4C12-B345-C015549A75F7}"/>
    <cellStyle name="Comma [0] 2 218" xfId="58474" hidden="1" xr:uid="{07A9A59B-D07A-4B71-8CF3-C37C44983C3B}"/>
    <cellStyle name="Comma [0] 2 218" xfId="58476" hidden="1" xr:uid="{3B430C59-18C1-44C3-BC94-973C31E9D11A}"/>
    <cellStyle name="Comma [0] 2 218" xfId="58478" hidden="1" xr:uid="{06B741A7-A139-4C0D-B8C1-D7AC1020A742}"/>
    <cellStyle name="Comma [0] 2 218" xfId="58481" hidden="1" xr:uid="{F094EB90-E4E2-4886-8BB9-8E43390EC5D4}"/>
    <cellStyle name="Comma [0] 2 218" xfId="58483" hidden="1" xr:uid="{EA609075-18BD-4C22-AF35-90B8152D2523}"/>
    <cellStyle name="Comma [0] 2 218" xfId="58485" hidden="1" xr:uid="{51980A50-5B17-451F-A945-3043CF61648A}"/>
    <cellStyle name="Comma [0] 2 218" xfId="58488" hidden="1" xr:uid="{EBE53EA0-F388-4D70-B1D6-FD1E602E7990}"/>
    <cellStyle name="Comma [0] 2 218" xfId="58490" hidden="1" xr:uid="{D3CB1D2C-DACD-4F17-9471-0EDC13972926}"/>
    <cellStyle name="Comma [0] 2 218" xfId="58494" hidden="1" xr:uid="{B5FDFC2B-46C2-40DF-989E-6139ABF78098}"/>
    <cellStyle name="Comma [0] 2 218" xfId="58495" hidden="1" xr:uid="{890210BD-E895-4ED8-9E20-5BB7A75BC6E4}"/>
    <cellStyle name="Comma [0] 2 218" xfId="58497" hidden="1" xr:uid="{D2A0B9CE-ECE7-42BD-B517-8D0323203A5C}"/>
    <cellStyle name="Comma [0] 2 218" xfId="58501" hidden="1" xr:uid="{8A23CE90-10C6-462F-8189-5D77A4C73CF8}"/>
    <cellStyle name="Comma [0] 2 218" xfId="58503" hidden="1" xr:uid="{5635AF48-E5CB-46DE-9C8D-DA24E13965DB}"/>
    <cellStyle name="Comma [0] 2 218" xfId="58505" hidden="1" xr:uid="{3ACC3CAC-C810-4D38-A283-37BB296058DC}"/>
    <cellStyle name="Comma [0] 2 218" xfId="58508" hidden="1" xr:uid="{0FEF409D-39F0-4E0F-BC0C-7AEB9DD0D89F}"/>
    <cellStyle name="Comma [0] 2 218" xfId="58510" hidden="1" xr:uid="{8D3E660F-85C8-49BE-84C2-CA88C5F3724A}"/>
    <cellStyle name="Comma [0] 2 218" xfId="58515" hidden="1" xr:uid="{365CA365-F2CD-4148-9E78-C1029C9E2D4B}"/>
    <cellStyle name="Comma [0] 2 218" xfId="58517" hidden="1" xr:uid="{01EF4CE1-2947-4F9C-B620-2854A0EBCAC7}"/>
    <cellStyle name="Comma [0] 2 218" xfId="58521" hidden="1" xr:uid="{6113E098-F86E-4EB1-A363-DEDE546FA09B}"/>
    <cellStyle name="Comma [0] 2 218" xfId="58523" hidden="1" xr:uid="{14E73F2C-17BF-4533-BF4A-E13BE0E05A0D}"/>
    <cellStyle name="Comma [0] 2 218" xfId="58526" hidden="1" xr:uid="{23C4A50A-FFCB-40D3-8916-93F5E7FA0F0B}"/>
    <cellStyle name="Comma [0] 2 218" xfId="58529" hidden="1" xr:uid="{3E02A9FD-0885-459D-B71B-CBB7EB2178CE}"/>
    <cellStyle name="Comma [0] 2 218" xfId="58531" hidden="1" xr:uid="{5E3DCF4B-08A3-4E46-B719-6148B21F0493}"/>
    <cellStyle name="Comma [0] 2 218" xfId="58534" hidden="1" xr:uid="{CBC6C6D4-4920-4702-8CC7-07F26E686B9D}"/>
    <cellStyle name="Comma [0] 2 218" xfId="58536" hidden="1" xr:uid="{25FA31A7-F422-4D86-97B2-D6B80AA35CF4}"/>
    <cellStyle name="Comma [0] 2 218" xfId="58539" hidden="1" xr:uid="{C20EEAEE-A932-499F-99CA-26953A212025}"/>
    <cellStyle name="Comma [0] 2 218" xfId="58542" hidden="1" xr:uid="{8532A4FD-6234-4ABA-980C-6E308C36E5F6}"/>
    <cellStyle name="Comma [0] 2 218" xfId="58544" hidden="1" xr:uid="{21199E07-72C9-442D-AB18-8BD6877CEDC9}"/>
    <cellStyle name="Comma [0] 2 218" xfId="58547" hidden="1" xr:uid="{6091AE4B-5A3C-4CC6-A58E-6C40F1EB66D3}"/>
    <cellStyle name="Comma [0] 2 218" xfId="58548" hidden="1" xr:uid="{5F7365B6-E163-47B2-B93D-42A439320108}"/>
    <cellStyle name="Comma [0] 2 218" xfId="58553" hidden="1" xr:uid="{7342F1FB-CBC8-41EE-9790-0EB50E7CD43A}"/>
    <cellStyle name="Comma [0] 2 218" xfId="58555" hidden="1" xr:uid="{809E8638-FF5A-42BF-B807-BA1BB9856117}"/>
    <cellStyle name="Comma [0] 2 218" xfId="58558" hidden="1" xr:uid="{7117F91B-DDDB-4C7F-ACE1-D3874AE991C0}"/>
    <cellStyle name="Comma [0] 2 218" xfId="58561" hidden="1" xr:uid="{B8E75857-89B1-4C63-9B06-7CA8D07E0A51}"/>
    <cellStyle name="Comma [0] 2 218" xfId="58563" hidden="1" xr:uid="{5BF82E0B-2C74-4739-82F6-B0E5527F9437}"/>
    <cellStyle name="Comma [0] 2 218" xfId="58566" hidden="1" xr:uid="{556CFE02-DD43-4B8A-B992-78B540E6ADD3}"/>
    <cellStyle name="Comma [0] 2 218" xfId="58568" hidden="1" xr:uid="{66D77C8B-518F-425B-A4F4-C33D69247409}"/>
    <cellStyle name="Comma [0] 2 218" xfId="58570" hidden="1" xr:uid="{162CCC0D-3B82-4FBF-B96B-92B4AB6BDB09}"/>
    <cellStyle name="Comma [0] 2 218" xfId="58573" hidden="1" xr:uid="{F3027CBB-9580-4973-BB68-4BCD9C026F77}"/>
    <cellStyle name="Comma [0] 2 218" xfId="58575" hidden="1" xr:uid="{4F929662-1099-4C13-BC13-58FBECD87DC0}"/>
    <cellStyle name="Comma [0] 2 218" xfId="58579" hidden="1" xr:uid="{08FA4A3F-6CC3-4444-A004-0F2DFF7F3271}"/>
    <cellStyle name="Comma [0] 2 218" xfId="58580" hidden="1" xr:uid="{06A8BF60-38A1-4EE4-A607-1D940CE08A82}"/>
    <cellStyle name="Comma [0] 2 218" xfId="58582" hidden="1" xr:uid="{9CD34F0C-70C4-468C-A38A-188440AB3503}"/>
    <cellStyle name="Comma [0] 2 218" xfId="58586" hidden="1" xr:uid="{341BB664-2839-48BA-A4CC-DEF73D248C82}"/>
    <cellStyle name="Comma [0] 2 218" xfId="58588" hidden="1" xr:uid="{5D9B8834-5362-4DB9-842B-EF83D74CDEA6}"/>
    <cellStyle name="Comma [0] 2 218" xfId="58590" hidden="1" xr:uid="{06837A65-EC43-4CD9-A805-0C92910BF23F}"/>
    <cellStyle name="Comma [0] 2 218" xfId="58593" hidden="1" xr:uid="{27EB5C81-C781-4D11-BBC3-68CB90EBBDD5}"/>
    <cellStyle name="Comma [0] 2 218" xfId="58595" hidden="1" xr:uid="{EF7D5BB0-CDF1-4659-B69F-418DAC5CC530}"/>
    <cellStyle name="Comma [0] 2 218" xfId="58600" hidden="1" xr:uid="{3FD5F8CE-1CC1-43CF-88B8-2962C59A4782}"/>
    <cellStyle name="Comma [0] 2 218" xfId="58601" hidden="1" xr:uid="{54B99990-B715-409D-859E-DA9881F47123}"/>
    <cellStyle name="Comma [0] 2 218" xfId="58605" hidden="1" xr:uid="{BD8772BE-0637-488D-ADDE-2F74952D3E3C}"/>
    <cellStyle name="Comma [0] 2 218" xfId="58608" hidden="1" xr:uid="{AEEC09B1-55C2-4C7D-84A5-27B53739CBFC}"/>
    <cellStyle name="Comma [0] 2 218" xfId="58610" hidden="1" xr:uid="{6AD8D312-7D8A-49BF-BC9C-2AFF0E7FD02D}"/>
    <cellStyle name="Comma [0] 2 218" xfId="58613" hidden="1" xr:uid="{0A30C1AE-9F94-4B6E-A819-7AA8B0C2D4E7}"/>
    <cellStyle name="Comma [0] 2 218" xfId="58614" hidden="1" xr:uid="{1C8D8917-146D-499D-AE08-E0170ECB17BA}"/>
    <cellStyle name="Comma [0] 2 218" xfId="58617" hidden="1" xr:uid="{D3C9982D-0801-46DE-B34E-467EA37D8391}"/>
    <cellStyle name="Comma [0] 2 218" xfId="58618" hidden="1" xr:uid="{29F28559-B032-4573-8F7A-73378069D9C1}"/>
    <cellStyle name="Comma [0] 2 218" xfId="58621" hidden="1" xr:uid="{B538513B-33DC-4B17-A90A-F48494F3B4AE}"/>
    <cellStyle name="Comma [0] 2 218" xfId="58624" hidden="1" xr:uid="{5A30C60E-57C7-4BB2-9744-8EAFFC6A9704}"/>
    <cellStyle name="Comma [0] 2 218" xfId="58625" hidden="1" xr:uid="{291BEBEC-386C-4BBE-AF0A-23905CF01C2D}"/>
    <cellStyle name="Comma [0] 2 218" xfId="58629" hidden="1" xr:uid="{DD2238EA-8040-4CCC-8AB9-28C016477CD3}"/>
    <cellStyle name="Comma [0] 2 218" xfId="58630" hidden="1" xr:uid="{C9B325BE-923D-4112-9162-ED6F06DBB047}"/>
    <cellStyle name="Comma [0] 2 218" xfId="58634" hidden="1" xr:uid="{5F1274A8-61D0-415A-B325-500393B0F31C}"/>
    <cellStyle name="Comma [0] 2 218" xfId="58636" hidden="1" xr:uid="{0798B23F-9EF9-45A5-B636-C7254DA586CE}"/>
    <cellStyle name="Comma [0] 2 218" xfId="58637" hidden="1" xr:uid="{35F248CA-A6A7-4338-9065-763D6E255ABF}"/>
    <cellStyle name="Comma [0] 2 218" xfId="58639" hidden="1" xr:uid="{0A933206-E0D3-4D91-A440-7EA7D750A9F0}"/>
    <cellStyle name="Comma [0] 2 218" xfId="58641" hidden="1" xr:uid="{EC83FB09-AFC3-4F7F-A2FE-5EB9972F39BC}"/>
    <cellStyle name="Comma [0] 2 218" xfId="58642" hidden="1" xr:uid="{364DE2B8-190C-4F71-8E5E-5E89667B7997}"/>
    <cellStyle name="Comma [0] 2 218" xfId="58645" hidden="1" xr:uid="{BF571925-CB46-4D94-BFA8-2C873A78EA8B}"/>
    <cellStyle name="Comma [0] 2 218" xfId="58647" hidden="1" xr:uid="{4EE95F2D-541E-47FE-ACD3-5363D504E589}"/>
    <cellStyle name="Comma [0] 2 218" xfId="58649" hidden="1" xr:uid="{4EEC37B9-98FA-4057-8097-FF2515D13FB4}"/>
    <cellStyle name="Comma [0] 2 218" xfId="58652" hidden="1" xr:uid="{E7BDE0BA-919E-4D8D-867A-89C13F58A06E}"/>
    <cellStyle name="Comma [0] 2 218" xfId="58653" hidden="1" xr:uid="{41B7B55D-9A74-4266-907D-6AB18F055CF0}"/>
    <cellStyle name="Comma [0] 2 218" xfId="58657" hidden="1" xr:uid="{97887309-9AAB-49C6-AF6B-EA4084AB0350}"/>
    <cellStyle name="Comma [0] 2 218" xfId="58658" hidden="1" xr:uid="{E9618E43-4956-45E9-BBF0-DC937F67319A}"/>
    <cellStyle name="Comma [0] 2 218" xfId="58660" hidden="1" xr:uid="{32B1308F-28A1-45F9-B4F0-69980A2C92FD}"/>
    <cellStyle name="Comma [0] 2 218" xfId="58663" hidden="1" xr:uid="{16316D4C-5708-488C-91DC-ED24FBB87133}"/>
    <cellStyle name="Comma [0] 2 218" xfId="58665" hidden="1" xr:uid="{2A58694B-4688-459B-9ECC-7192A0093AEA}"/>
    <cellStyle name="Comma [0] 2 218" xfId="58667" hidden="1" xr:uid="{D687C172-7608-4D8B-BD73-8537AF680D21}"/>
    <cellStyle name="Comma [0] 2 218" xfId="58670" hidden="1" xr:uid="{22EA19CD-35B4-41AE-9152-0AE29DBD2016}"/>
    <cellStyle name="Comma [0] 2 218" xfId="58672" hidden="1" xr:uid="{DAACC258-A10B-4225-939B-4C1C3EDC8F0D}"/>
    <cellStyle name="Comma [0] 2 218" xfId="58677" hidden="1" xr:uid="{979B42CE-BB6F-42E5-B9AC-04AA750EC75A}"/>
    <cellStyle name="Comma [0] 2 218" xfId="58678" hidden="1" xr:uid="{8CF29714-98B5-4061-A5CA-3F032A3D887C}"/>
    <cellStyle name="Comma [0] 2 218" xfId="58682" hidden="1" xr:uid="{4F8AC273-4FC3-4647-90B0-BEB182001ED6}"/>
    <cellStyle name="Comma [0] 2 218" xfId="58685" hidden="1" xr:uid="{FF348897-9385-45B9-8C6B-F41C809974D9}"/>
    <cellStyle name="Comma [0] 2 218" xfId="58687" hidden="1" xr:uid="{717AD28A-574E-4B86-A757-8BCBDB65451F}"/>
    <cellStyle name="Comma [0] 2 218" xfId="58690" hidden="1" xr:uid="{E9FE7040-1437-43DC-941E-F4DBC033863E}"/>
    <cellStyle name="Comma [0] 2 218" xfId="58691" hidden="1" xr:uid="{949CD3E1-1372-4031-8874-C25B3ED69521}"/>
    <cellStyle name="Comma [0] 2 218" xfId="58695" hidden="1" xr:uid="{4DFF4C54-651E-465F-AB05-62EE0111D584}"/>
    <cellStyle name="Comma [0] 2 218" xfId="58698" hidden="1" xr:uid="{15EBBD9A-81D3-4174-9D4F-EC41E0C12E26}"/>
    <cellStyle name="Comma [0] 2 218" xfId="58700" hidden="1" xr:uid="{24F2FC37-C5CB-4247-95EA-E76747F01F4B}"/>
    <cellStyle name="Comma [0] 2 218" xfId="58702" hidden="1" xr:uid="{FA370B2B-5C47-4A69-A959-25C794F72186}"/>
    <cellStyle name="Comma [0] 2 218" xfId="58705" hidden="1" xr:uid="{D891427B-56E2-4B5B-AF2E-B87569018BAA}"/>
    <cellStyle name="Comma [0] 2 218" xfId="58707" hidden="1" xr:uid="{690514A6-EF7A-4784-9284-D7B50BB5F924}"/>
    <cellStyle name="Comma [0] 2 218" xfId="58711" hidden="1" xr:uid="{275E6193-92A5-4F96-B8F6-E5E17B582544}"/>
    <cellStyle name="Comma [0] 2 218" xfId="58713" hidden="1" xr:uid="{C7D8A3CD-ED5D-4FB3-9AE8-5B9BC529BE8B}"/>
    <cellStyle name="Comma [0] 2 218" xfId="58716" hidden="1" xr:uid="{D7CD683E-A3D1-4774-A8F3-D4029B48B371}"/>
    <cellStyle name="Comma [0] 2 218" xfId="58718" hidden="1" xr:uid="{2F3C1F11-2DAC-43AE-A394-FC4337947B55}"/>
    <cellStyle name="Comma [0] 2 218" xfId="58721" hidden="1" xr:uid="{5B482B3D-E3BB-4CBC-8F9E-29CF8B82DF15}"/>
    <cellStyle name="Comma [0] 2 218" xfId="58723" hidden="1" xr:uid="{DAC1262C-D1BD-4E5E-9C5D-E27FD067639B}"/>
    <cellStyle name="Comma [0] 2 218" xfId="58725" hidden="1" xr:uid="{5186194D-9559-439E-92FC-8EA0C5FF8700}"/>
    <cellStyle name="Comma [0] 2 218" xfId="58727" hidden="1" xr:uid="{8C81B2A4-06B3-42E0-A2A1-95104A62CD1B}"/>
    <cellStyle name="Comma [0] 2 218" xfId="58730" hidden="1" xr:uid="{8904DF0E-070E-4297-8288-C61281099184}"/>
    <cellStyle name="Comma [0] 2 218" xfId="58731" hidden="1" xr:uid="{CBD00552-DC43-45D2-81E9-6889E10A8E99}"/>
    <cellStyle name="Comma [0] 2 218" xfId="58734" hidden="1" xr:uid="{9ED793F7-6AFF-400C-939B-5A803F2B7C38}"/>
    <cellStyle name="Comma [0] 2 218" xfId="58736" hidden="1" xr:uid="{7704C27F-D42E-489F-A378-9388579602A2}"/>
    <cellStyle name="Comma [0] 2 218" xfId="58738" hidden="1" xr:uid="{D7A25909-D320-4DD0-AFFA-649E6E2A59F0}"/>
    <cellStyle name="Comma [0] 2 218" xfId="58741" hidden="1" xr:uid="{97716972-A94A-4CDB-A01D-8CC6DD022F20}"/>
    <cellStyle name="Comma [0] 2 218" xfId="58744" hidden="1" xr:uid="{A8836D42-9394-45F6-B2F0-CE6FA6391147}"/>
    <cellStyle name="Comma [0] 2 218" xfId="58745" hidden="1" xr:uid="{206FB267-98F6-4B34-9C96-F2017F95C263}"/>
    <cellStyle name="Comma [0] 2 218" xfId="58748" hidden="1" xr:uid="{A676DFF6-AA44-46E7-8E12-218724730DFB}"/>
    <cellStyle name="Comma [0] 2 218" xfId="58750" hidden="1" xr:uid="{E73194CC-D9C6-456C-AFC2-0CA0F4C5EE90}"/>
    <cellStyle name="Comma [0] 2 218" xfId="58754" hidden="1" xr:uid="{9AC68342-76D7-4565-B4E2-F4321F37F1CD}"/>
    <cellStyle name="Comma [0] 2 218" xfId="58755" hidden="1" xr:uid="{AB7945CD-9A6B-4443-B94D-A1325FCA203A}"/>
    <cellStyle name="Comma [0] 2 218" xfId="58758" hidden="1" xr:uid="{485BE9D1-D99B-4B44-8BA3-2BAA51B9268A}"/>
    <cellStyle name="Comma [0] 2 218" xfId="58761" hidden="1" xr:uid="{6653846D-A997-49ED-AF8F-F5C399270A1E}"/>
    <cellStyle name="Comma [0] 2 218" xfId="58764" hidden="1" xr:uid="{172CAF34-D8D1-4BD7-B266-877F1CB39385}"/>
    <cellStyle name="Comma [0] 2 218" xfId="58767" hidden="1" xr:uid="{DC82B059-03CD-469C-92A1-FDFFC8BA471E}"/>
    <cellStyle name="Comma [0] 2 218" xfId="58769" hidden="1" xr:uid="{BAED3307-0861-41AD-BDE6-C928EB1C16CD}"/>
    <cellStyle name="Comma [0] 2 218" xfId="58771" hidden="1" xr:uid="{C2B82AAA-AA91-4516-8347-F8083B4350E0}"/>
    <cellStyle name="Comma [0] 2 218" xfId="58773" hidden="1" xr:uid="{703BDF6D-94B7-465F-888B-7ED52003E049}"/>
    <cellStyle name="Comma [0] 2 218" xfId="58775" hidden="1" xr:uid="{2D150A62-EB8B-4B39-BBC2-8AE39F1F0BF9}"/>
    <cellStyle name="Comma [0] 2 218" xfId="58778" hidden="1" xr:uid="{DF7C499C-1059-4E10-A748-1DEF92489A52}"/>
    <cellStyle name="Comma [0] 2 218" xfId="58780" hidden="1" xr:uid="{D803A836-BCE0-4AA2-8E9A-CA64C75C4F80}"/>
    <cellStyle name="Comma [0] 2 218" xfId="58784" hidden="1" xr:uid="{88A58A1B-F725-4E94-9900-2C06EF35236E}"/>
    <cellStyle name="Comma [0] 2 218" xfId="58786" hidden="1" xr:uid="{D99A1E48-BBAC-46A3-A245-2B1A1AD28219}"/>
    <cellStyle name="Comma [0] 2 218" xfId="58789" hidden="1" xr:uid="{D139C53C-3335-4135-AD9B-3CED564C08A4}"/>
    <cellStyle name="Comma [0] 2 218" xfId="58791" hidden="1" xr:uid="{35BF161D-0C29-4922-A00D-0E069597E079}"/>
    <cellStyle name="Comma [0] 2 218" xfId="58794" hidden="1" xr:uid="{E25A3D93-57F8-473E-86C2-FB5151ACD23D}"/>
    <cellStyle name="Comma [0] 2 218" xfId="58797" hidden="1" xr:uid="{2FAFA645-1470-49B1-83EC-895B33494AD0}"/>
    <cellStyle name="Comma [0] 2 218" xfId="58799" hidden="1" xr:uid="{B2BA85CB-C914-402D-BDAB-D61211F850A5}"/>
    <cellStyle name="Comma [0] 2 218" xfId="58802" hidden="1" xr:uid="{61DA4C08-EE5C-4766-95F1-46E952293E3C}"/>
    <cellStyle name="Comma [0] 2 218" xfId="58805" hidden="1" xr:uid="{5739658A-7263-4B87-9CBC-769ED98FD8BC}"/>
    <cellStyle name="Comma [0] 2 218" xfId="58807" hidden="1" xr:uid="{8C272E4C-27A1-49C7-B12F-6500F78DA200}"/>
    <cellStyle name="Comma [0] 2 218" xfId="58810" hidden="1" xr:uid="{69DC076D-0275-477E-8BE4-CAE52F3CD9D1}"/>
    <cellStyle name="Comma [0] 2 218" xfId="58812" hidden="1" xr:uid="{521E58CA-72D1-45A0-9D17-40BA502E2BC5}"/>
    <cellStyle name="Comma [0] 2 218" xfId="58815" hidden="1" xr:uid="{A582A929-91B6-4F34-A08A-137E4592DD1F}"/>
    <cellStyle name="Comma [0] 2 218" xfId="58817" hidden="1" xr:uid="{ADC4AA34-C61F-4429-BA90-F033F08F42D8}"/>
    <cellStyle name="Comma [0] 2 218" xfId="58820" hidden="1" xr:uid="{9CC117C6-B2C2-4542-9CDA-615BFF41471F}"/>
    <cellStyle name="Comma [0] 2 218" xfId="58823" hidden="1" xr:uid="{0D70119F-5281-4761-BC12-424FB5DCBA1A}"/>
    <cellStyle name="Comma [0] 2 218" xfId="58825" hidden="1" xr:uid="{A3CA7155-940F-4434-B557-B1E584C28CB4}"/>
    <cellStyle name="Comma [0] 2 218" xfId="58828" hidden="1" xr:uid="{88E24BD0-A662-4383-9500-4A12D1069457}"/>
    <cellStyle name="Comma [0] 2 218" xfId="58830" hidden="1" xr:uid="{17AF0403-48FB-418A-B548-7D973A785EE5}"/>
    <cellStyle name="Comma [0] 2 218" xfId="58833" hidden="1" xr:uid="{CF4CDA07-2F2B-4BC4-A049-59125118B048}"/>
    <cellStyle name="Comma [0] 2 218" xfId="58834" hidden="1" xr:uid="{1E1AA452-9C67-4E78-9B70-F32DE3D5C275}"/>
    <cellStyle name="Comma [0] 2 218" xfId="58838" hidden="1" xr:uid="{3BF90159-542F-4464-BD5F-C361B71EBB82}"/>
    <cellStyle name="Comma [0] 2 218" xfId="58840" hidden="1" xr:uid="{C98893E2-09C6-4F20-AA6F-6A9E5910EE8E}"/>
    <cellStyle name="Comma [0] 2 218" xfId="58842" hidden="1" xr:uid="{5DA1D911-C4BB-4E4F-AB68-4425D14D5A78}"/>
    <cellStyle name="Comma [0] 2 218" xfId="58846" hidden="1" xr:uid="{33F2041F-2597-44EB-B323-D5A660185FC2}"/>
    <cellStyle name="Comma [0] 2 218" xfId="58848" hidden="1" xr:uid="{29FCF3C3-5BE0-464F-A53F-777A64475FCB}"/>
    <cellStyle name="Comma [0] 2 218" xfId="59983" hidden="1" xr:uid="{FB20E440-59EF-4AF1-8791-CDE45F879BFD}"/>
    <cellStyle name="Comma [0] 2 218" xfId="59984" hidden="1" xr:uid="{EF832DFA-8ADA-4757-9970-83C8AD497679}"/>
    <cellStyle name="Comma [0] 2 218" xfId="59989" hidden="1" xr:uid="{BE90B596-FE5D-4B30-8D43-F46C9E601831}"/>
    <cellStyle name="Comma [0] 2 218" xfId="59991" hidden="1" xr:uid="{7A01A57A-CCCD-4470-B226-7157BA61CE27}"/>
    <cellStyle name="Comma [0] 2 218" xfId="59992" hidden="1" xr:uid="{7F1E0974-18CB-469F-8697-B0D801E11980}"/>
    <cellStyle name="Comma [0] 2 218" xfId="59995" hidden="1" xr:uid="{E219440F-DBE5-4382-9649-DB8C84D14B7E}"/>
    <cellStyle name="Comma [0] 2 218" xfId="59998" hidden="1" xr:uid="{4265FC9B-E06A-4E72-B9B8-C81399D71FB9}"/>
    <cellStyle name="Comma [0] 2 218" xfId="59999" hidden="1" xr:uid="{25F9C322-6182-4B0E-903E-4E2DC1E2E473}"/>
    <cellStyle name="Comma [0] 2 218" xfId="60002" hidden="1" xr:uid="{76406967-FBEC-4008-8BFB-FF6D7F4CDD65}"/>
    <cellStyle name="Comma [0] 2 218" xfId="60003" hidden="1" xr:uid="{E429BC05-658E-4863-B8B9-611FA5ECD7ED}"/>
    <cellStyle name="Comma [0] 2 218" xfId="60005" hidden="1" xr:uid="{09EB857C-AE0B-4619-A35D-18F999E106A9}"/>
    <cellStyle name="Comma [0] 2 218" xfId="60006" hidden="1" xr:uid="{AA83653F-F900-4D82-9180-12D495351690}"/>
    <cellStyle name="Comma [0] 2 218" xfId="60007" hidden="1" xr:uid="{3C33F2B5-E5B8-4416-9CC5-812883C63FFB}"/>
    <cellStyle name="Comma [0] 2 218" xfId="60011" hidden="1" xr:uid="{731D8282-0490-4C13-AE2E-4D25EFEE7C46}"/>
    <cellStyle name="Comma [0] 2 218" xfId="60013" hidden="1" xr:uid="{86EAD905-23B3-4D42-91EC-6EF1869BCF33}"/>
    <cellStyle name="Comma [0] 2 218" xfId="60014" hidden="1" xr:uid="{E7CAAA30-4B0C-4400-8BC4-DBE465F6E670}"/>
    <cellStyle name="Comma [0] 2 218" xfId="60017" hidden="1" xr:uid="{4D397DD6-B096-40BD-8AB2-B94358CFF13F}"/>
    <cellStyle name="Comma [0] 2 218" xfId="60018" hidden="1" xr:uid="{2D00E7D5-6134-4319-AB48-746299C9BB28}"/>
    <cellStyle name="Comma [0] 2 218" xfId="60022" hidden="1" xr:uid="{B0C60897-DDBA-4087-869F-1C791A8537CD}"/>
    <cellStyle name="Comma [0] 2 218" xfId="60024" hidden="1" xr:uid="{6EBD1C43-AD08-4266-8054-C7AD99A00768}"/>
    <cellStyle name="Comma [0] 2 218" xfId="60027" hidden="1" xr:uid="{BE6A9CE9-6ABB-4197-95AB-4F832E18821D}"/>
    <cellStyle name="Comma [0] 2 218" xfId="60030" hidden="1" xr:uid="{5CEA31BA-2A16-4A50-A6BC-22018F83D58D}"/>
    <cellStyle name="Comma [0] 2 218" xfId="60032" hidden="1" xr:uid="{D18BA070-A52A-4848-99EA-62A19EB12737}"/>
    <cellStyle name="Comma [0] 2 218" xfId="60036" hidden="1" xr:uid="{FD984EC9-7E8D-4034-B0EC-5B95510454FE}"/>
    <cellStyle name="Comma [0] 2 218" xfId="60037" hidden="1" xr:uid="{5F79F5F3-8949-4983-9571-AE9F51B2D8DD}"/>
    <cellStyle name="Comma [0] 2 218" xfId="60041" hidden="1" xr:uid="{0022D27D-C555-47BE-8C98-D8C0DE9280EE}"/>
    <cellStyle name="Comma [0] 2 218" xfId="60042" hidden="1" xr:uid="{47D14586-48A9-4EEC-AAB5-80BB2FB47AB4}"/>
    <cellStyle name="Comma [0] 2 218" xfId="60046" hidden="1" xr:uid="{4DD65BB8-1CDA-4613-B595-BFD1A1E215C4}"/>
    <cellStyle name="Comma [0] 2 218" xfId="60049" hidden="1" xr:uid="{C204ACD7-00C7-4DBA-9340-2CD8508DD16F}"/>
    <cellStyle name="Comma [0] 2 218" xfId="60050" hidden="1" xr:uid="{44182C03-037B-4503-806B-9ACB00AEBD54}"/>
    <cellStyle name="Comma [0] 2 218" xfId="60054" hidden="1" xr:uid="{E99046FA-73E1-44EE-9CC3-4CF27214D93D}"/>
    <cellStyle name="Comma [0] 2 218" xfId="60055" hidden="1" xr:uid="{AD4838CF-4A95-422A-A15D-F3080119836E}"/>
    <cellStyle name="Comma [0] 2 218" xfId="60060" hidden="1" xr:uid="{4026976B-2AFD-4B47-949B-F6FAF21E4DC8}"/>
    <cellStyle name="Comma [0] 2 218" xfId="60061" hidden="1" xr:uid="{E5462587-62D6-4FF1-BB11-21049192D80E}"/>
    <cellStyle name="Comma [0] 2 218" xfId="60065" hidden="1" xr:uid="{28391441-A049-4A3C-8142-5A8C78F517BB}"/>
    <cellStyle name="Comma [0] 2 218" xfId="60068" hidden="1" xr:uid="{C768CC9E-01AB-4B82-91FA-D953F1B1D9BF}"/>
    <cellStyle name="Comma [0] 2 218" xfId="60069" hidden="1" xr:uid="{94FB253E-D8EE-442F-9C87-1D5AAB7E5E07}"/>
    <cellStyle name="Comma [0] 2 218" xfId="60073" hidden="1" xr:uid="{A6FA9998-E159-4DDF-ADC3-C10BB983FA05}"/>
    <cellStyle name="Comma [0] 2 218" xfId="60075" hidden="1" xr:uid="{A73707F0-3A5F-4B6C-8123-7F6F0B72BDB1}"/>
    <cellStyle name="Comma [0] 2 218" xfId="60076" hidden="1" xr:uid="{068229D9-9B27-4BE0-9C81-463BE4088603}"/>
    <cellStyle name="Comma [0] 2 218" xfId="60080" hidden="1" xr:uid="{3A2116BD-AF23-469B-97B2-3ED918BFF146}"/>
    <cellStyle name="Comma [0] 2 218" xfId="60081" hidden="1" xr:uid="{19508412-36B5-4E20-B676-AE903CC71AE2}"/>
    <cellStyle name="Comma [0] 2 218" xfId="60085" hidden="1" xr:uid="{FAF93075-75DB-434C-B1AB-8C2DFD5DF542}"/>
    <cellStyle name="Comma [0] 2 218" xfId="60087" hidden="1" xr:uid="{0C1249E4-0E4B-4A99-A3BE-794DFBD6BC87}"/>
    <cellStyle name="Comma [0] 2 218" xfId="60088" hidden="1" xr:uid="{CB4D3B85-7BE3-404E-85D3-02D5D043A232}"/>
    <cellStyle name="Comma [0] 2 218" xfId="60092" hidden="1" xr:uid="{B9C7ACB7-58FD-4D52-82C2-02B59803FE88}"/>
    <cellStyle name="Comma [0] 2 218" xfId="60095" hidden="1" xr:uid="{B84FB08B-C9A0-4F87-92FD-A1C842C36746}"/>
    <cellStyle name="Comma [0] 2 218" xfId="60096" hidden="1" xr:uid="{1C0D2705-060D-413F-91BF-4B2BA5053583}"/>
    <cellStyle name="Comma [0] 2 218" xfId="60100" hidden="1" xr:uid="{78CA699B-B0BE-46ED-BF60-DF241237521E}"/>
    <cellStyle name="Comma [0] 2 218" xfId="60101" hidden="1" xr:uid="{D62B4A60-7C45-4D65-954E-10C86F866EF1}"/>
    <cellStyle name="Comma [0] 2 218" xfId="60107" hidden="1" xr:uid="{077581AD-033B-4DBE-B662-CF8638BC5742}"/>
    <cellStyle name="Comma [0] 2 218" xfId="60108" hidden="1" xr:uid="{4082FA0F-15C7-48EB-A418-7AA5DBBFE448}"/>
    <cellStyle name="Comma [0] 2 218" xfId="60111" hidden="1" xr:uid="{E11730E2-7DDE-447F-891C-F377F20D4D15}"/>
    <cellStyle name="Comma [0] 2 218" xfId="60115" hidden="1" xr:uid="{CABFB3D9-B7F3-4B9A-BCCD-9FC9F40BB773}"/>
    <cellStyle name="Comma [0] 2 218" xfId="60116" hidden="1" xr:uid="{7BB2D40E-6B2B-491A-8622-3716AED38A73}"/>
    <cellStyle name="Comma [0] 2 218" xfId="60120" hidden="1" xr:uid="{59C35132-C419-4BC1-A80D-B393F1BC6A41}"/>
    <cellStyle name="Comma [0] 2 218" xfId="60121" hidden="1" xr:uid="{C0168D3B-8553-4C9E-8640-1FC406502950}"/>
    <cellStyle name="Comma [0] 2 218" xfId="60125" hidden="1" xr:uid="{7987391A-E8A0-467C-9A4C-BC2DC4591A83}"/>
    <cellStyle name="Comma [0] 2 218" xfId="60126" hidden="1" xr:uid="{7C57412B-D6E9-4F91-AA53-2C6B33C57FA9}"/>
    <cellStyle name="Comma [0] 2 218" xfId="60130" hidden="1" xr:uid="{6CB09F82-FD0C-4626-95CB-5FD35B67F025}"/>
    <cellStyle name="Comma [0] 2 218" xfId="60133" hidden="1" xr:uid="{2E899107-53ED-4672-BAA9-B64566C5E834}"/>
    <cellStyle name="Comma [0] 2 218" xfId="60134" hidden="1" xr:uid="{AD92BA05-0CB6-4EAA-9979-256ED858725C}"/>
    <cellStyle name="Comma [0] 2 218" xfId="60137" hidden="1" xr:uid="{1A2040F9-BBB8-4AE0-A7C9-76AA412867AC}"/>
    <cellStyle name="Comma [0] 2 218" xfId="60139" hidden="1" xr:uid="{3A9FC128-12E9-4E2A-B042-A5AEDC751C6C}"/>
    <cellStyle name="Comma [0] 2 218" xfId="60143" hidden="1" xr:uid="{13C87F57-B0C6-4098-971F-C6A0CAD6F22E}"/>
    <cellStyle name="Comma [0] 2 218" xfId="60145" hidden="1" xr:uid="{E741D820-535A-470A-81FC-290AE7CC0487}"/>
    <cellStyle name="Comma [0] 2 218" xfId="60149" hidden="1" xr:uid="{5AB5D5F0-ED60-4CD6-A67F-B85AA0218051}"/>
    <cellStyle name="Comma [0] 2 218" xfId="60151" hidden="1" xr:uid="{F11BF6DE-6987-4CE3-ABC3-C13E41462910}"/>
    <cellStyle name="Comma [0] 2 218" xfId="60153" hidden="1" xr:uid="{D09A60D2-39AF-4E49-812B-FDC160B2E3A0}"/>
    <cellStyle name="Comma [0] 2 218" xfId="60156" hidden="1" xr:uid="{821B44B2-04A7-44DB-9923-C74C50F51687}"/>
    <cellStyle name="Comma [0] 2 218" xfId="60158" hidden="1" xr:uid="{BB303D34-A648-4F4D-B1BC-176200C91057}"/>
    <cellStyle name="Comma [0] 2 218" xfId="60160" hidden="1" xr:uid="{B3EC370E-5245-4F6D-B6CF-40C233C8A0BE}"/>
    <cellStyle name="Comma [0] 2 218" xfId="60163" hidden="1" xr:uid="{8AB7E611-A667-46F7-A90C-870B79ECE9CA}"/>
    <cellStyle name="Comma [0] 2 218" xfId="60165" hidden="1" xr:uid="{249AC653-8FB1-455D-B597-A1AE1C9E66E4}"/>
    <cellStyle name="Comma [0] 2 218" xfId="60169" hidden="1" xr:uid="{958BE2BB-F7C4-49A6-886F-62E77B0A0AF2}"/>
    <cellStyle name="Comma [0] 2 218" xfId="60170" hidden="1" xr:uid="{6DAE588D-6D4F-4EDD-B81B-378A9560DAD8}"/>
    <cellStyle name="Comma [0] 2 218" xfId="60172" hidden="1" xr:uid="{6683A514-EADA-4370-8A37-DB80FCEEF8CC}"/>
    <cellStyle name="Comma [0] 2 218" xfId="60176" hidden="1" xr:uid="{577AB1AF-55B4-44FA-9020-0194D8F25635}"/>
    <cellStyle name="Comma [0] 2 218" xfId="60178" hidden="1" xr:uid="{309CD01F-B732-4D12-9D31-159DAF489A30}"/>
    <cellStyle name="Comma [0] 2 218" xfId="60180" hidden="1" xr:uid="{E4042909-AA4A-4EAE-9731-2A06F83DB76F}"/>
    <cellStyle name="Comma [0] 2 218" xfId="60183" hidden="1" xr:uid="{1C82CBAF-5B0A-4DE5-9237-1C36216F7505}"/>
    <cellStyle name="Comma [0] 2 218" xfId="60185" hidden="1" xr:uid="{EBA4E3D5-68D3-4D90-B479-00762A5DB5F5}"/>
    <cellStyle name="Comma [0] 2 218" xfId="60190" hidden="1" xr:uid="{D71F22BD-D125-48D7-BBFA-2308F8DA36DD}"/>
    <cellStyle name="Comma [0] 2 218" xfId="60192" hidden="1" xr:uid="{D1F42445-C58D-40A4-9A7C-2001F183A09D}"/>
    <cellStyle name="Comma [0] 2 218" xfId="60196" hidden="1" xr:uid="{867B565F-B172-4220-87CB-B983998F7A33}"/>
    <cellStyle name="Comma [0] 2 218" xfId="60198" hidden="1" xr:uid="{A8DC1BFF-C2E6-4027-9382-2A183A5BC4B1}"/>
    <cellStyle name="Comma [0] 2 218" xfId="60201" hidden="1" xr:uid="{73055F85-AAAA-48C7-8F2C-369D419CDBCB}"/>
    <cellStyle name="Comma [0] 2 218" xfId="60204" hidden="1" xr:uid="{0ED61FF4-AE00-4660-AAE9-2DC23630556D}"/>
    <cellStyle name="Comma [0] 2 218" xfId="60206" hidden="1" xr:uid="{1B3D5ABF-E91C-4802-A320-0C39E4563E8B}"/>
    <cellStyle name="Comma [0] 2 218" xfId="60209" hidden="1" xr:uid="{0429746A-18E0-41AE-A6A1-68FB8DFCE4A3}"/>
    <cellStyle name="Comma [0] 2 218" xfId="60211" hidden="1" xr:uid="{0D6121B8-CB91-46F2-926D-71EE821A7D13}"/>
    <cellStyle name="Comma [0] 2 218" xfId="60214" hidden="1" xr:uid="{B86313CA-9560-49D5-8102-AD5F810CBC4D}"/>
    <cellStyle name="Comma [0] 2 218" xfId="60217" hidden="1" xr:uid="{5FC860F2-8D15-4C4C-811B-D1B4F98A82A8}"/>
    <cellStyle name="Comma [0] 2 218" xfId="60219" hidden="1" xr:uid="{7BB0B9FA-5234-47E4-B6DA-6A2B58E9C1F4}"/>
    <cellStyle name="Comma [0] 2 218" xfId="60222" hidden="1" xr:uid="{DBD98639-337A-4DA6-9A00-DB70256A63F4}"/>
    <cellStyle name="Comma [0] 2 218" xfId="60223" hidden="1" xr:uid="{611F06AF-D906-4E0D-A526-83DFB0A73FD0}"/>
    <cellStyle name="Comma [0] 2 218" xfId="60228" hidden="1" xr:uid="{CEDD551D-D811-444E-8F9D-7CA5E703BDE8}"/>
    <cellStyle name="Comma [0] 2 218" xfId="60230" hidden="1" xr:uid="{5E77070E-85A6-4837-85C6-A32D3096743D}"/>
    <cellStyle name="Comma [0] 2 218" xfId="60233" hidden="1" xr:uid="{3BEB1B9B-99FE-409E-9296-C19420DE48BA}"/>
    <cellStyle name="Comma [0] 2 218" xfId="60236" hidden="1" xr:uid="{03DF47EA-E4A7-4806-8A89-F0A73503BC13}"/>
    <cellStyle name="Comma [0] 2 218" xfId="60238" hidden="1" xr:uid="{84D6E380-30D9-468B-B0B5-C7F88AFE118B}"/>
    <cellStyle name="Comma [0] 2 218" xfId="60241" hidden="1" xr:uid="{08138927-B20C-4BA7-8885-ACDA6FAA0B12}"/>
    <cellStyle name="Comma [0] 2 218" xfId="60243" hidden="1" xr:uid="{99897F84-4722-432B-8906-B8F36BE4C3B0}"/>
    <cellStyle name="Comma [0] 2 218" xfId="60245" hidden="1" xr:uid="{029F0397-BF36-466B-BF38-8395BDB13E72}"/>
    <cellStyle name="Comma [0] 2 218" xfId="60248" hidden="1" xr:uid="{591278AD-D526-4B3D-9F84-FEF7179F6DDD}"/>
    <cellStyle name="Comma [0] 2 218" xfId="60250" hidden="1" xr:uid="{7BC1D561-0623-4686-9994-4BE257A82F62}"/>
    <cellStyle name="Comma [0] 2 218" xfId="60254" hidden="1" xr:uid="{5E1CBE1C-4B41-4CB2-A844-2386232A02C2}"/>
    <cellStyle name="Comma [0] 2 218" xfId="60255" hidden="1" xr:uid="{4A421719-585E-43C8-B13E-472FDDB879C1}"/>
    <cellStyle name="Comma [0] 2 218" xfId="60257" hidden="1" xr:uid="{B916E94F-D476-461F-A4CA-00BB3E714504}"/>
    <cellStyle name="Comma [0] 2 218" xfId="60261" hidden="1" xr:uid="{829922F5-811A-4600-AFE4-DE4B15CD40C5}"/>
    <cellStyle name="Comma [0] 2 218" xfId="60263" hidden="1" xr:uid="{D169BF38-B463-4B94-AE47-F200D4EF0F3D}"/>
    <cellStyle name="Comma [0] 2 218" xfId="60265" hidden="1" xr:uid="{7DB2838D-AB9D-48D6-933E-D731D8E8AE87}"/>
    <cellStyle name="Comma [0] 2 218" xfId="60268" hidden="1" xr:uid="{5C8995F7-319F-470B-A846-4E8457CBF0B1}"/>
    <cellStyle name="Comma [0] 2 218" xfId="60270" hidden="1" xr:uid="{4F3771DB-639C-45BB-8D71-4A98FF6E454B}"/>
    <cellStyle name="Comma [0] 2 218" xfId="60275" hidden="1" xr:uid="{CC5748DD-5DC2-489D-9B76-7DB0FCCCF8B8}"/>
    <cellStyle name="Comma [0] 2 218" xfId="60276" hidden="1" xr:uid="{288743F6-B894-4007-A2FE-6EA211F4E819}"/>
    <cellStyle name="Comma [0] 2 218" xfId="60280" hidden="1" xr:uid="{E9EC3A23-286F-421D-9DEA-41565E1E5F29}"/>
    <cellStyle name="Comma [0] 2 218" xfId="60283" hidden="1" xr:uid="{4C771B28-9FE4-45CB-861B-DB7D045503A9}"/>
    <cellStyle name="Comma [0] 2 218" xfId="60284" hidden="1" xr:uid="{86D490FD-90FB-4F16-8E52-1CD483C8AC9C}"/>
    <cellStyle name="Comma [0] 2 218" xfId="60287" hidden="1" xr:uid="{6E7EE970-0D4F-4EBF-A953-B254DEC36C0C}"/>
    <cellStyle name="Comma [0] 2 218" xfId="60288" hidden="1" xr:uid="{291B1503-0E27-4688-820A-1F567EBE8910}"/>
    <cellStyle name="Comma [0] 2 218" xfId="60290" hidden="1" xr:uid="{267A9116-0B28-46CB-8010-C1A3F63BADE1}"/>
    <cellStyle name="Comma [0] 2 218" xfId="60291" hidden="1" xr:uid="{40B33637-30A6-4F46-90E1-CCB4E869D94A}"/>
    <cellStyle name="Comma [0] 2 218" xfId="60294" hidden="1" xr:uid="{6F483E5B-CF8E-4D28-9FA6-D3259B6734B8}"/>
    <cellStyle name="Comma [0] 2 218" xfId="60297" hidden="1" xr:uid="{C3DF57E5-CB7D-47D6-831F-497EBF8D51F4}"/>
    <cellStyle name="Comma [0] 2 218" xfId="60298" hidden="1" xr:uid="{F9316CA8-BECC-4CAF-B74D-BFE2A884A4E5}"/>
    <cellStyle name="Comma [0] 2 218" xfId="60302" hidden="1" xr:uid="{B77451D8-7577-4197-878E-85607D65DC90}"/>
    <cellStyle name="Comma [0] 2 218" xfId="60303" hidden="1" xr:uid="{13E1F0C8-B214-48B0-9C20-DC27DBA29205}"/>
    <cellStyle name="Comma [0] 2 218" xfId="60307" hidden="1" xr:uid="{EE536A90-18A0-4D75-B6B5-A1D7F3EB85AD}"/>
    <cellStyle name="Comma [0] 2 218" xfId="60309" hidden="1" xr:uid="{1350B60C-4E52-4407-A964-A5E099503D37}"/>
    <cellStyle name="Comma [0] 2 218" xfId="60310" hidden="1" xr:uid="{3DEC961F-6DEC-48C3-847A-6335B47A453B}"/>
    <cellStyle name="Comma [0] 2 218" xfId="60312" hidden="1" xr:uid="{6EA631EA-5E0F-463B-8A37-41121C816E6B}"/>
    <cellStyle name="Comma [0] 2 218" xfId="60314" hidden="1" xr:uid="{A9E08D1C-517D-432A-BE26-1F45C43A08E5}"/>
    <cellStyle name="Comma [0] 2 218" xfId="60315" hidden="1" xr:uid="{D26DBC30-9EC7-48FC-A2BB-7A03562CAF3F}"/>
    <cellStyle name="Comma [0] 2 218" xfId="60318" hidden="1" xr:uid="{99E94F00-4D9A-4CEC-B285-07A7D6A0DD99}"/>
    <cellStyle name="Comma [0] 2 218" xfId="60320" hidden="1" xr:uid="{164108BB-C335-4492-8381-E1F19DD74115}"/>
    <cellStyle name="Comma [0] 2 218" xfId="60322" hidden="1" xr:uid="{64A9EE46-9E6B-42E1-BC08-7F551A1792F7}"/>
    <cellStyle name="Comma [0] 2 218" xfId="60324" hidden="1" xr:uid="{2C25FBAA-ABE3-4967-A6FC-D005AA44B9A6}"/>
    <cellStyle name="Comma [0] 2 218" xfId="60325" hidden="1" xr:uid="{560C4BEF-593A-4A09-A281-F3225BBD08A7}"/>
    <cellStyle name="Comma [0] 2 218" xfId="60329" hidden="1" xr:uid="{5366A3F4-AA80-4D2D-935C-CE54038372E5}"/>
    <cellStyle name="Comma [0] 2 218" xfId="60330" hidden="1" xr:uid="{6EA87F59-EB15-47C5-BB99-9C4262F4F707}"/>
    <cellStyle name="Comma [0] 2 218" xfId="60332" hidden="1" xr:uid="{31654C6E-01E4-4FB4-A5D8-E205B8D73ECF}"/>
    <cellStyle name="Comma [0] 2 218" xfId="60334" hidden="1" xr:uid="{61EC3B31-72A0-47DB-A056-94CB153FA582}"/>
    <cellStyle name="Comma [0] 2 218" xfId="60336" hidden="1" xr:uid="{A2C70032-DA52-4DD6-B149-2AF9370069B4}"/>
    <cellStyle name="Comma [0] 2 218" xfId="60338" hidden="1" xr:uid="{B919207B-8E56-4BFE-83E2-1A340B4B8BFC}"/>
    <cellStyle name="Comma [0] 2 218" xfId="60341" hidden="1" xr:uid="{7EDF353D-7C50-44E1-8C1A-05CC927E31A1}"/>
    <cellStyle name="Comma [0] 2 218" xfId="60342" hidden="1" xr:uid="{0E54A494-280E-44B2-928D-D921A800CF55}"/>
    <cellStyle name="Comma [0] 2 218" xfId="60347" hidden="1" xr:uid="{815FDD03-7E63-4A70-B172-B054DBC4147A}"/>
    <cellStyle name="Comma [0] 2 218" xfId="60348" hidden="1" xr:uid="{3E80FD70-AC5C-4FF2-896A-B886CF0C3CED}"/>
    <cellStyle name="Comma [0] 2 218" xfId="60351" hidden="1" xr:uid="{E6D5A895-077C-4DFC-B38D-10A4BEB21F46}"/>
    <cellStyle name="Comma [0] 2 218" xfId="60354" hidden="1" xr:uid="{F64706A1-D86C-4175-9E55-2AF902E3272D}"/>
    <cellStyle name="Comma [0] 2 218" xfId="60356" hidden="1" xr:uid="{AED1DBEA-96D2-403C-A06C-37DD200BE072}"/>
    <cellStyle name="Comma [0] 2 218" xfId="60359" hidden="1" xr:uid="{0B581852-664D-48FB-9F19-FE352699ED1F}"/>
    <cellStyle name="Comma [0] 2 218" xfId="60360" hidden="1" xr:uid="{87318FC6-0186-460C-9621-84420652BC34}"/>
    <cellStyle name="Comma [0] 2 218" xfId="60363" hidden="1" xr:uid="{B0017A91-DC26-4D2A-A329-AD6C606C3C80}"/>
    <cellStyle name="Comma [0] 2 218" xfId="60366" hidden="1" xr:uid="{C8D3D11B-6CD8-4757-9ADF-784F1F24D25A}"/>
    <cellStyle name="Comma [0] 2 218" xfId="60368" hidden="1" xr:uid="{CBDA2F46-DC4F-4C7B-84CF-BE3EC6BB1A39}"/>
    <cellStyle name="Comma [0] 2 218" xfId="60370" hidden="1" xr:uid="{6A88F934-C474-47E0-B294-6ECEF96F7415}"/>
    <cellStyle name="Comma [0] 2 218" xfId="60373" hidden="1" xr:uid="{0F24EA16-A363-427E-A45F-B51928F5CE08}"/>
    <cellStyle name="Comma [0] 2 218" xfId="60375" hidden="1" xr:uid="{EE22C450-9043-4073-9A0A-99C48205AC43}"/>
    <cellStyle name="Comma [0] 2 218" xfId="60379" hidden="1" xr:uid="{94EEC58B-2C58-4DC3-8AD8-B7D310FACF7B}"/>
    <cellStyle name="Comma [0] 2 218" xfId="60381" hidden="1" xr:uid="{D4C89199-4E67-4156-85C6-9DCB1B5D4DDF}"/>
    <cellStyle name="Comma [0] 2 218" xfId="60384" hidden="1" xr:uid="{C3E3EBD1-5C6D-4C55-A342-065A03E304B4}"/>
    <cellStyle name="Comma [0] 2 218" xfId="60386" hidden="1" xr:uid="{18BD2B7C-3C76-4DEB-9ECA-14F302E28187}"/>
    <cellStyle name="Comma [0] 2 218" xfId="60389" hidden="1" xr:uid="{33E93341-F694-44F1-B962-03BDDEC50C7B}"/>
    <cellStyle name="Comma [0] 2 218" xfId="60391" hidden="1" xr:uid="{62A77949-53A5-4441-8D3B-1F40825F0A2F}"/>
    <cellStyle name="Comma [0] 2 218" xfId="60393" hidden="1" xr:uid="{E230309D-4A29-4BE4-931A-38A2CB806EFD}"/>
    <cellStyle name="Comma [0] 2 218" xfId="60395" hidden="1" xr:uid="{6B3AA40A-24AD-4E90-90EA-23CA49896183}"/>
    <cellStyle name="Comma [0] 2 218" xfId="60397" hidden="1" xr:uid="{A8AE84BA-4023-4989-AFB2-8F988C031890}"/>
    <cellStyle name="Comma [0] 2 218" xfId="60398" hidden="1" xr:uid="{4FDBADCB-748E-4E9F-9C5E-1F8C746F6536}"/>
    <cellStyle name="Comma [0] 2 218" xfId="60401" hidden="1" xr:uid="{ACBB9FF0-76A0-4ABE-9207-1432A6CF607D}"/>
    <cellStyle name="Comma [0] 2 218" xfId="60403" hidden="1" xr:uid="{8FA8E2B3-DF84-4A34-9FE9-31B8A3D10E29}"/>
    <cellStyle name="Comma [0] 2 218" xfId="60405" hidden="1" xr:uid="{330428A7-8110-438E-9AF6-2B985322A32A}"/>
    <cellStyle name="Comma [0] 2 218" xfId="60408" hidden="1" xr:uid="{7EA1D3D1-6CFF-4D55-9A80-CDB581A39127}"/>
    <cellStyle name="Comma [0] 2 218" xfId="60411" hidden="1" xr:uid="{17984799-3594-4FE7-9B49-0B04F4BAA561}"/>
    <cellStyle name="Comma [0] 2 218" xfId="60412" hidden="1" xr:uid="{E256E574-F43B-45D1-8AB7-6E0BB18163D1}"/>
    <cellStyle name="Comma [0] 2 218" xfId="60415" hidden="1" xr:uid="{72F44CCF-3501-42E9-A9BA-2E753EF5D56C}"/>
    <cellStyle name="Comma [0] 2 218" xfId="60417" hidden="1" xr:uid="{C924EE59-E581-4596-920F-47395138F24C}"/>
    <cellStyle name="Comma [0] 2 218" xfId="60421" hidden="1" xr:uid="{95A83B71-B0A1-45BB-8CC6-EB1B9A1C828F}"/>
    <cellStyle name="Comma [0] 2 218" xfId="60422" hidden="1" xr:uid="{4F842C8B-7F58-425E-B6CF-C29A612457F6}"/>
    <cellStyle name="Comma [0] 2 218" xfId="60425" hidden="1" xr:uid="{C4A3B856-648A-4825-AD80-65F4BB5CADA1}"/>
    <cellStyle name="Comma [0] 2 218" xfId="60428" hidden="1" xr:uid="{A246DBD5-B182-45BB-AF24-D1C54BA3A82A}"/>
    <cellStyle name="Comma [0] 2 218" xfId="60430" hidden="1" xr:uid="{E83AA0F7-185C-4C3C-A4DA-5E200BFB540D}"/>
    <cellStyle name="Comma [0] 2 218" xfId="60432" hidden="1" xr:uid="{6331C9FF-E4E3-4846-95A8-A586A75506AD}"/>
    <cellStyle name="Comma [0] 2 218" xfId="60434" hidden="1" xr:uid="{FF54CE2F-6790-435D-879A-DBCD3BDE4546}"/>
    <cellStyle name="Comma [0] 2 218" xfId="60436" hidden="1" xr:uid="{A196823F-BEB3-4EDF-8E33-30C63B0FD213}"/>
    <cellStyle name="Comma [0] 2 218" xfId="60438" hidden="1" xr:uid="{1D1E8949-A83C-4771-9157-6F721B5B2527}"/>
    <cellStyle name="Comma [0] 2 218" xfId="60440" hidden="1" xr:uid="{E6B51027-765A-447D-A52F-5C765C18799E}"/>
    <cellStyle name="Comma [0] 2 218" xfId="60443" hidden="1" xr:uid="{F1677D59-0989-4F8F-A87B-3B770665F2F1}"/>
    <cellStyle name="Comma [0] 2 218" xfId="60445" hidden="1" xr:uid="{F5C274ED-AA60-4CB8-8C5E-028EF200E0EF}"/>
    <cellStyle name="Comma [0] 2 218" xfId="60448" hidden="1" xr:uid="{25309F7F-E27E-4271-BED3-7037FAFCCB3A}"/>
    <cellStyle name="Comma [0] 2 218" xfId="60450" hidden="1" xr:uid="{82523AA3-829B-43CD-97BD-8F6319C0B49F}"/>
    <cellStyle name="Comma [0] 2 218" xfId="60453" hidden="1" xr:uid="{1DEEBCFF-361F-44C4-AD32-0718AD28E4CB}"/>
    <cellStyle name="Comma [0] 2 218" xfId="60455" hidden="1" xr:uid="{E031AA23-61D4-4D35-A7D8-37D3011ED07E}"/>
    <cellStyle name="Comma [0] 2 218" xfId="60458" hidden="1" xr:uid="{56D1E01C-B94F-4EAE-9A74-90CEDB314016}"/>
    <cellStyle name="Comma [0] 2 218" xfId="60461" hidden="1" xr:uid="{92E3D6EE-CE90-48C5-81D8-5432272E9828}"/>
    <cellStyle name="Comma [0] 2 218" xfId="60463" hidden="1" xr:uid="{CA86B3CD-4B2E-47D3-B2C9-966625675661}"/>
    <cellStyle name="Comma [0] 2 218" xfId="60466" hidden="1" xr:uid="{EC98326C-FFFF-4E9D-AD7D-7A879CA82BC0}"/>
    <cellStyle name="Comma [0] 2 218" xfId="60469" hidden="1" xr:uid="{A4983BE9-3153-4B61-9577-9E78FA73A712}"/>
    <cellStyle name="Comma [0] 2 218" xfId="60471" hidden="1" xr:uid="{57A6B9C8-2BCA-406F-B67C-E1EBA517D163}"/>
    <cellStyle name="Comma [0] 2 218" xfId="60474" hidden="1" xr:uid="{F1ACE8C0-9B4F-44FA-AE28-C1FBAEE35A08}"/>
    <cellStyle name="Comma [0] 2 218" xfId="60476" hidden="1" xr:uid="{2BCFB83B-AFF9-4077-9259-1BEAA56B0964}"/>
    <cellStyle name="Comma [0] 2 218" xfId="60479" hidden="1" xr:uid="{A6297E84-0F56-4E00-83A7-EC3A5CB09B8F}"/>
    <cellStyle name="Comma [0] 2 218" xfId="60481" hidden="1" xr:uid="{3C93A067-B76F-4E9E-9DC3-8663788376D8}"/>
    <cellStyle name="Comma [0] 2 218" xfId="60484" hidden="1" xr:uid="{DAD4F640-A52C-4747-9771-5CC8036C6977}"/>
    <cellStyle name="Comma [0] 2 218" xfId="60487" hidden="1" xr:uid="{E6D9AA4A-2A1B-4255-9876-07C4624A8487}"/>
    <cellStyle name="Comma [0] 2 218" xfId="60489" hidden="1" xr:uid="{75528813-3D2E-4428-A5CE-64703B6E7835}"/>
    <cellStyle name="Comma [0] 2 218" xfId="60492" hidden="1" xr:uid="{4D86E941-08CF-4338-91D8-064A689DCE0F}"/>
    <cellStyle name="Comma [0] 2 218" xfId="60494" hidden="1" xr:uid="{435C008D-46EE-4200-A173-42A1829D5850}"/>
    <cellStyle name="Comma [0] 2 218" xfId="60497" hidden="1" xr:uid="{B587C84B-2EE6-4A02-BCF3-7626D99DB53F}"/>
    <cellStyle name="Comma [0] 2 218" xfId="60498" hidden="1" xr:uid="{4AC1C9B3-C1B7-4533-9417-1A3E032BB848}"/>
    <cellStyle name="Comma [0] 2 218" xfId="60502" hidden="1" xr:uid="{2DB234FB-E563-44B2-830E-B6A2D42B135D}"/>
    <cellStyle name="Comma [0] 2 218" xfId="60504" hidden="1" xr:uid="{96ED9B6F-455B-4023-BD28-C3D43ED6D280}"/>
    <cellStyle name="Comma [0] 2 218" xfId="60506" hidden="1" xr:uid="{CAD8F531-4478-4550-B92E-29CF6F0401F2}"/>
    <cellStyle name="Comma [0] 2 218" xfId="60509" hidden="1" xr:uid="{FEF71ACE-983F-4F89-801F-0118304F2D9F}"/>
    <cellStyle name="Comma [0] 2 218" xfId="60511" hidden="1" xr:uid="{63D49CD2-AFDA-4A3F-86D4-E15D56CBB146}"/>
    <cellStyle name="Comma [0] 2 218" xfId="61630" hidden="1" xr:uid="{897E3422-6E9D-43A0-891B-0B13B0F1AC4D}"/>
    <cellStyle name="Comma [0] 2 218" xfId="61631" hidden="1" xr:uid="{B7DACD08-3D50-4E81-A0E6-C3EAEFEC7E8B}"/>
    <cellStyle name="Comma [0] 2 218" xfId="61636" hidden="1" xr:uid="{94CE1502-E8A6-4BD6-95D9-3B2817919DD4}"/>
    <cellStyle name="Comma [0] 2 218" xfId="61638" hidden="1" xr:uid="{B9FFCC4C-18EA-4A3B-80B5-8149661C4BB5}"/>
    <cellStyle name="Comma [0] 2 218" xfId="61639" hidden="1" xr:uid="{869EAF8A-FE09-4210-8B9D-4039AE51CF77}"/>
    <cellStyle name="Comma [0] 2 218" xfId="61642" hidden="1" xr:uid="{5754595E-A2E3-4B15-85FB-0A7E38FC6089}"/>
    <cellStyle name="Comma [0] 2 218" xfId="61645" hidden="1" xr:uid="{7E628B9E-8E9E-41C2-AAC7-9F49382454B8}"/>
    <cellStyle name="Comma [0] 2 218" xfId="61646" hidden="1" xr:uid="{935CA615-928C-4BB3-9E74-2240B89835AF}"/>
    <cellStyle name="Comma [0] 2 218" xfId="61649" hidden="1" xr:uid="{D2A4D69F-496C-4FE1-AE7B-42F091FDED0F}"/>
    <cellStyle name="Comma [0] 2 218" xfId="61650" hidden="1" xr:uid="{C2C9A433-40E9-4E66-AC5C-8B8BEC0F1DAA}"/>
    <cellStyle name="Comma [0] 2 218" xfId="61652" hidden="1" xr:uid="{BF2C0CA9-3808-4180-944F-2018EE7D2372}"/>
    <cellStyle name="Comma [0] 2 218" xfId="61653" hidden="1" xr:uid="{1DDAFB21-A91E-4D86-B560-4FD22065623F}"/>
    <cellStyle name="Comma [0] 2 218" xfId="61654" hidden="1" xr:uid="{B08C146E-45E3-43DB-92C9-6A93957C93D8}"/>
    <cellStyle name="Comma [0] 2 218" xfId="61658" hidden="1" xr:uid="{83B3C67F-5BD8-4CCD-AA77-EC4C4899FA18}"/>
    <cellStyle name="Comma [0] 2 218" xfId="61660" hidden="1" xr:uid="{068EC46A-199E-4C12-9D71-D563EF1D3791}"/>
    <cellStyle name="Comma [0] 2 218" xfId="61661" hidden="1" xr:uid="{E34813F5-5BD8-47A5-8C22-5FF3D2E7A14A}"/>
    <cellStyle name="Comma [0] 2 218" xfId="61664" hidden="1" xr:uid="{914FD417-F457-42B5-AEB4-3178CC3943E3}"/>
    <cellStyle name="Comma [0] 2 218" xfId="61665" hidden="1" xr:uid="{297409C0-D4D1-4E66-B350-644ED474A6AE}"/>
    <cellStyle name="Comma [0] 2 218" xfId="61669" hidden="1" xr:uid="{CE4B3670-EF2C-4736-A898-5F14F0341C46}"/>
    <cellStyle name="Comma [0] 2 218" xfId="61670" hidden="1" xr:uid="{1B14D985-B2F6-4F8B-9893-B41CFF5B4A83}"/>
    <cellStyle name="Comma [0] 2 218" xfId="61673" hidden="1" xr:uid="{9A311D66-089D-4F63-B12A-24D783F10C9E}"/>
    <cellStyle name="Comma [0] 2 218" xfId="61676" hidden="1" xr:uid="{3ADBFBF5-93FF-4C12-A7AD-F95E2A114A0E}"/>
    <cellStyle name="Comma [0] 2 218" xfId="61678" hidden="1" xr:uid="{BA9CFCE9-14BB-480F-842E-B63C33860BBE}"/>
    <cellStyle name="Comma [0] 2 218" xfId="61682" hidden="1" xr:uid="{A6214560-8582-4763-9CB9-2E0DF5BCE00C}"/>
    <cellStyle name="Comma [0] 2 218" xfId="61683" hidden="1" xr:uid="{21E3AD3F-32E4-46CA-9153-4928BD61FCB7}"/>
    <cellStyle name="Comma [0] 2 218" xfId="61687" hidden="1" xr:uid="{A2741BE2-EF56-4D96-AF53-1869C2F0E3C1}"/>
    <cellStyle name="Comma [0] 2 218" xfId="61688" hidden="1" xr:uid="{D73C7BF6-6547-45C1-B8E1-D99CC8A39B68}"/>
    <cellStyle name="Comma [0] 2 218" xfId="61692" hidden="1" xr:uid="{04A3B02E-21F8-41DB-9530-27D8EEA88804}"/>
    <cellStyle name="Comma [0] 2 218" xfId="61695" hidden="1" xr:uid="{0F88EF6A-F3DF-405E-B22D-0A7044319016}"/>
    <cellStyle name="Comma [0] 2 218" xfId="61696" hidden="1" xr:uid="{EE91FCB9-7EE7-458D-AF99-0A67E8DE477A}"/>
    <cellStyle name="Comma [0] 2 218" xfId="61700" hidden="1" xr:uid="{8EF4C402-BB8F-40E0-B431-ACA49FFCCE28}"/>
    <cellStyle name="Comma [0] 2 218" xfId="61701" hidden="1" xr:uid="{9730395D-149B-4090-A270-2E59793FC5C0}"/>
    <cellStyle name="Comma [0] 2 218" xfId="61706" hidden="1" xr:uid="{2693A1FD-5D9F-43CA-9E65-16E0F8C1B770}"/>
    <cellStyle name="Comma [0] 2 218" xfId="61707" hidden="1" xr:uid="{EEEC57EB-57EA-4671-ABFA-6EFD516E356F}"/>
    <cellStyle name="Comma [0] 2 218" xfId="61711" hidden="1" xr:uid="{227824CD-34AD-49FA-BF0F-F9C21D7A57B8}"/>
    <cellStyle name="Comma [0] 2 218" xfId="61714" hidden="1" xr:uid="{300D8641-C83C-40DA-8ED7-6ABBE7FD9F2F}"/>
    <cellStyle name="Comma [0] 2 218" xfId="61715" hidden="1" xr:uid="{2E5CF5B8-2A4B-4847-996B-99602BA3C624}"/>
    <cellStyle name="Comma [0] 2 218" xfId="61719" hidden="1" xr:uid="{248ADCC8-A7D3-4B64-9A32-B59D43F2821C}"/>
    <cellStyle name="Comma [0] 2 218" xfId="61721" hidden="1" xr:uid="{46D635F0-EED6-4CAC-BEDC-BF8CAC33734E}"/>
    <cellStyle name="Comma [0] 2 218" xfId="61722" hidden="1" xr:uid="{673D967A-7928-4EB0-B29B-2CE71C36F417}"/>
    <cellStyle name="Comma [0] 2 218" xfId="61726" hidden="1" xr:uid="{8D058F82-B236-4EB9-981D-35907D93B31F}"/>
    <cellStyle name="Comma [0] 2 218" xfId="61727" hidden="1" xr:uid="{0F51A9A2-5FB9-40C8-9380-2A684594EC60}"/>
    <cellStyle name="Comma [0] 2 218" xfId="61731" hidden="1" xr:uid="{3725B165-97BD-49CC-8280-6351CB00FD19}"/>
    <cellStyle name="Comma [0] 2 218" xfId="61733" hidden="1" xr:uid="{57D2C8D3-7A4E-48FE-BC3A-27CE5E239BD9}"/>
    <cellStyle name="Comma [0] 2 218" xfId="61734" hidden="1" xr:uid="{BC21ED41-AF47-403B-8C38-43D6F6BAB067}"/>
    <cellStyle name="Comma [0] 2 218" xfId="61738" hidden="1" xr:uid="{C29235F5-A5D9-4F4E-BE0B-B0B2EDA6DF40}"/>
    <cellStyle name="Comma [0] 2 218" xfId="61741" hidden="1" xr:uid="{289C284E-830A-4471-AF17-F9871C9C15C1}"/>
    <cellStyle name="Comma [0] 2 218" xfId="61742" hidden="1" xr:uid="{BF735BFA-D434-468F-AD5F-C538AACFAB11}"/>
    <cellStyle name="Comma [0] 2 218" xfId="61746" hidden="1" xr:uid="{D4AF55A8-FFD0-4C91-99E7-1A8BB1FC6611}"/>
    <cellStyle name="Comma [0] 2 218" xfId="61747" hidden="1" xr:uid="{BB071222-5AB1-47CF-8D91-CA507CF3CC9A}"/>
    <cellStyle name="Comma [0] 2 218" xfId="61753" hidden="1" xr:uid="{DC4CD55F-B3E9-49DB-811A-57AD70B988AB}"/>
    <cellStyle name="Comma [0] 2 218" xfId="61754" hidden="1" xr:uid="{228603A4-9984-4767-9D12-CE3F34680FA4}"/>
    <cellStyle name="Comma [0] 2 218" xfId="61757" hidden="1" xr:uid="{6CBE7A6B-ACE0-49F4-A88D-70EBC60A9342}"/>
    <cellStyle name="Comma [0] 2 218" xfId="61761" hidden="1" xr:uid="{D61E679A-7F33-43E1-841B-38FF2A7A58E4}"/>
    <cellStyle name="Comma [0] 2 218" xfId="61762" hidden="1" xr:uid="{3A5F2BD2-028C-46CF-B3A7-984E1B7CBB04}"/>
    <cellStyle name="Comma [0] 2 218" xfId="61766" hidden="1" xr:uid="{E7C22E24-7DEA-4109-8A7D-839E58E8610C}"/>
    <cellStyle name="Comma [0] 2 218" xfId="61767" hidden="1" xr:uid="{4B062E76-2A30-4ACE-980D-132919B38C3D}"/>
    <cellStyle name="Comma [0] 2 218" xfId="61771" hidden="1" xr:uid="{C2A92438-8ADD-48FD-BF3D-23F41EADD18A}"/>
    <cellStyle name="Comma [0] 2 218" xfId="61772" hidden="1" xr:uid="{F1B3A539-C5B1-476F-88F2-9C4F22DC1CB8}"/>
    <cellStyle name="Comma [0] 2 218" xfId="61776" hidden="1" xr:uid="{A821AE2F-0DFF-4C95-A9A6-96DF5AE4FC50}"/>
    <cellStyle name="Comma [0] 2 218" xfId="61779" hidden="1" xr:uid="{11B6D58F-8A29-4D84-8477-8E0DBFF47DE1}"/>
    <cellStyle name="Comma [0] 2 218" xfId="61780" hidden="1" xr:uid="{82F05BC7-B71A-4379-B922-60B155AD9A56}"/>
    <cellStyle name="Comma [0] 2 218" xfId="61783" hidden="1" xr:uid="{A28423D1-F6D1-4A61-A435-78DBA1EFCD32}"/>
    <cellStyle name="Comma [0] 2 218" xfId="61785" hidden="1" xr:uid="{AFC424FD-9BBD-4007-9DB5-D58A6E2A5EC7}"/>
    <cellStyle name="Comma [0] 2 218" xfId="61789" hidden="1" xr:uid="{8DB22D72-5CE7-49FA-944C-BC4D0ED083D1}"/>
    <cellStyle name="Comma [0] 2 218" xfId="61791" hidden="1" xr:uid="{D459A9C0-C5A9-4F34-BBE1-58A36669114A}"/>
    <cellStyle name="Comma [0] 2 218" xfId="61795" hidden="1" xr:uid="{213DF47B-E45E-4626-9A5E-1A4D6272B6C1}"/>
    <cellStyle name="Comma [0] 2 218" xfId="61797" hidden="1" xr:uid="{CD024FD0-0E3B-4F31-9E58-1804236ADB43}"/>
    <cellStyle name="Comma [0] 2 218" xfId="61799" hidden="1" xr:uid="{E63F7043-F3C6-4A42-9908-FFFCEC5117A8}"/>
    <cellStyle name="Comma [0] 2 218" xfId="61802" hidden="1" xr:uid="{AD1AFE04-C8E4-4AEE-8018-55751EEDA02C}"/>
    <cellStyle name="Comma [0] 2 218" xfId="61804" hidden="1" xr:uid="{7527F05D-FDFB-4198-974D-AF9EAE532E4E}"/>
    <cellStyle name="Comma [0] 2 218" xfId="61806" hidden="1" xr:uid="{5C26FAA1-7943-4C3F-96CA-901650A91AB7}"/>
    <cellStyle name="Comma [0] 2 218" xfId="61809" hidden="1" xr:uid="{FF80ED19-38F9-4E54-ABCF-C2CF74344D75}"/>
    <cellStyle name="Comma [0] 2 218" xfId="61811" hidden="1" xr:uid="{229117FF-8448-4819-80E0-611712FB49BE}"/>
    <cellStyle name="Comma [0] 2 218" xfId="61815" hidden="1" xr:uid="{A50E0922-BA69-43AB-9254-7C5DAFE95CA4}"/>
    <cellStyle name="Comma [0] 2 218" xfId="61816" hidden="1" xr:uid="{DE73D0C6-B2B2-4CBB-8F4E-E5FA3F962B04}"/>
    <cellStyle name="Comma [0] 2 218" xfId="61818" hidden="1" xr:uid="{2B686902-BA3F-405D-82CF-E3D356B10F14}"/>
    <cellStyle name="Comma [0] 2 218" xfId="61822" hidden="1" xr:uid="{88B647E0-95DD-45BD-B9C8-66A29393C8AD}"/>
    <cellStyle name="Comma [0] 2 218" xfId="61824" hidden="1" xr:uid="{83E348F8-327B-4DE6-A407-C69BF49259B1}"/>
    <cellStyle name="Comma [0] 2 218" xfId="61826" hidden="1" xr:uid="{99E525D5-8E02-46B6-9787-DDF99BFC32E3}"/>
    <cellStyle name="Comma [0] 2 218" xfId="61829" hidden="1" xr:uid="{98433D45-90AE-4290-A1D6-5D0BDC35E996}"/>
    <cellStyle name="Comma [0] 2 218" xfId="61831" hidden="1" xr:uid="{CEB89651-6C8F-481C-BDCF-23CC9A356BE9}"/>
    <cellStyle name="Comma [0] 2 218" xfId="61836" hidden="1" xr:uid="{A39352F8-97B2-429F-9E48-F01AF1E57BFC}"/>
    <cellStyle name="Comma [0] 2 218" xfId="61838" hidden="1" xr:uid="{82B4F7BD-211A-4F8E-B29E-4A361A7BD5C6}"/>
    <cellStyle name="Comma [0] 2 218" xfId="61842" hidden="1" xr:uid="{969E88F8-5C40-4FE6-ABD5-9CCF3713C51D}"/>
    <cellStyle name="Comma [0] 2 218" xfId="61844" hidden="1" xr:uid="{F601C825-39AF-4811-9794-59C5802E39AC}"/>
    <cellStyle name="Comma [0] 2 218" xfId="61847" hidden="1" xr:uid="{CC3B6230-E35A-4371-80D3-DA5EABD34D39}"/>
    <cellStyle name="Comma [0] 2 218" xfId="61850" hidden="1" xr:uid="{F89037E9-2B17-4831-A53B-21C9CD058DE5}"/>
    <cellStyle name="Comma [0] 2 218" xfId="61852" hidden="1" xr:uid="{589A1EFF-9CFE-4EE7-8C0B-9A9D998A711A}"/>
    <cellStyle name="Comma [0] 2 218" xfId="61855" hidden="1" xr:uid="{6496511C-A0D6-46B8-B87C-85EF655D3071}"/>
    <cellStyle name="Comma [0] 2 218" xfId="61857" hidden="1" xr:uid="{74D63471-DC4C-4AD1-AE08-CF43CACFE4C9}"/>
    <cellStyle name="Comma [0] 2 218" xfId="61860" hidden="1" xr:uid="{5C3DE9EC-F99C-4915-A87B-85EBD7510820}"/>
    <cellStyle name="Comma [0] 2 218" xfId="61863" hidden="1" xr:uid="{8CDC660A-F494-42FE-A60D-778FB157EAAE}"/>
    <cellStyle name="Comma [0] 2 218" xfId="61865" hidden="1" xr:uid="{3B6A8905-0C16-4962-B807-4A49EF059AB1}"/>
    <cellStyle name="Comma [0] 2 218" xfId="61868" hidden="1" xr:uid="{0A8B4A2F-E6AF-46FC-AFC0-0521C075F16E}"/>
    <cellStyle name="Comma [0] 2 218" xfId="61869" hidden="1" xr:uid="{ACBEA839-01B5-45F2-8EEB-C8ACE56E00B4}"/>
    <cellStyle name="Comma [0] 2 218" xfId="61874" hidden="1" xr:uid="{4EA05DEB-6C51-43A7-A60C-C7D35BF62B93}"/>
    <cellStyle name="Comma [0] 2 218" xfId="61876" hidden="1" xr:uid="{7EB8E001-88CA-4D74-A623-DA2602B49E6C}"/>
    <cellStyle name="Comma [0] 2 218" xfId="61879" hidden="1" xr:uid="{1D302EE1-ED90-4A8A-98BA-EA2BFFB89B90}"/>
    <cellStyle name="Comma [0] 2 218" xfId="61882" hidden="1" xr:uid="{52AEFB96-7D84-424E-B5E4-B49CA57D78C8}"/>
    <cellStyle name="Comma [0] 2 218" xfId="61884" hidden="1" xr:uid="{2E11B39C-CCE0-4FD9-BFFA-F5D630EEE7F4}"/>
    <cellStyle name="Comma [0] 2 218" xfId="61887" hidden="1" xr:uid="{1D3E168C-3F74-4AFF-B095-EEB3E0C9CAB3}"/>
    <cellStyle name="Comma [0] 2 218" xfId="61889" hidden="1" xr:uid="{8EEFCCD2-7BEE-4436-9D02-3D225E49AC52}"/>
    <cellStyle name="Comma [0] 2 218" xfId="61891" hidden="1" xr:uid="{03AFB9A6-D29E-4343-A2E5-29FA3ABAB5D5}"/>
    <cellStyle name="Comma [0] 2 218" xfId="61894" hidden="1" xr:uid="{D7134C8C-E83F-4D89-B68F-F03CC84A22E7}"/>
    <cellStyle name="Comma [0] 2 218" xfId="61896" hidden="1" xr:uid="{C3382854-5C6E-40E2-A470-14D7508EE26F}"/>
    <cellStyle name="Comma [0] 2 218" xfId="61900" hidden="1" xr:uid="{516BFAEC-FE3A-4C38-9EE8-031FA5944CEE}"/>
    <cellStyle name="Comma [0] 2 218" xfId="61901" hidden="1" xr:uid="{0318FA3E-01A1-4C79-8231-3B2E1D1A5944}"/>
    <cellStyle name="Comma [0] 2 218" xfId="61903" hidden="1" xr:uid="{E875281C-354B-4BA3-AC1A-B40A9CB367E9}"/>
    <cellStyle name="Comma [0] 2 218" xfId="61907" hidden="1" xr:uid="{D1E61079-EB14-4BE1-B8B0-FEF9ECD216CE}"/>
    <cellStyle name="Comma [0] 2 218" xfId="61909" hidden="1" xr:uid="{C11F8C07-71A7-4A27-B29F-78EF7C37973F}"/>
    <cellStyle name="Comma [0] 2 218" xfId="61911" hidden="1" xr:uid="{0B4304D9-4143-4E14-934F-3C244D9F3F86}"/>
    <cellStyle name="Comma [0] 2 218" xfId="61914" hidden="1" xr:uid="{5DA4611C-50BF-4FC9-AFA4-A7B1461D9495}"/>
    <cellStyle name="Comma [0] 2 218" xfId="61916" hidden="1" xr:uid="{605DF922-2AA7-4148-8EFF-D9A80290EC59}"/>
    <cellStyle name="Comma [0] 2 218" xfId="61921" hidden="1" xr:uid="{8692B309-EDBA-4D5E-B9F1-0C4F3BCE3922}"/>
    <cellStyle name="Comma [0] 2 218" xfId="61922" hidden="1" xr:uid="{DFFAC676-766F-47C8-B534-4FA2EDA6EDEA}"/>
    <cellStyle name="Comma [0] 2 218" xfId="61926" hidden="1" xr:uid="{00110BAF-E970-4E87-A842-D7D3D20A9E50}"/>
    <cellStyle name="Comma [0] 2 218" xfId="61929" hidden="1" xr:uid="{ADB976B3-6058-488F-9BB4-7BBB0CF526A9}"/>
    <cellStyle name="Comma [0] 2 218" xfId="61930" hidden="1" xr:uid="{29906275-9BA2-4C78-9AFA-8DD79193C167}"/>
    <cellStyle name="Comma [0] 2 218" xfId="61932" hidden="1" xr:uid="{6A4711CC-B9E8-41C7-B19D-8AA2C5C005FB}"/>
    <cellStyle name="Comma [0] 2 218" xfId="61933" hidden="1" xr:uid="{C809E804-FCFD-429A-9145-3896FD4FA53F}"/>
    <cellStyle name="Comma [0] 2 218" xfId="61935" hidden="1" xr:uid="{A08A8CF7-B43F-46F2-9C23-DEDB634C3DFA}"/>
    <cellStyle name="Comma [0] 2 218" xfId="61936" hidden="1" xr:uid="{64856815-DA85-4AF1-A5EF-6B88EB1D15ED}"/>
    <cellStyle name="Comma [0] 2 218" xfId="61938" hidden="1" xr:uid="{B5196E49-7FFB-4076-A0CC-50BAFF364998}"/>
    <cellStyle name="Comma [0] 2 218" xfId="61940" hidden="1" xr:uid="{233807E5-0D0F-4B7A-A092-FA414BC7B390}"/>
    <cellStyle name="Comma [0] 2 218" xfId="61941" hidden="1" xr:uid="{FAFFB359-5090-458C-AEF2-19869EE91261}"/>
    <cellStyle name="Comma [0] 2 218" xfId="61944" hidden="1" xr:uid="{3FF109E3-5B09-4642-9DEC-E6E80147D75D}"/>
    <cellStyle name="Comma [0] 2 218" xfId="61945" hidden="1" xr:uid="{B64C7486-8B88-45CE-AF67-2D00EC13C12C}"/>
    <cellStyle name="Comma [0] 2 218" xfId="61949" hidden="1" xr:uid="{FB2560B4-E535-44D5-A45D-A7938BB6C2CD}"/>
    <cellStyle name="Comma [0] 2 218" xfId="61951" hidden="1" xr:uid="{8A301B41-D0FB-429A-919A-22179F4A07B4}"/>
    <cellStyle name="Comma [0] 2 218" xfId="61952" hidden="1" xr:uid="{07DED842-0810-4C7D-A14F-B5A1D61F5AAA}"/>
    <cellStyle name="Comma [0] 2 218" xfId="61954" hidden="1" xr:uid="{F3C3FB5E-0E08-4BD7-A5F1-CFBB18D1D4C9}"/>
    <cellStyle name="Comma [0] 2 218" xfId="61956" hidden="1" xr:uid="{C52B93EB-8C31-42D7-B841-92A4C62D73C9}"/>
    <cellStyle name="Comma [0] 2 218" xfId="61957" hidden="1" xr:uid="{1703C5F5-1D46-4D4E-958A-373D05F5FE61}"/>
    <cellStyle name="Comma [0] 2 218" xfId="61959" hidden="1" xr:uid="{E5BAD14E-74B5-4C22-9911-087D6777D740}"/>
    <cellStyle name="Comma [0] 2 218" xfId="61961" hidden="1" xr:uid="{8466B65F-076A-475D-8CF9-DC44C96D5131}"/>
    <cellStyle name="Comma [0] 2 218" xfId="61962" hidden="1" xr:uid="{B399584F-870B-497F-B63E-F7597CDAE406}"/>
    <cellStyle name="Comma [0] 2 218" xfId="61964" hidden="1" xr:uid="{CD58413A-5587-4901-BD92-C1CB1B5D1DFD}"/>
    <cellStyle name="Comma [0] 2 218" xfId="61965" hidden="1" xr:uid="{3417906F-E856-4704-859B-5AE6B7B575C0}"/>
    <cellStyle name="Comma [0] 2 218" xfId="61968" hidden="1" xr:uid="{D264974E-8190-4154-902B-88BC7E45B06C}"/>
    <cellStyle name="Comma [0] 2 218" xfId="61969" hidden="1" xr:uid="{A9765A5B-1E43-400B-A708-E23685178E60}"/>
    <cellStyle name="Comma [0] 2 218" xfId="61971" hidden="1" xr:uid="{2FD884CF-D0DA-4C5B-A2B1-72689746C3D6}"/>
    <cellStyle name="Comma [0] 2 218" xfId="61973" hidden="1" xr:uid="{A2DB83A1-4592-4D8D-A3C8-8CEBE107AE4C}"/>
    <cellStyle name="Comma [0] 2 218" xfId="61975" hidden="1" xr:uid="{711B23B6-C0F5-48DD-8A86-33ED5DCE8674}"/>
    <cellStyle name="Comma [0] 2 218" xfId="61977" hidden="1" xr:uid="{1AA112E4-B4EC-4954-B176-F41EC610FA77}"/>
    <cellStyle name="Comma [0] 2 218" xfId="61979" hidden="1" xr:uid="{0084D427-6980-4D8F-9745-9F18F63A556C}"/>
    <cellStyle name="Comma [0] 2 218" xfId="61980" hidden="1" xr:uid="{E039819E-1826-4C93-9F5A-4F08D41A983E}"/>
    <cellStyle name="Comma [0] 2 218" xfId="61985" hidden="1" xr:uid="{75A8EEBA-D4A3-4497-AEE4-420393C705E1}"/>
    <cellStyle name="Comma [0] 2 218" xfId="61986" hidden="1" xr:uid="{ADB97EF3-BE20-475F-BE90-B463FC60E01E}"/>
    <cellStyle name="Comma [0] 2 218" xfId="61989" hidden="1" xr:uid="{1B058BFC-5F40-4533-9463-B346AA2536BB}"/>
    <cellStyle name="Comma [0] 2 218" xfId="61992" hidden="1" xr:uid="{49F1EC87-7597-4160-AECF-54401F2DBAD4}"/>
    <cellStyle name="Comma [0] 2 218" xfId="61994" hidden="1" xr:uid="{6F60A0F7-3571-4318-97C0-CD9ACB855304}"/>
    <cellStyle name="Comma [0] 2 218" xfId="61997" hidden="1" xr:uid="{80021F76-F63F-475A-B519-F3B578F1C22E}"/>
    <cellStyle name="Comma [0] 2 218" xfId="61998" hidden="1" xr:uid="{FC5F58E2-36D1-4C64-9E12-65C8CB911321}"/>
    <cellStyle name="Comma [0] 2 218" xfId="62001" hidden="1" xr:uid="{444864DC-8E51-4478-B8D0-D5CF02E4EE6E}"/>
    <cellStyle name="Comma [0] 2 218" xfId="62004" hidden="1" xr:uid="{2F774824-B542-4119-A45F-806A525E8BCE}"/>
    <cellStyle name="Comma [0] 2 218" xfId="62006" hidden="1" xr:uid="{0C308541-6FB7-4AC5-9EF6-444F62695CF6}"/>
    <cellStyle name="Comma [0] 2 218" xfId="62008" hidden="1" xr:uid="{8F479B02-6E47-4C0D-A6CE-DCA0740439DF}"/>
    <cellStyle name="Comma [0] 2 218" xfId="62011" hidden="1" xr:uid="{D1D5437C-2CA9-4F1A-A3C6-468084D3C5A4}"/>
    <cellStyle name="Comma [0] 2 218" xfId="62013" hidden="1" xr:uid="{BD473F65-099A-4879-B69C-31ACB87F9E73}"/>
    <cellStyle name="Comma [0] 2 218" xfId="62017" hidden="1" xr:uid="{F43133F3-969F-4D5F-AB58-6FC80D75BA26}"/>
    <cellStyle name="Comma [0] 2 218" xfId="62018" hidden="1" xr:uid="{443F2FF7-B432-40BB-BA13-BD7FD2042D1E}"/>
    <cellStyle name="Comma [0] 2 218" xfId="62021" hidden="1" xr:uid="{883F21AE-14E9-4217-BB15-35E719E8BF03}"/>
    <cellStyle name="Comma [0] 2 218" xfId="62023" hidden="1" xr:uid="{900DA5B5-411F-4F2D-9797-7D45369B7D46}"/>
    <cellStyle name="Comma [0] 2 218" xfId="62026" hidden="1" xr:uid="{B319EDDA-99A6-40C2-983D-73D186BB75FB}"/>
    <cellStyle name="Comma [0] 2 218" xfId="62028" hidden="1" xr:uid="{A96221B5-05A9-4A6A-8F9A-638F48DD5C4A}"/>
    <cellStyle name="Comma [0] 2 218" xfId="62030" hidden="1" xr:uid="{0F3262F2-2B10-4465-ACB4-8C976E1C4978}"/>
    <cellStyle name="Comma [0] 2 218" xfId="62032" hidden="1" xr:uid="{85D9A3A3-DCE7-4FF9-9A90-3BF5D05E9051}"/>
    <cellStyle name="Comma [0] 2 218" xfId="62034" hidden="1" xr:uid="{C63BB779-FE98-4413-8D8F-650DB23F017C}"/>
    <cellStyle name="Comma [0] 2 218" xfId="62035" hidden="1" xr:uid="{891ED335-F12D-4F70-BC37-60D6D31F5C2E}"/>
    <cellStyle name="Comma [0] 2 218" xfId="62037" hidden="1" xr:uid="{BBDF5734-EC78-4874-B88A-7F2916A35C94}"/>
    <cellStyle name="Comma [0] 2 218" xfId="62039" hidden="1" xr:uid="{D1B50F1E-0952-4813-9F2A-EF8C596AEC84}"/>
    <cellStyle name="Comma [0] 2 218" xfId="62041" hidden="1" xr:uid="{A6F8391C-E014-41EE-8A2B-9B862FAF5733}"/>
    <cellStyle name="Comma [0] 2 218" xfId="62044" hidden="1" xr:uid="{E4D7C16E-6CFD-4D7F-B812-9CE77BA836F7}"/>
    <cellStyle name="Comma [0] 2 218" xfId="62047" hidden="1" xr:uid="{9323DFDB-347D-43BB-AE2F-2E4C216A76AA}"/>
    <cellStyle name="Comma [0] 2 218" xfId="62048" hidden="1" xr:uid="{FAF28A2F-0B6C-4CFB-92C3-B492A86D2080}"/>
    <cellStyle name="Comma [0] 2 218" xfId="62051" hidden="1" xr:uid="{64CA1470-E5D9-4278-A38B-91BA3F52259E}"/>
    <cellStyle name="Comma [0] 2 218" xfId="62053" hidden="1" xr:uid="{D4D04E64-CC3F-4AEF-9AC8-A302F462E834}"/>
    <cellStyle name="Comma [0] 2 218" xfId="62057" hidden="1" xr:uid="{CC2CFA4C-5029-460B-9AA7-B40390D130A4}"/>
    <cellStyle name="Comma [0] 2 218" xfId="62058" hidden="1" xr:uid="{546BB603-3A0D-48A9-89D2-D0DC9EA3336F}"/>
    <cellStyle name="Comma [0] 2 218" xfId="62061" hidden="1" xr:uid="{505339D9-D720-4AE5-B5C1-BF37A2B380D1}"/>
    <cellStyle name="Comma [0] 2 218" xfId="62064" hidden="1" xr:uid="{ABC566A2-B977-4D84-A8A5-B19A1295BB3B}"/>
    <cellStyle name="Comma [0] 2 218" xfId="62066" hidden="1" xr:uid="{406860D0-EA49-46A9-869B-86BED9459935}"/>
    <cellStyle name="Comma [0] 2 218" xfId="62068" hidden="1" xr:uid="{30034E84-3318-45C7-87AA-21867966DE4A}"/>
    <cellStyle name="Comma [0] 2 218" xfId="62070" hidden="1" xr:uid="{9D2505B6-7517-4D70-9269-8562C010EF19}"/>
    <cellStyle name="Comma [0] 2 218" xfId="62072" hidden="1" xr:uid="{B55277A6-4BEE-4C70-AE95-3EE8C013E219}"/>
    <cellStyle name="Comma [0] 2 218" xfId="62074" hidden="1" xr:uid="{80BE526A-3C04-45CE-95F4-9B1ACA304B26}"/>
    <cellStyle name="Comma [0] 2 218" xfId="62076" hidden="1" xr:uid="{4A48B6E1-BEEC-4C73-B2E8-6D004582F5DF}"/>
    <cellStyle name="Comma [0] 2 218" xfId="62079" hidden="1" xr:uid="{29B5120D-B4F7-44AA-93BA-0ECB0759939C}"/>
    <cellStyle name="Comma [0] 2 218" xfId="62081" hidden="1" xr:uid="{FB78FC37-9C38-4EE2-94DE-E6BC7F1C7C26}"/>
    <cellStyle name="Comma [0] 2 218" xfId="62084" hidden="1" xr:uid="{8FC84231-01DE-4645-8D24-96E2FDC04D35}"/>
    <cellStyle name="Comma [0] 2 218" xfId="62086" hidden="1" xr:uid="{9E2B90E6-4114-4214-A8B6-4FC341FDD887}"/>
    <cellStyle name="Comma [0] 2 218" xfId="62089" hidden="1" xr:uid="{EFA19D09-7191-4A2F-AA95-882029CC0521}"/>
    <cellStyle name="Comma [0] 2 218" xfId="62091" hidden="1" xr:uid="{0E502DE3-E454-4C44-B93A-93FEB8C65205}"/>
    <cellStyle name="Comma [0] 2 218" xfId="62094" hidden="1" xr:uid="{A916B2CF-BF88-441B-BA89-DD1E2AB49458}"/>
    <cellStyle name="Comma [0] 2 218" xfId="62097" hidden="1" xr:uid="{FAB79096-ABD8-47B1-8757-077B3F87C7FC}"/>
    <cellStyle name="Comma [0] 2 218" xfId="62098" hidden="1" xr:uid="{A7492DFD-60DD-4003-8B55-AF0C5D1DE63C}"/>
    <cellStyle name="Comma [0] 2 218" xfId="62101" hidden="1" xr:uid="{57789E45-DF98-4CAD-A393-CFBBB09E6424}"/>
    <cellStyle name="Comma [0] 2 218" xfId="62104" hidden="1" xr:uid="{F6A7931D-84BD-4CF0-9B4C-A3346779217D}"/>
    <cellStyle name="Comma [0] 2 218" xfId="62106" hidden="1" xr:uid="{13FEFF6C-68D4-4168-BF2E-0CE9E6D96936}"/>
    <cellStyle name="Comma [0] 2 218" xfId="62109" hidden="1" xr:uid="{6FAECCF6-182B-40BE-9582-7066A6D1020D}"/>
    <cellStyle name="Comma [0] 2 218" xfId="62111" hidden="1" xr:uid="{AC4C55D5-0B47-4B69-AD3F-4309D862ED83}"/>
    <cellStyle name="Comma [0] 2 218" xfId="62114" hidden="1" xr:uid="{E676DE80-50DF-4507-A64D-732C16F20ECA}"/>
    <cellStyle name="Comma [0] 2 218" xfId="62116" hidden="1" xr:uid="{CB149530-4EF5-445E-B8D6-1476D33E8462}"/>
    <cellStyle name="Comma [0] 2 218" xfId="62119" hidden="1" xr:uid="{A071EE78-C67D-4CA4-B66A-EF7508480D4B}"/>
    <cellStyle name="Comma [0] 2 218" xfId="62122" hidden="1" xr:uid="{F032A2E7-8EED-4BF3-A5AD-DEFFC4F8DDD7}"/>
    <cellStyle name="Comma [0] 2 218" xfId="62124" hidden="1" xr:uid="{DBEF5A80-4E07-46C1-A0D5-37FB37948328}"/>
    <cellStyle name="Comma [0] 2 218" xfId="62127" hidden="1" xr:uid="{1790C6CB-0441-482A-B8E6-EF2E7A469F13}"/>
    <cellStyle name="Comma [0] 2 218" xfId="62129" hidden="1" xr:uid="{299B648B-29EC-4336-BF48-B330CA28A572}"/>
    <cellStyle name="Comma [0] 2 218" xfId="62132" hidden="1" xr:uid="{4596688A-6AED-4E65-A7EB-A6B0965AB4F0}"/>
    <cellStyle name="Comma [0] 2 218" xfId="62133" hidden="1" xr:uid="{8746D4F0-D9FF-4A10-B481-7D976BE85D10}"/>
    <cellStyle name="Comma [0] 2 218" xfId="62137" hidden="1" xr:uid="{2BE6A05C-8F6C-490A-868A-D435A03E960F}"/>
    <cellStyle name="Comma [0] 2 218" xfId="62139" hidden="1" xr:uid="{B200FC2A-85B1-447C-BE90-F18DE29FCB7C}"/>
    <cellStyle name="Comma [0] 2 218" xfId="62141" hidden="1" xr:uid="{2763CD03-A691-4A8C-B76A-E14241D1E0D4}"/>
    <cellStyle name="Comma [0] 2 218" xfId="62144" hidden="1" xr:uid="{D41E2497-539D-4287-9A3C-EE847551E47F}"/>
    <cellStyle name="Comma [0] 2 218" xfId="62146" hidden="1" xr:uid="{8EC50D28-4E0D-4BE1-A6EE-EA0A706D3EBA}"/>
    <cellStyle name="Comma [0] 2 218" xfId="63222" hidden="1" xr:uid="{0D27AD6F-974A-49A4-9A26-A1FC80FFA7A7}"/>
    <cellStyle name="Comma [0] 2 218" xfId="63223" hidden="1" xr:uid="{3197D410-92CC-42EC-8724-B02F9AA1E129}"/>
    <cellStyle name="Comma [0] 2 218" xfId="63226" hidden="1" xr:uid="{98E99EC7-4452-446B-8B06-976262053616}"/>
    <cellStyle name="Comma [0] 2 218" xfId="63228" hidden="1" xr:uid="{76DC3D86-7FDD-4A5B-B800-83B5E7E4E2EC}"/>
    <cellStyle name="Comma [0] 2 218" xfId="63229" hidden="1" xr:uid="{9D0F8E22-AB81-404D-A30C-6D8CC3F80A11}"/>
    <cellStyle name="Comma [0] 2 218" xfId="63231" hidden="1" xr:uid="{1837F89D-75DC-4F7C-8371-F8128903ACCD}"/>
    <cellStyle name="Comma [0] 2 218" xfId="63233" hidden="1" xr:uid="{DADC4331-968A-4800-874A-2C2730637B63}"/>
    <cellStyle name="Comma [0] 2 218" xfId="63234" hidden="1" xr:uid="{8C7D45BC-44C3-4165-A36C-F6C3F75BAF30}"/>
    <cellStyle name="Comma [0] 2 218" xfId="63236" hidden="1" xr:uid="{46BA495C-6CF1-4AB3-AD77-0809399910B3}"/>
    <cellStyle name="Comma [0] 2 218" xfId="63237" hidden="1" xr:uid="{3CC2F723-AF07-47C3-9AF8-B9BBDA0EF405}"/>
    <cellStyle name="Comma [0] 2 218" xfId="63239" hidden="1" xr:uid="{4D068456-B1A4-41B9-AAA2-D0F61157B5CB}"/>
    <cellStyle name="Comma [0] 2 218" xfId="63240" hidden="1" xr:uid="{0D06EA98-B7E6-4DE3-B160-A491D4861797}"/>
    <cellStyle name="Comma [0] 2 218" xfId="63241" hidden="1" xr:uid="{96EE2641-7653-419B-BB38-5D86B0D62FD5}"/>
    <cellStyle name="Comma [0] 2 218" xfId="63243" hidden="1" xr:uid="{C0C47B9A-C53B-415C-B737-3699BB240373}"/>
    <cellStyle name="Comma [0] 2 218" xfId="63245" hidden="1" xr:uid="{A2508DF9-B795-4E9C-8E8F-516C17089B63}"/>
    <cellStyle name="Comma [0] 2 218" xfId="63246" hidden="1" xr:uid="{55A9EEE3-8FAC-4BCD-A160-99F4E76F7093}"/>
    <cellStyle name="Comma [0] 2 218" xfId="63248" hidden="1" xr:uid="{537AB7F7-5DFE-4E36-81A2-77B4D9A214E5}"/>
    <cellStyle name="Comma [0] 2 218" xfId="63249" hidden="1" xr:uid="{3907573A-5A39-4C53-BAE8-ECFC6694DC5F}"/>
    <cellStyle name="Comma [0] 2 218" xfId="63252" hidden="1" xr:uid="{A3DEA63F-81BE-4CE0-9D31-DF888CB209DA}"/>
    <cellStyle name="Comma [0] 2 218" xfId="63253" hidden="1" xr:uid="{B75A5CB1-DB43-47D5-965C-C5B3A858C22E}"/>
    <cellStyle name="Comma [0] 2 218" xfId="63256" hidden="1" xr:uid="{374DD95C-5F2A-4C53-A22C-E2FCCF94807C}"/>
    <cellStyle name="Comma [0] 2 218" xfId="63259" hidden="1" xr:uid="{14CB81A5-3F96-4082-80C2-9CE4E2C1E35C}"/>
    <cellStyle name="Comma [0] 2 218" xfId="63260" hidden="1" xr:uid="{0A0699A8-07CA-49E5-9B98-7B6DAE11A694}"/>
    <cellStyle name="Comma [0] 2 218" xfId="63264" hidden="1" xr:uid="{9E660AC1-E15B-42C9-930F-F42F5451C05C}"/>
    <cellStyle name="Comma [0] 2 218" xfId="63265" hidden="1" xr:uid="{2FC16166-021A-4DE2-B92C-D278CCC9784B}"/>
    <cellStyle name="Comma [0] 2 218" xfId="63269" hidden="1" xr:uid="{EC1F802B-8CF7-4400-AD7F-E0815C1342BF}"/>
    <cellStyle name="Comma [0] 2 218" xfId="63270" hidden="1" xr:uid="{03B7173A-B197-41DC-955E-27505AE204CD}"/>
    <cellStyle name="Comma [0] 2 218" xfId="63274" hidden="1" xr:uid="{E9F4E458-02B1-4F6D-ABE6-3CFF09452A41}"/>
    <cellStyle name="Comma [0] 2 218" xfId="63277" hidden="1" xr:uid="{A7233434-FBB2-4B6A-BC71-39E2BD57A2A5}"/>
    <cellStyle name="Comma [0] 2 218" xfId="63278" hidden="1" xr:uid="{4A46FF9D-D6A9-49CA-A16F-15DBFAB52437}"/>
    <cellStyle name="Comma [0] 2 218" xfId="63282" hidden="1" xr:uid="{91B7BF80-6F0A-4A88-BD8E-ED0255E402EF}"/>
    <cellStyle name="Comma [0] 2 218" xfId="63283" hidden="1" xr:uid="{B45B0AE3-9E37-4082-8889-C535E9D60A00}"/>
    <cellStyle name="Comma [0] 2 218" xfId="63288" hidden="1" xr:uid="{D46F294D-C9E0-4DB7-AADD-3CF5824E3A88}"/>
    <cellStyle name="Comma [0] 2 218" xfId="63289" hidden="1" xr:uid="{F445A752-E2AC-4565-A08E-240ADB68FFB1}"/>
    <cellStyle name="Comma [0] 2 218" xfId="63293" hidden="1" xr:uid="{82EFD634-D9D4-4498-BC94-A2C43115734F}"/>
    <cellStyle name="Comma [0] 2 218" xfId="63296" hidden="1" xr:uid="{C0E705D0-48F2-4164-BF4D-D59EB092F242}"/>
    <cellStyle name="Comma [0] 2 218" xfId="63297" hidden="1" xr:uid="{C0FD4807-203D-4AD4-A944-91B9263F75C8}"/>
    <cellStyle name="Comma [0] 2 218" xfId="63301" hidden="1" xr:uid="{6033DEAD-3E10-4F11-9A68-8E565EF9E253}"/>
    <cellStyle name="Comma [0] 2 218" xfId="63303" hidden="1" xr:uid="{FE6823B6-BF0D-43B2-8EC7-A70CDC056058}"/>
    <cellStyle name="Comma [0] 2 218" xfId="63304" hidden="1" xr:uid="{F206A439-F030-49EE-B093-C0DD591889DF}"/>
    <cellStyle name="Comma [0] 2 218" xfId="63308" hidden="1" xr:uid="{985F2C37-A77D-44B3-BEBB-9F4B8F0AE62E}"/>
    <cellStyle name="Comma [0] 2 218" xfId="63309" hidden="1" xr:uid="{015BDC52-B37D-4F64-8F44-839BBC8EEC07}"/>
    <cellStyle name="Comma [0] 2 218" xfId="63311" hidden="1" xr:uid="{96B8D5E3-E24B-4ABB-A040-36CA77F2A83B}"/>
    <cellStyle name="Comma [0] 2 218" xfId="63312" hidden="1" xr:uid="{E2700137-8795-4108-8ED7-2815CF9A3278}"/>
    <cellStyle name="Comma [0] 2 218" xfId="63313" hidden="1" xr:uid="{69589180-66CB-4269-A76B-BD7913B3811E}"/>
    <cellStyle name="Comma [0] 2 218" xfId="63316" hidden="1" xr:uid="{CFF71A23-8AA9-4259-96CF-CF014310BBF7}"/>
    <cellStyle name="Comma [0] 2 218" xfId="63318" hidden="1" xr:uid="{275088F6-C5CD-49F4-9880-851C8605BDEE}"/>
    <cellStyle name="Comma [0] 2 218" xfId="63319" hidden="1" xr:uid="{A55B7A5E-0A93-47FD-A819-289133898F1B}"/>
    <cellStyle name="Comma [0] 2 218" xfId="63323" hidden="1" xr:uid="{AB7B6237-5C41-4239-8111-8CE716613F30}"/>
    <cellStyle name="Comma [0] 2 218" xfId="63324" hidden="1" xr:uid="{C3B38C33-3BC0-4F4A-88A5-7A25B2BAB91F}"/>
    <cellStyle name="Comma [0] 2 218" xfId="63330" hidden="1" xr:uid="{66B2026A-0893-4E97-A9DD-0D06103F502B}"/>
    <cellStyle name="Comma [0] 2 218" xfId="63331" hidden="1" xr:uid="{C079B826-99C4-4579-A110-7E32B9B597B7}"/>
    <cellStyle name="Comma [0] 2 218" xfId="63334" hidden="1" xr:uid="{07E027A6-CB56-4565-8845-715946AAB6F9}"/>
    <cellStyle name="Comma [0] 2 218" xfId="63338" hidden="1" xr:uid="{9627B77A-666D-462F-A205-1F098F0FC23B}"/>
    <cellStyle name="Comma [0] 2 218" xfId="63339" hidden="1" xr:uid="{AE96168C-BAC7-44C4-8841-1ED47904226A}"/>
    <cellStyle name="Comma [0] 2 218" xfId="63343" hidden="1" xr:uid="{8FB51B33-D7D7-400B-BAD9-E65EEF8FDEF6}"/>
    <cellStyle name="Comma [0] 2 218" xfId="63344" hidden="1" xr:uid="{A6E0DA67-DCA3-4267-A512-941E510659D0}"/>
    <cellStyle name="Comma [0] 2 218" xfId="63348" hidden="1" xr:uid="{E1390BC0-37DF-4FFE-BECC-CD72A727E09C}"/>
    <cellStyle name="Comma [0] 2 218" xfId="63349" hidden="1" xr:uid="{8920777D-8916-4AFE-89FB-E03776572091}"/>
    <cellStyle name="Comma [0] 2 218" xfId="63353" hidden="1" xr:uid="{2802F779-5324-4DA5-838F-1583B99C0CBF}"/>
    <cellStyle name="Comma [0] 2 218" xfId="63356" hidden="1" xr:uid="{F3DDF57F-05D3-4A30-935D-19BEF8669D9B}"/>
    <cellStyle name="Comma [0] 2 218" xfId="63357" hidden="1" xr:uid="{F1DD3002-640A-4CE9-B79B-D5C8DE3E7F82}"/>
    <cellStyle name="Comma [0] 2 218" xfId="63360" hidden="1" xr:uid="{2FA431FF-E91B-4F6F-9174-A3F39718FB5D}"/>
    <cellStyle name="Comma [0] 2 218" xfId="63362" hidden="1" xr:uid="{4B81D371-0CDC-452C-86D6-3BB349D3EBAA}"/>
    <cellStyle name="Comma [0] 2 218" xfId="63366" hidden="1" xr:uid="{2A605E0E-C7E2-4233-BB90-739AF97AFFC2}"/>
    <cellStyle name="Comma [0] 2 218" xfId="63368" hidden="1" xr:uid="{1529FD53-75DE-4DD5-8BDD-90F8EF02E770}"/>
    <cellStyle name="Comma [0] 2 218" xfId="63372" hidden="1" xr:uid="{28773B10-1DBF-4B53-B8FE-3044F3FA39AA}"/>
    <cellStyle name="Comma [0] 2 218" xfId="63374" hidden="1" xr:uid="{3BD0631E-AECB-47F1-95FB-9782F0FDF929}"/>
    <cellStyle name="Comma [0] 2 218" xfId="63376" hidden="1" xr:uid="{69E8BDCA-342F-4255-95AA-5506890C6AE4}"/>
    <cellStyle name="Comma [0] 2 218" xfId="63379" hidden="1" xr:uid="{6DD33A93-410E-4CB6-9F47-6352C1455D06}"/>
    <cellStyle name="Comma [0] 2 218" xfId="63381" hidden="1" xr:uid="{8DDC4516-A770-4E43-B4A2-B77F251D06E4}"/>
    <cellStyle name="Comma [0] 2 218" xfId="63383" hidden="1" xr:uid="{573109D4-0928-4A68-B534-4CC2EF9BB8EA}"/>
    <cellStyle name="Comma [0] 2 218" xfId="63386" hidden="1" xr:uid="{B63F5C34-3FBB-46D0-B0F1-8035EC05C2B5}"/>
    <cellStyle name="Comma [0] 2 218" xfId="63388" hidden="1" xr:uid="{316BD61B-F274-4783-926F-19D36F16C9DA}"/>
    <cellStyle name="Comma [0] 2 218" xfId="63392" hidden="1" xr:uid="{454097BE-DAEF-4380-81EB-A5C084F95FB2}"/>
    <cellStyle name="Comma [0] 2 218" xfId="63393" hidden="1" xr:uid="{488FFDC9-AE1B-4E07-882D-8C6F7652EBF4}"/>
    <cellStyle name="Comma [0] 2 218" xfId="63394" hidden="1" xr:uid="{9C0495B8-795B-4312-8B57-912AB202C0CA}"/>
    <cellStyle name="Comma [0] 2 218" xfId="63397" hidden="1" xr:uid="{5E956902-7566-44E5-BE07-E19237F3048B}"/>
    <cellStyle name="Comma [0] 2 218" xfId="63399" hidden="1" xr:uid="{F8C903EB-9F76-4464-BDE5-2ABD2CED0F8E}"/>
    <cellStyle name="Comma [0] 2 218" xfId="63400" hidden="1" xr:uid="{7805D13E-57E4-494F-876F-E498C66C13CC}"/>
    <cellStyle name="Comma [0] 2 218" xfId="63402" hidden="1" xr:uid="{D266CF3C-84AD-4417-AB68-43467E1449CE}"/>
    <cellStyle name="Comma [0] 2 218" xfId="63403" hidden="1" xr:uid="{22831D2B-EBB3-495B-968B-92CD9A914184}"/>
    <cellStyle name="Comma [0] 2 218" xfId="63408" hidden="1" xr:uid="{2DB75BCB-0DE4-4DDC-B4BD-8E41B12934BC}"/>
    <cellStyle name="Comma [0] 2 218" xfId="63410" hidden="1" xr:uid="{27745F58-CDEC-41E4-90B4-375D1F421C6E}"/>
    <cellStyle name="Comma [0] 2 218" xfId="63412" hidden="1" xr:uid="{40449E97-0884-4BD7-837B-B1524C6B3B87}"/>
    <cellStyle name="Comma [0] 2 218" xfId="63414" hidden="1" xr:uid="{E7DB7B0C-47DF-40C3-9564-44385129735C}"/>
    <cellStyle name="Comma [0] 2 218" xfId="63417" hidden="1" xr:uid="{A06CEC2B-5794-43C1-B317-F9EEF9D08359}"/>
    <cellStyle name="Comma [0] 2 218" xfId="63420" hidden="1" xr:uid="{8EE5F26A-1250-473F-A014-71E1D4775FAB}"/>
    <cellStyle name="Comma [0] 2 218" xfId="63422" hidden="1" xr:uid="{351C8893-CD25-46B1-8D95-A8A106933B1B}"/>
    <cellStyle name="Comma [0] 2 218" xfId="63425" hidden="1" xr:uid="{3A3E424C-98EB-487C-BDD1-B8584DAF2AB6}"/>
    <cellStyle name="Comma [0] 2 218" xfId="63427" hidden="1" xr:uid="{F035B412-4921-4BCA-9266-061FD0B2A98E}"/>
    <cellStyle name="Comma [0] 2 218" xfId="63430" hidden="1" xr:uid="{FE7047C5-94CD-4F97-B84E-BBC3A061CDF2}"/>
    <cellStyle name="Comma [0] 2 218" xfId="63433" hidden="1" xr:uid="{79D8259F-F8C7-43D2-9461-EB81C7445CA6}"/>
    <cellStyle name="Comma [0] 2 218" xfId="63435" hidden="1" xr:uid="{CAB7AC0B-58D1-44E7-99B2-67EDA470B3E3}"/>
    <cellStyle name="Comma [0] 2 218" xfId="63438" hidden="1" xr:uid="{20AEA1AA-8118-4554-A3DD-C8507235234C}"/>
    <cellStyle name="Comma [0] 2 218" xfId="63439" hidden="1" xr:uid="{57C7BED7-98BF-45B3-98B5-6EE64A5CAA1B}"/>
    <cellStyle name="Comma [0] 2 218" xfId="63444" hidden="1" xr:uid="{9B025583-8121-4B76-999A-7FE19E3468DD}"/>
    <cellStyle name="Comma [0] 2 218" xfId="63446" hidden="1" xr:uid="{83B14C04-DFD9-4CD1-8CD2-D6FFF3E02CCD}"/>
    <cellStyle name="Comma [0] 2 218" xfId="63449" hidden="1" xr:uid="{E26928FB-F0C8-4761-9C39-A01E76F5EBC2}"/>
    <cellStyle name="Comma [0] 2 218" xfId="63452" hidden="1" xr:uid="{27E8332D-A5C0-4312-B0BF-0BB8448FB9C9}"/>
    <cellStyle name="Comma [0] 2 218" xfId="63454" hidden="1" xr:uid="{80B3648F-572F-4413-BE39-CC848FC0049D}"/>
    <cellStyle name="Comma [0] 2 218" xfId="63457" hidden="1" xr:uid="{F919DE73-79B4-470E-8EFB-1FF2A2474C91}"/>
    <cellStyle name="Comma [0] 2 218" xfId="63459" hidden="1" xr:uid="{3972E5A7-601B-486A-B378-EE821AE72319}"/>
    <cellStyle name="Comma [0] 2 218" xfId="63461" hidden="1" xr:uid="{A1DC4848-BEB0-437D-8A01-33885F48BB9C}"/>
    <cellStyle name="Comma [0] 2 218" xfId="63464" hidden="1" xr:uid="{4569235A-DCA0-4FBA-ACB0-FA5815B1D258}"/>
    <cellStyle name="Comma [0] 2 218" xfId="63466" hidden="1" xr:uid="{D59ACD69-83C8-4851-974F-C8327890BBDE}"/>
    <cellStyle name="Comma [0] 2 218" xfId="63470" hidden="1" xr:uid="{B7E3ED62-EF94-4932-AD34-1568958D6AA8}"/>
    <cellStyle name="Comma [0] 2 218" xfId="63471" hidden="1" xr:uid="{AC9E6DDA-8146-47A9-BE9F-E17C6D3ABCB5}"/>
    <cellStyle name="Comma [0] 2 218" xfId="63473" hidden="1" xr:uid="{8C1C2338-9BC1-4B3D-810F-FB3124779514}"/>
    <cellStyle name="Comma [0] 2 218" xfId="63477" hidden="1" xr:uid="{E5F62C82-CF8C-4554-BD8A-F1D2DF11177C}"/>
    <cellStyle name="Comma [0] 2 218" xfId="63479" hidden="1" xr:uid="{C8B9ED66-AC26-41E4-81DB-820C3DE538CA}"/>
    <cellStyle name="Comma [0] 2 218" xfId="63481" hidden="1" xr:uid="{2928F822-F0D6-4AE0-A4CC-D755652B3CE5}"/>
    <cellStyle name="Comma [0] 2 218" xfId="63484" hidden="1" xr:uid="{18969265-F57C-459A-AF77-2AA724F415BE}"/>
    <cellStyle name="Comma [0] 2 218" xfId="63486" hidden="1" xr:uid="{F36F6252-6321-45EF-BFD7-50F6DC58D925}"/>
    <cellStyle name="Comma [0] 2 218" xfId="63491" hidden="1" xr:uid="{1691A5EB-4147-4EF2-93EE-CE76794F6A92}"/>
    <cellStyle name="Comma [0] 2 218" xfId="63492" hidden="1" xr:uid="{4373124A-0DBE-4906-B4BF-9BA4BBE25E88}"/>
    <cellStyle name="Comma [0] 2 218" xfId="63496" hidden="1" xr:uid="{633B69C6-028E-4D01-B109-C78D13458F19}"/>
    <cellStyle name="Comma [0] 2 218" xfId="63499" hidden="1" xr:uid="{53D87BE0-D602-4575-B97C-AD30CC636EE1}"/>
    <cellStyle name="Comma [0] 2 218" xfId="63500" hidden="1" xr:uid="{C399F6B7-4812-423D-B43B-F80BAA28AF38}"/>
    <cellStyle name="Comma [0] 2 218" xfId="63502" hidden="1" xr:uid="{688D0A56-E144-4B2A-8335-66F102D1E5B1}"/>
    <cellStyle name="Comma [0] 2 218" xfId="63503" hidden="1" xr:uid="{FEE59436-E3AF-42EE-A853-7656148C8457}"/>
    <cellStyle name="Comma [0] 2 218" xfId="63505" hidden="1" xr:uid="{95691366-B64D-4047-8E4B-758A04B52DD3}"/>
    <cellStyle name="Comma [0] 2 218" xfId="63506" hidden="1" xr:uid="{AD61EAA1-8260-4294-8657-E48018EFDEC5}"/>
    <cellStyle name="Comma [0] 2 218" xfId="63508" hidden="1" xr:uid="{D96ECD14-DCA9-4A4A-A6D1-037ADFBCE396}"/>
    <cellStyle name="Comma [0] 2 218" xfId="63510" hidden="1" xr:uid="{FFA7E485-3578-4DB8-8D27-4E5B70E6D5D7}"/>
    <cellStyle name="Comma [0] 2 218" xfId="63511" hidden="1" xr:uid="{2FB09142-4F38-489E-9A02-964815CD310A}"/>
    <cellStyle name="Comma [0] 2 218" xfId="63513" hidden="1" xr:uid="{CA8A40E1-1AF9-43CA-A57E-E5FC4848F783}"/>
    <cellStyle name="Comma [0] 2 218" xfId="63514" hidden="1" xr:uid="{1DAAFDCF-8E72-49AA-B7C6-AB9728325605}"/>
    <cellStyle name="Comma [0] 2 218" xfId="63517" hidden="1" xr:uid="{119CE2EB-3EBC-45C2-B652-AC88AFB2090C}"/>
    <cellStyle name="Comma [0] 2 218" xfId="63518" hidden="1" xr:uid="{2DA22604-9112-4084-B254-647F4E584279}"/>
    <cellStyle name="Comma [0] 2 218" xfId="63519" hidden="1" xr:uid="{7E24E3B8-A8C6-4B0C-9676-A6E2ABEADEED}"/>
    <cellStyle name="Comma [0] 2 218" xfId="63521" hidden="1" xr:uid="{BEE4663F-1B2C-4B5B-A70B-BA4A67E0324C}"/>
    <cellStyle name="Comma [0] 2 218" xfId="63523" hidden="1" xr:uid="{D6BD04BD-BE2E-4A86-A3BD-AD9B83DA58A9}"/>
    <cellStyle name="Comma [0] 2 218" xfId="63524" hidden="1" xr:uid="{6756C9FE-CEBF-4444-9394-9EFACDB82E91}"/>
    <cellStyle name="Comma [0] 2 218" xfId="63526" hidden="1" xr:uid="{86D32D4A-0DE4-40DA-B8A9-25CD0C82E12E}"/>
    <cellStyle name="Comma [0] 2 218" xfId="63528" hidden="1" xr:uid="{7C5527C3-1636-43C1-9449-C5353E971780}"/>
    <cellStyle name="Comma [0] 2 218" xfId="63529" hidden="1" xr:uid="{1E5B2627-21AB-4556-A8C0-D18919BF6DCC}"/>
    <cellStyle name="Comma [0] 2 218" xfId="63531" hidden="1" xr:uid="{E72A9E08-6213-45AC-9D0C-6B08E2BB7F3A}"/>
    <cellStyle name="Comma [0] 2 218" xfId="63532" hidden="1" xr:uid="{D3198CEE-81E6-4D58-BC5C-9431F3703D82}"/>
    <cellStyle name="Comma [0] 2 218" xfId="63534" hidden="1" xr:uid="{6FF704D6-BF50-472E-A881-2E1389039D76}"/>
    <cellStyle name="Comma [0] 2 218" xfId="63535" hidden="1" xr:uid="{E133AB0A-8B91-4E12-9E0A-B59EB5453690}"/>
    <cellStyle name="Comma [0] 2 218" xfId="63536" hidden="1" xr:uid="{B9C58651-B01A-4A44-95D0-BCBEBFE59B9B}"/>
    <cellStyle name="Comma [0] 2 218" xfId="63538" hidden="1" xr:uid="{A5004837-A133-4820-8AA5-5A68EEEBA2F1}"/>
    <cellStyle name="Comma [0] 2 218" xfId="63540" hidden="1" xr:uid="{07477B5A-96A2-418F-AB3D-ED57B7EF555B}"/>
    <cellStyle name="Comma [0] 2 218" xfId="63541" hidden="1" xr:uid="{12FBAB9E-DA4F-4703-B116-A5FC71C8A6D6}"/>
    <cellStyle name="Comma [0] 2 218" xfId="63543" hidden="1" xr:uid="{50A25E78-E2BC-489C-B990-01123484DDF8}"/>
    <cellStyle name="Comma [0] 2 218" xfId="63544" hidden="1" xr:uid="{048B291C-3B10-4A51-84FA-F170BC03605C}"/>
    <cellStyle name="Comma [0] 2 218" xfId="63547" hidden="1" xr:uid="{A1D57019-ABBD-43A0-8876-E545EAF8650A}"/>
    <cellStyle name="Comma [0] 2 218" xfId="63548" hidden="1" xr:uid="{842DB2F1-6491-4D26-8192-3AB4B16EF988}"/>
    <cellStyle name="Comma [0] 2 218" xfId="63550" hidden="1" xr:uid="{130ED0C5-5BD0-4EFF-945B-3E1930E19C12}"/>
    <cellStyle name="Comma [0] 2 218" xfId="63552" hidden="1" xr:uid="{9BF8373C-46BA-4BA0-AFB0-F5AAEF369D2D}"/>
    <cellStyle name="Comma [0] 2 218" xfId="63553" hidden="1" xr:uid="{CCD59EA3-69E9-4659-A583-7B8DB7CE31D5}"/>
    <cellStyle name="Comma [0] 2 218" xfId="63555" hidden="1" xr:uid="{30A9F077-6BF9-4086-A89D-D38ABF0A5E79}"/>
    <cellStyle name="Comma [0] 2 218" xfId="63556" hidden="1" xr:uid="{012110DD-7E61-4DA6-8C67-093A35793761}"/>
    <cellStyle name="Comma [0] 2 218" xfId="63558" hidden="1" xr:uid="{FC3E1DC2-7B54-4D3D-9BD0-9C0299AAAF51}"/>
    <cellStyle name="Comma [0] 2 218" xfId="63560" hidden="1" xr:uid="{EE2C6D61-0906-4C50-91D2-CD34AAEAAC94}"/>
    <cellStyle name="Comma [0] 2 218" xfId="63562" hidden="1" xr:uid="{97EC2F72-58C2-47B6-8103-9B5F6FEB2186}"/>
    <cellStyle name="Comma [0] 2 218" xfId="63563" hidden="1" xr:uid="{7DB624FA-1A7C-4AF8-84DA-B9C4D3CBA668}"/>
    <cellStyle name="Comma [0] 2 218" xfId="63565" hidden="1" xr:uid="{8DBB6177-26F7-4DE9-9A77-27057E05BDF4}"/>
    <cellStyle name="Comma [0] 2 218" xfId="63566" hidden="1" xr:uid="{AD3E1F90-7C11-4970-B954-5E855FB9EC06}"/>
    <cellStyle name="Comma [0] 2 218" xfId="63569" hidden="1" xr:uid="{6CCC15EC-7BC6-4C18-8505-76CC8951F3F6}"/>
    <cellStyle name="Comma [0] 2 218" xfId="63570" hidden="1" xr:uid="{7CEAD40B-E4BE-4AE3-8C09-FF928B1AED60}"/>
    <cellStyle name="Comma [0] 2 218" xfId="63572" hidden="1" xr:uid="{691DF2FF-ACE5-494B-91AA-3402C7015569}"/>
    <cellStyle name="Comma [0] 2 218" xfId="63574" hidden="1" xr:uid="{54F8F80D-60B3-4A4F-B424-55FB5BD7B9E0}"/>
    <cellStyle name="Comma [0] 2 218" xfId="63575" hidden="1" xr:uid="{BAFDA294-09A9-456F-8DF1-CF44B90BD18B}"/>
    <cellStyle name="Comma [0] 2 218" xfId="63577" hidden="1" xr:uid="{6096DEA8-B374-4912-99D6-CD074E2D5A89}"/>
    <cellStyle name="Comma [0] 2 218" xfId="63579" hidden="1" xr:uid="{F1A8954A-C92D-42F3-B983-15FB058760A1}"/>
    <cellStyle name="Comma [0] 2 218" xfId="63580" hidden="1" xr:uid="{5DACC895-E0AC-4AAB-BB42-728271EF0622}"/>
    <cellStyle name="Comma [0] 2 218" xfId="63582" hidden="1" xr:uid="{365B7685-98D9-4588-9544-73FA5CF82A5C}"/>
    <cellStyle name="Comma [0] 2 218" xfId="63583" hidden="1" xr:uid="{8B6B766E-CF6C-4F98-A2BD-F7906733EFE6}"/>
    <cellStyle name="Comma [0] 2 218" xfId="63585" hidden="1" xr:uid="{A8452780-255D-4EF3-84A4-00C8D7E785C1}"/>
    <cellStyle name="Comma [0] 2 218" xfId="63586" hidden="1" xr:uid="{24B5B79F-EA46-4014-A34D-871250CB86EF}"/>
    <cellStyle name="Comma [0] 2 218" xfId="63587" hidden="1" xr:uid="{8DB4692B-A465-4FA5-B3DB-0BB187C4290B}"/>
    <cellStyle name="Comma [0] 2 218" xfId="63589" hidden="1" xr:uid="{C0C60FF9-4601-4967-9BA9-4929F93FA6F0}"/>
    <cellStyle name="Comma [0] 2 218" xfId="63591" hidden="1" xr:uid="{71BD1E36-E3BB-4D38-B7B2-1BBCEB6247C9}"/>
    <cellStyle name="Comma [0] 2 218" xfId="63592" hidden="1" xr:uid="{02986985-1952-4D4A-8364-AE010DF64A43}"/>
    <cellStyle name="Comma [0] 2 218" xfId="63594" hidden="1" xr:uid="{99396AD8-CEE4-4C52-9DD8-EAA5D758B7FC}"/>
    <cellStyle name="Comma [0] 2 218" xfId="63595" hidden="1" xr:uid="{68D179DC-0029-4DBE-8217-23C434DEDE7A}"/>
    <cellStyle name="Comma [0] 2 218" xfId="63598" hidden="1" xr:uid="{3932886E-34D2-407C-9EC2-2B4F36EF00A8}"/>
    <cellStyle name="Comma [0] 2 218" xfId="63599" hidden="1" xr:uid="{4FA4941D-049E-403B-9A1B-DB7623C17C34}"/>
    <cellStyle name="Comma [0] 2 218" xfId="63601" hidden="1" xr:uid="{47A4FF65-7F4B-4073-93A4-833E34B4A80A}"/>
    <cellStyle name="Comma [0] 2 218" xfId="63603" hidden="1" xr:uid="{AD54573D-4BC2-4D65-B9EE-A1D996BC9F00}"/>
    <cellStyle name="Comma [0] 2 218" xfId="63604" hidden="1" xr:uid="{E8E1F931-635F-4ED1-8C11-02D8B488DA0B}"/>
    <cellStyle name="Comma [0] 2 218" xfId="63606" hidden="1" xr:uid="{88639612-21A9-491E-85D6-07514F85B087}"/>
    <cellStyle name="Comma [0] 2 218" xfId="63607" hidden="1" xr:uid="{6DF943F1-0935-40D5-B847-9C68A8647F79}"/>
    <cellStyle name="Comma [0] 2 218" xfId="63609" hidden="1" xr:uid="{F16BFC56-19BD-4BC0-976A-AF21ED0416FC}"/>
    <cellStyle name="Comma [0] 2 218" xfId="63610" hidden="1" xr:uid="{269BAE55-8CFE-407A-BEDA-483844EDE8EC}"/>
    <cellStyle name="Comma [0] 2 218" xfId="63612" hidden="1" xr:uid="{A8171470-8A3B-4FDA-A9EF-A968250B956C}"/>
    <cellStyle name="Comma [0] 2 218" xfId="63614" hidden="1" xr:uid="{2E8ACE25-01A6-4E00-BC2F-03950855B36E}"/>
    <cellStyle name="Comma [0] 2 218" xfId="63615" hidden="1" xr:uid="{48F6B837-5760-4585-A09A-16F2A60E1187}"/>
    <cellStyle name="Comma [0] 2 218" xfId="63617" hidden="1" xr:uid="{76806BD2-94B9-4A9D-98E4-A98B7DB6E436}"/>
    <cellStyle name="Comma [0] 2 218" xfId="63618" hidden="1" xr:uid="{BD9B0E66-5119-4161-8809-A6B7203ADAD8}"/>
    <cellStyle name="Comma [0] 2 218" xfId="63621" hidden="1" xr:uid="{5C9DF7A1-E6FD-48EF-A913-4D180A20E27E}"/>
    <cellStyle name="Comma [0] 2 218" xfId="63622" hidden="1" xr:uid="{18D63C5E-2725-4FCC-9B82-79637D7A5A6F}"/>
    <cellStyle name="Comma [0] 2 218" xfId="63624" hidden="1" xr:uid="{DCF43786-F5F6-4BD9-A79D-DB43F3937355}"/>
    <cellStyle name="Comma [0] 2 218" xfId="63626" hidden="1" xr:uid="{D58FEBBB-9027-4E22-BE5B-77AAEEB6F2F4}"/>
    <cellStyle name="Comma [0] 2 218" xfId="63627" hidden="1" xr:uid="{A98668B4-5FAB-44ED-8518-8C1EFA841D2C}"/>
    <cellStyle name="Comma [0] 2 218" xfId="63629" hidden="1" xr:uid="{D8F2B75E-407E-4F9D-83C6-F39A0BC0DA94}"/>
    <cellStyle name="Comma [0] 2 218" xfId="63631" hidden="1" xr:uid="{80C7537E-3C7A-42BE-8803-8AE29DDA3052}"/>
    <cellStyle name="Comma [0] 2 218" xfId="63633" hidden="1" xr:uid="{4E96A795-9387-4EFE-B83F-9B7E7923F3F9}"/>
    <cellStyle name="Comma [0] 2 218" xfId="63636" hidden="1" xr:uid="{5078D147-E241-4E04-8968-212992FA1C66}"/>
    <cellStyle name="Comma [0] 2 218" xfId="63638" hidden="1" xr:uid="{3A4B2637-8408-411A-903A-0AD47CCC446F}"/>
    <cellStyle name="Comma [0] 2 218" xfId="63641" hidden="1" xr:uid="{0667D9D3-0580-4F5A-8501-3BDBB66D3DD7}"/>
    <cellStyle name="Comma [0] 2 218" xfId="63643" hidden="1" xr:uid="{E1C3EC2F-ACB1-4DED-B152-62E486BCEDD8}"/>
    <cellStyle name="Comma [0] 2 218" xfId="63646" hidden="1" xr:uid="{8D4E22C4-3871-4E51-B51C-06E914B7E63B}"/>
    <cellStyle name="Comma [0] 2 218" xfId="63649" hidden="1" xr:uid="{954E9F88-9967-444C-8691-A74EE1489780}"/>
    <cellStyle name="Comma [0] 2 218" xfId="63651" hidden="1" xr:uid="{7662B105-90A8-480E-868B-932CA6DD3E0F}"/>
    <cellStyle name="Comma [0] 2 218" xfId="63653" hidden="1" xr:uid="{59B24430-21FB-441C-A48B-0EB9BC64D357}"/>
    <cellStyle name="Comma [0] 2 218" xfId="63655" hidden="1" xr:uid="{738E2F52-FFE1-4211-A48A-CC5F9A2EE24D}"/>
    <cellStyle name="Comma [0] 2 218" xfId="63658" hidden="1" xr:uid="{04DCAFC9-DE93-416A-B043-5C3034C1F489}"/>
    <cellStyle name="Comma [0] 2 218" xfId="63659" hidden="1" xr:uid="{0B95C1A3-24DE-4F73-BEF1-59ABB6C864DE}"/>
    <cellStyle name="Comma [0] 2 218" xfId="63661" hidden="1" xr:uid="{E51B72DB-FB5F-412F-8890-3603EC20273F}"/>
    <cellStyle name="Comma [0] 2 218" xfId="63663" hidden="1" xr:uid="{D26A0867-CE24-48D9-8198-A350E5E5EE97}"/>
    <cellStyle name="Comma [0] 2 218" xfId="63664" hidden="1" xr:uid="{4D9C0A9C-332E-49DF-9ABD-B20C2E2C79CF}"/>
    <cellStyle name="Comma [0] 2 218" xfId="63667" hidden="1" xr:uid="{6B58B317-C57D-4CE5-8765-DCBFA7DA8D9D}"/>
    <cellStyle name="Comma [0] 2 218" xfId="63668" hidden="1" xr:uid="{E114699E-D5AF-42F8-A431-00146B6A8F0F}"/>
    <cellStyle name="Comma [0] 2 22" xfId="886" xr:uid="{00000000-0005-0000-0000-000079030000}"/>
    <cellStyle name="Comma [0] 2 22 2" xfId="1541" hidden="1" xr:uid="{00000000-0005-0000-0000-000008060000}"/>
    <cellStyle name="Comma [0] 2 22 2" xfId="2079" hidden="1" xr:uid="{00000000-0005-0000-0000-000022080000}"/>
    <cellStyle name="Comma [0] 2 22 2" xfId="2352" hidden="1" xr:uid="{00000000-0005-0000-0000-000033090000}"/>
    <cellStyle name="Comma [0] 2 22 2" xfId="2559" hidden="1" xr:uid="{00000000-0005-0000-0000-0000020A0000}"/>
    <cellStyle name="Comma [0] 2 22 2" xfId="33659" hidden="1" xr:uid="{ACCD6C98-2BEE-4FB1-8BB6-09F3487B15CE}"/>
    <cellStyle name="Comma [0] 2 22 2" xfId="34194" hidden="1" xr:uid="{0A1EEB79-42A7-40C8-95C2-A201E370CA2E}"/>
    <cellStyle name="Comma [0] 2 22 2" xfId="34467" hidden="1" xr:uid="{FD3AE8D9-C3AA-45E9-80E9-66AE9B227D7F}"/>
    <cellStyle name="Comma [0] 2 22 2" xfId="34674" hidden="1" xr:uid="{6D8821AC-8900-400F-976F-48F7A281833C}"/>
    <cellStyle name="Comma [0] 2 22 2" xfId="33024" xr:uid="{0CAFF190-8233-4A60-9069-3B0255D226EA}"/>
    <cellStyle name="Comma [0] 2 22 2 2" xfId="5338" hidden="1" xr:uid="{00000000-0005-0000-0000-0000DD140000}"/>
    <cellStyle name="Comma [0] 2 22 2 2" xfId="5881" hidden="1" xr:uid="{00000000-0005-0000-0000-0000FC160000}"/>
    <cellStyle name="Comma [0] 2 22 2 2" xfId="6154" hidden="1" xr:uid="{00000000-0005-0000-0000-00000D180000}"/>
    <cellStyle name="Comma [0] 2 22 2 2" xfId="6361" hidden="1" xr:uid="{00000000-0005-0000-0000-0000DC180000}"/>
    <cellStyle name="Comma [0] 2 22 2 2" xfId="8100" hidden="1" xr:uid="{00000000-0005-0000-0000-0000A71F0000}"/>
    <cellStyle name="Comma [0] 2 22 2 2" xfId="8373" hidden="1" xr:uid="{00000000-0005-0000-0000-0000B8200000}"/>
    <cellStyle name="Comma [0] 2 22 2 2" xfId="8580" hidden="1" xr:uid="{00000000-0005-0000-0000-000087210000}"/>
    <cellStyle name="Comma [0] 2 22 2 2" xfId="9856" hidden="1" xr:uid="{00000000-0005-0000-0000-000083260000}"/>
    <cellStyle name="Comma [0] 2 22 2 2" xfId="10129" hidden="1" xr:uid="{00000000-0005-0000-0000-000094270000}"/>
    <cellStyle name="Comma [0] 2 22 2 2" xfId="10336" hidden="1" xr:uid="{00000000-0005-0000-0000-000063280000}"/>
    <cellStyle name="Comma [0] 2 22 2 2" xfId="11612" hidden="1" xr:uid="{00000000-0005-0000-0000-00005F2D0000}"/>
    <cellStyle name="Comma [0] 2 22 2 2" xfId="11885" hidden="1" xr:uid="{00000000-0005-0000-0000-0000702E0000}"/>
    <cellStyle name="Comma [0] 2 22 2 2" xfId="12092" hidden="1" xr:uid="{00000000-0005-0000-0000-00003F2F0000}"/>
    <cellStyle name="Comma [0] 2 22 2 2" xfId="13368" hidden="1" xr:uid="{00000000-0005-0000-0000-00003B340000}"/>
    <cellStyle name="Comma [0] 2 22 2 2" xfId="13641" hidden="1" xr:uid="{00000000-0005-0000-0000-00004C350000}"/>
    <cellStyle name="Comma [0] 2 22 2 2" xfId="13848" hidden="1" xr:uid="{00000000-0005-0000-0000-00001B360000}"/>
    <cellStyle name="Comma [0] 2 22 2 2" xfId="15124" hidden="1" xr:uid="{00000000-0005-0000-0000-0000173B0000}"/>
    <cellStyle name="Comma [0] 2 22 2 2" xfId="15397" hidden="1" xr:uid="{00000000-0005-0000-0000-0000283C0000}"/>
    <cellStyle name="Comma [0] 2 22 2 2" xfId="15604" hidden="1" xr:uid="{00000000-0005-0000-0000-0000F73C0000}"/>
    <cellStyle name="Comma [0] 2 22 2 2" xfId="16877" hidden="1" xr:uid="{00000000-0005-0000-0000-0000F0410000}"/>
    <cellStyle name="Comma [0] 2 22 2 2" xfId="17150" hidden="1" xr:uid="{00000000-0005-0000-0000-000001430000}"/>
    <cellStyle name="Comma [0] 2 22 2 2" xfId="17357" hidden="1" xr:uid="{00000000-0005-0000-0000-0000D0430000}"/>
    <cellStyle name="Comma [0] 2 22 2 2" xfId="18627" hidden="1" xr:uid="{00000000-0005-0000-0000-0000C6480000}"/>
    <cellStyle name="Comma [0] 2 22 2 2" xfId="18900" hidden="1" xr:uid="{00000000-0005-0000-0000-0000D7490000}"/>
    <cellStyle name="Comma [0] 2 22 2 2" xfId="19107" hidden="1" xr:uid="{00000000-0005-0000-0000-0000A64A0000}"/>
    <cellStyle name="Comma [0] 2 22 2 2" xfId="20371" hidden="1" xr:uid="{00000000-0005-0000-0000-0000964F0000}"/>
    <cellStyle name="Comma [0] 2 22 2 2" xfId="20644" hidden="1" xr:uid="{00000000-0005-0000-0000-0000A7500000}"/>
    <cellStyle name="Comma [0] 2 22 2 2" xfId="20851" hidden="1" xr:uid="{00000000-0005-0000-0000-000076510000}"/>
    <cellStyle name="Comma [0] 2 22 2 2" xfId="22105" hidden="1" xr:uid="{00000000-0005-0000-0000-00005C560000}"/>
    <cellStyle name="Comma [0] 2 22 2 2" xfId="22378" hidden="1" xr:uid="{00000000-0005-0000-0000-00006D570000}"/>
    <cellStyle name="Comma [0] 2 22 2 2" xfId="22585" hidden="1" xr:uid="{00000000-0005-0000-0000-00003C580000}"/>
    <cellStyle name="Comma [0] 2 22 2 2" xfId="23829" hidden="1" xr:uid="{00000000-0005-0000-0000-0000185D0000}"/>
    <cellStyle name="Comma [0] 2 22 2 2" xfId="24102" hidden="1" xr:uid="{00000000-0005-0000-0000-0000295E0000}"/>
    <cellStyle name="Comma [0] 2 22 2 2" xfId="24309" hidden="1" xr:uid="{00000000-0005-0000-0000-0000F85E0000}"/>
    <cellStyle name="Comma [0] 2 22 2 2" xfId="25536" hidden="1" xr:uid="{00000000-0005-0000-0000-0000C3630000}"/>
    <cellStyle name="Comma [0] 2 22 2 2" xfId="25809" hidden="1" xr:uid="{00000000-0005-0000-0000-0000D4640000}"/>
    <cellStyle name="Comma [0] 2 22 2 2" xfId="26016" hidden="1" xr:uid="{00000000-0005-0000-0000-0000A3650000}"/>
    <cellStyle name="Comma [0] 2 22 2 2" xfId="27230" hidden="1" xr:uid="{00000000-0005-0000-0000-0000616A0000}"/>
    <cellStyle name="Comma [0] 2 22 2 2" xfId="27503" hidden="1" xr:uid="{00000000-0005-0000-0000-0000726B0000}"/>
    <cellStyle name="Comma [0] 2 22 2 2" xfId="27710" hidden="1" xr:uid="{00000000-0005-0000-0000-0000416C0000}"/>
    <cellStyle name="Comma [0] 2 22 2 2" xfId="28891" hidden="1" xr:uid="{00000000-0005-0000-0000-0000DE700000}"/>
    <cellStyle name="Comma [0] 2 22 2 2" xfId="29164" hidden="1" xr:uid="{00000000-0005-0000-0000-0000EF710000}"/>
    <cellStyle name="Comma [0] 2 22 2 2" xfId="29371" hidden="1" xr:uid="{00000000-0005-0000-0000-0000BE720000}"/>
    <cellStyle name="Comma [0] 2 22 2 2" xfId="30526" hidden="1" xr:uid="{00000000-0005-0000-0000-000041770000}"/>
    <cellStyle name="Comma [0] 2 22 2 2" xfId="30799" hidden="1" xr:uid="{00000000-0005-0000-0000-000052780000}"/>
    <cellStyle name="Comma [0] 2 22 2 2" xfId="31006" hidden="1" xr:uid="{00000000-0005-0000-0000-000021790000}"/>
    <cellStyle name="Comma [0] 2 22 2 2" xfId="37442" hidden="1" xr:uid="{E93E7CAE-5712-4A5D-9A7F-7D74D12E07EB}"/>
    <cellStyle name="Comma [0] 2 22 2 2" xfId="37985" hidden="1" xr:uid="{8C906889-47B0-4223-8DB1-D0F9D9436F11}"/>
    <cellStyle name="Comma [0] 2 22 2 2" xfId="38258" hidden="1" xr:uid="{2AA42D05-5B8B-46F8-8978-19697DE1C1D1}"/>
    <cellStyle name="Comma [0] 2 22 2 2" xfId="38465" hidden="1" xr:uid="{B635D840-F2D2-49E3-AD33-10E5538F614C}"/>
    <cellStyle name="Comma [0] 2 22 2 2" xfId="40204" hidden="1" xr:uid="{C4AD9F58-175C-4E5D-9747-B5EB9ED81674}"/>
    <cellStyle name="Comma [0] 2 22 2 2" xfId="40477" hidden="1" xr:uid="{2F26E1D2-036E-43E5-9D84-EC8AB8D94C07}"/>
    <cellStyle name="Comma [0] 2 22 2 2" xfId="40684" hidden="1" xr:uid="{FE8A3E44-729B-4BCB-B926-454F5A4572AB}"/>
    <cellStyle name="Comma [0] 2 22 2 2" xfId="41960" hidden="1" xr:uid="{BCC1C819-C20A-4017-8933-5C54E0B188D3}"/>
    <cellStyle name="Comma [0] 2 22 2 2" xfId="42233" hidden="1" xr:uid="{16822563-1E29-4305-807F-31CB5DBD9542}"/>
    <cellStyle name="Comma [0] 2 22 2 2" xfId="42440" hidden="1" xr:uid="{AE602706-684C-4037-A042-59BD6E04D837}"/>
    <cellStyle name="Comma [0] 2 22 2 2" xfId="43716" hidden="1" xr:uid="{EA435797-B0FD-4BFD-ABBA-191EBBB19E37}"/>
    <cellStyle name="Comma [0] 2 22 2 2" xfId="43989" hidden="1" xr:uid="{B4CD4AC4-4FB2-44D5-9087-E4F70FFB1BE1}"/>
    <cellStyle name="Comma [0] 2 22 2 2" xfId="44196" hidden="1" xr:uid="{E7F30D62-8587-4906-B848-5EA93782D703}"/>
    <cellStyle name="Comma [0] 2 22 2 2" xfId="45472" hidden="1" xr:uid="{42C619E3-1626-48CF-9B08-0DC5BCF9EA28}"/>
    <cellStyle name="Comma [0] 2 22 2 2" xfId="45745" hidden="1" xr:uid="{7697C478-A32D-4F5C-940B-C8F76BEB10BA}"/>
    <cellStyle name="Comma [0] 2 22 2 2" xfId="45952" hidden="1" xr:uid="{CB862636-1A6D-4ED1-A89B-00AFCF15ED66}"/>
    <cellStyle name="Comma [0] 2 22 2 2" xfId="47228" hidden="1" xr:uid="{1FFE443E-FBDF-4D90-B448-A997471D7267}"/>
    <cellStyle name="Comma [0] 2 22 2 2" xfId="47501" hidden="1" xr:uid="{4799A3A1-6D78-4D95-9185-5517853EE0E7}"/>
    <cellStyle name="Comma [0] 2 22 2 2" xfId="47708" hidden="1" xr:uid="{C7C3E502-9AD8-4F66-8E7F-22EF75379FCE}"/>
    <cellStyle name="Comma [0] 2 22 2 2" xfId="48981" hidden="1" xr:uid="{A2321454-37C0-4E53-B05D-F1D4C2F9152B}"/>
    <cellStyle name="Comma [0] 2 22 2 2" xfId="49254" hidden="1" xr:uid="{24F2421D-8304-4067-AD85-95CD748D7A05}"/>
    <cellStyle name="Comma [0] 2 22 2 2" xfId="49461" hidden="1" xr:uid="{0F1F0292-62DC-4FFE-A92E-291715D971A2}"/>
    <cellStyle name="Comma [0] 2 22 2 2" xfId="50731" hidden="1" xr:uid="{334CCA80-A427-45B0-9295-1753CC1FA39F}"/>
    <cellStyle name="Comma [0] 2 22 2 2" xfId="51004" hidden="1" xr:uid="{609E1EE9-13C1-4665-A4A6-98657B9E8193}"/>
    <cellStyle name="Comma [0] 2 22 2 2" xfId="51211" hidden="1" xr:uid="{4B58D4E5-1D43-48F3-B835-7221DBF7BB8A}"/>
    <cellStyle name="Comma [0] 2 22 2 2" xfId="52475" hidden="1" xr:uid="{83B51067-60A0-4566-98E8-547E12EB6249}"/>
    <cellStyle name="Comma [0] 2 22 2 2" xfId="52748" hidden="1" xr:uid="{79BB06FD-E546-49D5-9DF8-1DD25AE9EF40}"/>
    <cellStyle name="Comma [0] 2 22 2 2" xfId="52955" hidden="1" xr:uid="{7F2B68BE-229D-4BA4-B13D-1E697A7B64B0}"/>
    <cellStyle name="Comma [0] 2 22 2 2" xfId="54209" hidden="1" xr:uid="{CBF9A900-F542-4C6F-B696-A4E97CB924CB}"/>
    <cellStyle name="Comma [0] 2 22 2 2" xfId="54482" hidden="1" xr:uid="{70297D72-0C4A-4D24-8B4E-E282483DD105}"/>
    <cellStyle name="Comma [0] 2 22 2 2" xfId="54689" hidden="1" xr:uid="{2943C2C7-222C-4A88-A768-3FDC9F412819}"/>
    <cellStyle name="Comma [0] 2 22 2 2" xfId="55933" hidden="1" xr:uid="{1935F749-C75F-42D2-A062-93C5D85D0E5F}"/>
    <cellStyle name="Comma [0] 2 22 2 2" xfId="56206" hidden="1" xr:uid="{C6B91913-9C15-4C17-8A10-0FA85CCD9296}"/>
    <cellStyle name="Comma [0] 2 22 2 2" xfId="56413" hidden="1" xr:uid="{20701F88-B7C7-45A5-B7DE-59D7EEF7D02F}"/>
    <cellStyle name="Comma [0] 2 22 2 2" xfId="57640" hidden="1" xr:uid="{BF252465-EDA8-422E-AA09-6A18EBF2AA3E}"/>
    <cellStyle name="Comma [0] 2 22 2 2" xfId="57913" hidden="1" xr:uid="{C81547B1-D578-482C-85FB-3C5C768F5E2B}"/>
    <cellStyle name="Comma [0] 2 22 2 2" xfId="58120" hidden="1" xr:uid="{B8DFDF17-89D7-4553-B417-1EF5AF8C8834}"/>
    <cellStyle name="Comma [0] 2 22 2 2" xfId="59334" hidden="1" xr:uid="{4AE2FF12-A5A8-42D9-A14E-11C37A483830}"/>
    <cellStyle name="Comma [0] 2 22 2 2" xfId="59607" hidden="1" xr:uid="{78361828-364B-4144-AD1F-629761DDCBD9}"/>
    <cellStyle name="Comma [0] 2 22 2 2" xfId="59814" hidden="1" xr:uid="{E2754401-ED26-4299-8A94-C650FDABFC42}"/>
    <cellStyle name="Comma [0] 2 22 2 2" xfId="60995" hidden="1" xr:uid="{B489B963-6759-4011-BFE9-720491877317}"/>
    <cellStyle name="Comma [0] 2 22 2 2" xfId="61268" hidden="1" xr:uid="{CFFBF7C8-A22C-43C1-8882-F5C0B2305264}"/>
    <cellStyle name="Comma [0] 2 22 2 2" xfId="61475" hidden="1" xr:uid="{B3F04EEB-5CF3-4E31-97B6-7AC7D2F8BD32}"/>
    <cellStyle name="Comma [0] 2 22 2 2" xfId="62630" hidden="1" xr:uid="{3F8094BE-3C64-4F5F-8116-54A3203947F4}"/>
    <cellStyle name="Comma [0] 2 22 2 2" xfId="62903" hidden="1" xr:uid="{83CB2321-ECCE-4DCC-A828-3D056892E116}"/>
    <cellStyle name="Comma [0] 2 22 2 2" xfId="63110" hidden="1" xr:uid="{628642C0-7C4A-4FD8-B53C-D8612FCAD79B}"/>
    <cellStyle name="Comma [0] 2 22 3" xfId="4677" xr:uid="{00000000-0005-0000-0000-000048120000}"/>
    <cellStyle name="Comma [0] 2 22 3 2" xfId="36781" xr:uid="{966A450F-3BA7-4ED6-8891-3CED7CCAE5AF}"/>
    <cellStyle name="Comma [0] 2 23" xfId="892" xr:uid="{00000000-0005-0000-0000-00007F030000}"/>
    <cellStyle name="Comma [0] 2 23 2" xfId="1547" hidden="1" xr:uid="{00000000-0005-0000-0000-00000E060000}"/>
    <cellStyle name="Comma [0] 2 23 2" xfId="2084" hidden="1" xr:uid="{00000000-0005-0000-0000-000027080000}"/>
    <cellStyle name="Comma [0] 2 23 2" xfId="2357" hidden="1" xr:uid="{00000000-0005-0000-0000-000038090000}"/>
    <cellStyle name="Comma [0] 2 23 2" xfId="2563" hidden="1" xr:uid="{00000000-0005-0000-0000-0000060A0000}"/>
    <cellStyle name="Comma [0] 2 23 2" xfId="33665" hidden="1" xr:uid="{D7AFA567-8191-436D-8EA1-2FB30E5B0563}"/>
    <cellStyle name="Comma [0] 2 23 2" xfId="34199" hidden="1" xr:uid="{AD804ACE-3526-4FED-847D-F5EF5CEAFA48}"/>
    <cellStyle name="Comma [0] 2 23 2" xfId="34472" hidden="1" xr:uid="{70A398E7-BBFF-44F9-A29D-81B01AC2E753}"/>
    <cellStyle name="Comma [0] 2 23 2" xfId="34678" hidden="1" xr:uid="{AEC44680-637E-41BD-87FA-946EB646EF93}"/>
    <cellStyle name="Comma [0] 2 23 2" xfId="33030" xr:uid="{1E8E7AD1-F455-4C59-8B02-7A0B43901CC3}"/>
    <cellStyle name="Comma [0] 2 23 2 2" xfId="5344" hidden="1" xr:uid="{00000000-0005-0000-0000-0000E3140000}"/>
    <cellStyle name="Comma [0] 2 23 2 2" xfId="5886" hidden="1" xr:uid="{00000000-0005-0000-0000-000001170000}"/>
    <cellStyle name="Comma [0] 2 23 2 2" xfId="6159" hidden="1" xr:uid="{00000000-0005-0000-0000-000012180000}"/>
    <cellStyle name="Comma [0] 2 23 2 2" xfId="6365" hidden="1" xr:uid="{00000000-0005-0000-0000-0000E0180000}"/>
    <cellStyle name="Comma [0] 2 23 2 2" xfId="8105" hidden="1" xr:uid="{00000000-0005-0000-0000-0000AC1F0000}"/>
    <cellStyle name="Comma [0] 2 23 2 2" xfId="8378" hidden="1" xr:uid="{00000000-0005-0000-0000-0000BD200000}"/>
    <cellStyle name="Comma [0] 2 23 2 2" xfId="8584" hidden="1" xr:uid="{00000000-0005-0000-0000-00008B210000}"/>
    <cellStyle name="Comma [0] 2 23 2 2" xfId="9861" hidden="1" xr:uid="{00000000-0005-0000-0000-000088260000}"/>
    <cellStyle name="Comma [0] 2 23 2 2" xfId="10134" hidden="1" xr:uid="{00000000-0005-0000-0000-000099270000}"/>
    <cellStyle name="Comma [0] 2 23 2 2" xfId="10340" hidden="1" xr:uid="{00000000-0005-0000-0000-000067280000}"/>
    <cellStyle name="Comma [0] 2 23 2 2" xfId="11617" hidden="1" xr:uid="{00000000-0005-0000-0000-0000642D0000}"/>
    <cellStyle name="Comma [0] 2 23 2 2" xfId="11890" hidden="1" xr:uid="{00000000-0005-0000-0000-0000752E0000}"/>
    <cellStyle name="Comma [0] 2 23 2 2" xfId="12096" hidden="1" xr:uid="{00000000-0005-0000-0000-0000432F0000}"/>
    <cellStyle name="Comma [0] 2 23 2 2" xfId="13373" hidden="1" xr:uid="{00000000-0005-0000-0000-000040340000}"/>
    <cellStyle name="Comma [0] 2 23 2 2" xfId="13646" hidden="1" xr:uid="{00000000-0005-0000-0000-000051350000}"/>
    <cellStyle name="Comma [0] 2 23 2 2" xfId="13852" hidden="1" xr:uid="{00000000-0005-0000-0000-00001F360000}"/>
    <cellStyle name="Comma [0] 2 23 2 2" xfId="15129" hidden="1" xr:uid="{00000000-0005-0000-0000-00001C3B0000}"/>
    <cellStyle name="Comma [0] 2 23 2 2" xfId="15402" hidden="1" xr:uid="{00000000-0005-0000-0000-00002D3C0000}"/>
    <cellStyle name="Comma [0] 2 23 2 2" xfId="15608" hidden="1" xr:uid="{00000000-0005-0000-0000-0000FB3C0000}"/>
    <cellStyle name="Comma [0] 2 23 2 2" xfId="16882" hidden="1" xr:uid="{00000000-0005-0000-0000-0000F5410000}"/>
    <cellStyle name="Comma [0] 2 23 2 2" xfId="17155" hidden="1" xr:uid="{00000000-0005-0000-0000-000006430000}"/>
    <cellStyle name="Comma [0] 2 23 2 2" xfId="17361" hidden="1" xr:uid="{00000000-0005-0000-0000-0000D4430000}"/>
    <cellStyle name="Comma [0] 2 23 2 2" xfId="18632" hidden="1" xr:uid="{00000000-0005-0000-0000-0000CB480000}"/>
    <cellStyle name="Comma [0] 2 23 2 2" xfId="18905" hidden="1" xr:uid="{00000000-0005-0000-0000-0000DC490000}"/>
    <cellStyle name="Comma [0] 2 23 2 2" xfId="19111" hidden="1" xr:uid="{00000000-0005-0000-0000-0000AA4A0000}"/>
    <cellStyle name="Comma [0] 2 23 2 2" xfId="20376" hidden="1" xr:uid="{00000000-0005-0000-0000-00009B4F0000}"/>
    <cellStyle name="Comma [0] 2 23 2 2" xfId="20649" hidden="1" xr:uid="{00000000-0005-0000-0000-0000AC500000}"/>
    <cellStyle name="Comma [0] 2 23 2 2" xfId="20855" hidden="1" xr:uid="{00000000-0005-0000-0000-00007A510000}"/>
    <cellStyle name="Comma [0] 2 23 2 2" xfId="22110" hidden="1" xr:uid="{00000000-0005-0000-0000-000061560000}"/>
    <cellStyle name="Comma [0] 2 23 2 2" xfId="22383" hidden="1" xr:uid="{00000000-0005-0000-0000-000072570000}"/>
    <cellStyle name="Comma [0] 2 23 2 2" xfId="22589" hidden="1" xr:uid="{00000000-0005-0000-0000-000040580000}"/>
    <cellStyle name="Comma [0] 2 23 2 2" xfId="23834" hidden="1" xr:uid="{00000000-0005-0000-0000-00001D5D0000}"/>
    <cellStyle name="Comma [0] 2 23 2 2" xfId="24107" hidden="1" xr:uid="{00000000-0005-0000-0000-00002E5E0000}"/>
    <cellStyle name="Comma [0] 2 23 2 2" xfId="24313" hidden="1" xr:uid="{00000000-0005-0000-0000-0000FC5E0000}"/>
    <cellStyle name="Comma [0] 2 23 2 2" xfId="25541" hidden="1" xr:uid="{00000000-0005-0000-0000-0000C8630000}"/>
    <cellStyle name="Comma [0] 2 23 2 2" xfId="25814" hidden="1" xr:uid="{00000000-0005-0000-0000-0000D9640000}"/>
    <cellStyle name="Comma [0] 2 23 2 2" xfId="26020" hidden="1" xr:uid="{00000000-0005-0000-0000-0000A7650000}"/>
    <cellStyle name="Comma [0] 2 23 2 2" xfId="27235" hidden="1" xr:uid="{00000000-0005-0000-0000-0000666A0000}"/>
    <cellStyle name="Comma [0] 2 23 2 2" xfId="27508" hidden="1" xr:uid="{00000000-0005-0000-0000-0000776B0000}"/>
    <cellStyle name="Comma [0] 2 23 2 2" xfId="27714" hidden="1" xr:uid="{00000000-0005-0000-0000-0000456C0000}"/>
    <cellStyle name="Comma [0] 2 23 2 2" xfId="28896" hidden="1" xr:uid="{00000000-0005-0000-0000-0000E3700000}"/>
    <cellStyle name="Comma [0] 2 23 2 2" xfId="29169" hidden="1" xr:uid="{00000000-0005-0000-0000-0000F4710000}"/>
    <cellStyle name="Comma [0] 2 23 2 2" xfId="29375" hidden="1" xr:uid="{00000000-0005-0000-0000-0000C2720000}"/>
    <cellStyle name="Comma [0] 2 23 2 2" xfId="30531" hidden="1" xr:uid="{00000000-0005-0000-0000-000046770000}"/>
    <cellStyle name="Comma [0] 2 23 2 2" xfId="30804" hidden="1" xr:uid="{00000000-0005-0000-0000-000057780000}"/>
    <cellStyle name="Comma [0] 2 23 2 2" xfId="31010" hidden="1" xr:uid="{00000000-0005-0000-0000-000025790000}"/>
    <cellStyle name="Comma [0] 2 23 2 2" xfId="37448" hidden="1" xr:uid="{6F166A9E-59CA-4778-A31C-53F105B29464}"/>
    <cellStyle name="Comma [0] 2 23 2 2" xfId="37990" hidden="1" xr:uid="{B3050705-7267-4827-A10C-DBE776DD5347}"/>
    <cellStyle name="Comma [0] 2 23 2 2" xfId="38263" hidden="1" xr:uid="{9B14E6EE-24DA-4FAE-A316-9B3605D1E9A3}"/>
    <cellStyle name="Comma [0] 2 23 2 2" xfId="38469" hidden="1" xr:uid="{54083ACA-9A51-4A56-8416-5DAA4C870C33}"/>
    <cellStyle name="Comma [0] 2 23 2 2" xfId="40209" hidden="1" xr:uid="{57AB8248-8BFF-435C-9F56-06505B4EEB39}"/>
    <cellStyle name="Comma [0] 2 23 2 2" xfId="40482" hidden="1" xr:uid="{9D8432BE-725B-4191-8756-5616E17AD973}"/>
    <cellStyle name="Comma [0] 2 23 2 2" xfId="40688" hidden="1" xr:uid="{09B7159D-2964-455C-AECA-A8012774F1F8}"/>
    <cellStyle name="Comma [0] 2 23 2 2" xfId="41965" hidden="1" xr:uid="{5384E519-5AF5-4DA6-883C-6690A864F90F}"/>
    <cellStyle name="Comma [0] 2 23 2 2" xfId="42238" hidden="1" xr:uid="{2E582636-0537-4739-8B13-679FC9AA9EA8}"/>
    <cellStyle name="Comma [0] 2 23 2 2" xfId="42444" hidden="1" xr:uid="{B36D85DD-491F-4A66-8FA7-3415DCE2F764}"/>
    <cellStyle name="Comma [0] 2 23 2 2" xfId="43721" hidden="1" xr:uid="{28A8141A-3C19-4D87-8107-5E8BDF26F714}"/>
    <cellStyle name="Comma [0] 2 23 2 2" xfId="43994" hidden="1" xr:uid="{52861532-2191-44C8-9967-6780AF74F9ED}"/>
    <cellStyle name="Comma [0] 2 23 2 2" xfId="44200" hidden="1" xr:uid="{D153A3E9-94DF-4079-8170-A24E8DED5542}"/>
    <cellStyle name="Comma [0] 2 23 2 2" xfId="45477" hidden="1" xr:uid="{2FCBDDA0-4C95-4D7A-B1C5-DC2F68BE1792}"/>
    <cellStyle name="Comma [0] 2 23 2 2" xfId="45750" hidden="1" xr:uid="{D026A17A-139B-4814-8A81-78638207F18C}"/>
    <cellStyle name="Comma [0] 2 23 2 2" xfId="45956" hidden="1" xr:uid="{EA87F8DA-60C8-4B41-A363-F33F70E3A8DB}"/>
    <cellStyle name="Comma [0] 2 23 2 2" xfId="47233" hidden="1" xr:uid="{FD1A384C-2741-4C41-985F-7682FA4DA3A7}"/>
    <cellStyle name="Comma [0] 2 23 2 2" xfId="47506" hidden="1" xr:uid="{841C82F5-158B-478A-96F0-49B67D122263}"/>
    <cellStyle name="Comma [0] 2 23 2 2" xfId="47712" hidden="1" xr:uid="{E03C5B7A-ACD7-4755-BE59-C44218EC6F47}"/>
    <cellStyle name="Comma [0] 2 23 2 2" xfId="48986" hidden="1" xr:uid="{8F6E7863-8D3D-470E-B61B-394D3949729E}"/>
    <cellStyle name="Comma [0] 2 23 2 2" xfId="49259" hidden="1" xr:uid="{9589DD27-62BF-4310-8402-D57E69E55AD5}"/>
    <cellStyle name="Comma [0] 2 23 2 2" xfId="49465" hidden="1" xr:uid="{A625D00C-12DE-473C-B31B-D541F8CC80CD}"/>
    <cellStyle name="Comma [0] 2 23 2 2" xfId="50736" hidden="1" xr:uid="{3AC5792B-7599-41A9-A1D9-F29FDD237690}"/>
    <cellStyle name="Comma [0] 2 23 2 2" xfId="51009" hidden="1" xr:uid="{3204C366-E05D-445D-80AF-CC9008D75230}"/>
    <cellStyle name="Comma [0] 2 23 2 2" xfId="51215" hidden="1" xr:uid="{A822023B-D47A-4D29-8841-CE2BC79E9E53}"/>
    <cellStyle name="Comma [0] 2 23 2 2" xfId="52480" hidden="1" xr:uid="{C2F79386-F9CD-49FE-8698-0D20513D8399}"/>
    <cellStyle name="Comma [0] 2 23 2 2" xfId="52753" hidden="1" xr:uid="{27607B6F-66AE-4430-8D12-52B9525AF102}"/>
    <cellStyle name="Comma [0] 2 23 2 2" xfId="52959" hidden="1" xr:uid="{735A7F9D-3974-4C26-B521-3F35470DBC81}"/>
    <cellStyle name="Comma [0] 2 23 2 2" xfId="54214" hidden="1" xr:uid="{4223EE1B-92DB-46A6-AB0B-78AD2CB737EA}"/>
    <cellStyle name="Comma [0] 2 23 2 2" xfId="54487" hidden="1" xr:uid="{F70379FB-E85B-4FD1-888F-2A1A3A8AE5FE}"/>
    <cellStyle name="Comma [0] 2 23 2 2" xfId="54693" hidden="1" xr:uid="{BAA6A08F-86C1-4E40-A7B7-59C81C34B1CF}"/>
    <cellStyle name="Comma [0] 2 23 2 2" xfId="55938" hidden="1" xr:uid="{67D6C662-B6C4-42AB-B9F3-4DD02C12E17C}"/>
    <cellStyle name="Comma [0] 2 23 2 2" xfId="56211" hidden="1" xr:uid="{B3C6C25D-4D2D-4D4D-8A81-C08196B5BF4B}"/>
    <cellStyle name="Comma [0] 2 23 2 2" xfId="56417" hidden="1" xr:uid="{CFED2360-F3CA-4368-894E-25FC88D6D972}"/>
    <cellStyle name="Comma [0] 2 23 2 2" xfId="57645" hidden="1" xr:uid="{5313C5EB-06D2-4EA2-AE2E-76E0CC3D5B87}"/>
    <cellStyle name="Comma [0] 2 23 2 2" xfId="57918" hidden="1" xr:uid="{87D199FA-36A6-4F34-A2E1-71FB87D8A573}"/>
    <cellStyle name="Comma [0] 2 23 2 2" xfId="58124" hidden="1" xr:uid="{3E869949-12AF-4F5C-AA79-C46D0C050D0E}"/>
    <cellStyle name="Comma [0] 2 23 2 2" xfId="59339" hidden="1" xr:uid="{57AF1993-90D2-4DF6-B55F-1C79F3FCCAB5}"/>
    <cellStyle name="Comma [0] 2 23 2 2" xfId="59612" hidden="1" xr:uid="{DD66E4D3-1BC0-49B6-BA39-9454E08B91D9}"/>
    <cellStyle name="Comma [0] 2 23 2 2" xfId="59818" hidden="1" xr:uid="{531D2026-6488-40B6-84E6-2623F6B71D01}"/>
    <cellStyle name="Comma [0] 2 23 2 2" xfId="61000" hidden="1" xr:uid="{F49B6C4B-417A-4E32-9384-64DDD6BF6921}"/>
    <cellStyle name="Comma [0] 2 23 2 2" xfId="61273" hidden="1" xr:uid="{0A3C91F1-72E8-40D8-8FFE-18637CF62E48}"/>
    <cellStyle name="Comma [0] 2 23 2 2" xfId="61479" hidden="1" xr:uid="{9FBC6EAB-B5D8-4B3B-988C-6781856E0448}"/>
    <cellStyle name="Comma [0] 2 23 2 2" xfId="62635" hidden="1" xr:uid="{EA60D859-DDB9-4AB1-9FF4-C7AB7E3A4ED6}"/>
    <cellStyle name="Comma [0] 2 23 2 2" xfId="62908" hidden="1" xr:uid="{938466CE-978C-4E4A-A734-ABA9EF8D8E38}"/>
    <cellStyle name="Comma [0] 2 23 2 2" xfId="63114" hidden="1" xr:uid="{F025C41F-E139-4779-B264-B4EC7418E864}"/>
    <cellStyle name="Comma [0] 2 23 3" xfId="4683" xr:uid="{00000000-0005-0000-0000-00004E120000}"/>
    <cellStyle name="Comma [0] 2 23 3 2" xfId="36787" xr:uid="{95F11D05-3B9F-4F94-90F5-42D553142259}"/>
    <cellStyle name="Comma [0] 2 24" xfId="883" xr:uid="{00000000-0005-0000-0000-000076030000}"/>
    <cellStyle name="Comma [0] 2 24 2" xfId="1538" hidden="1" xr:uid="{00000000-0005-0000-0000-000005060000}"/>
    <cellStyle name="Comma [0] 2 24 2" xfId="2077" hidden="1" xr:uid="{00000000-0005-0000-0000-000020080000}"/>
    <cellStyle name="Comma [0] 2 24 2" xfId="2350" hidden="1" xr:uid="{00000000-0005-0000-0000-000031090000}"/>
    <cellStyle name="Comma [0] 2 24 2" xfId="2557" hidden="1" xr:uid="{00000000-0005-0000-0000-0000000A0000}"/>
    <cellStyle name="Comma [0] 2 24 2" xfId="33656" hidden="1" xr:uid="{7C35440B-CA16-4825-B8FF-5E1F57B88AE5}"/>
    <cellStyle name="Comma [0] 2 24 2" xfId="34192" hidden="1" xr:uid="{FE4F2465-0AEA-424B-AEBE-39C01DC297DF}"/>
    <cellStyle name="Comma [0] 2 24 2" xfId="34465" hidden="1" xr:uid="{E89EDBF5-AA6A-4FA7-977A-5AAAFB4F8E20}"/>
    <cellStyle name="Comma [0] 2 24 2" xfId="34672" hidden="1" xr:uid="{5ADABA49-96EA-4066-98F4-09ADA16E3D4A}"/>
    <cellStyle name="Comma [0] 2 24 2" xfId="33021" xr:uid="{1AAA3A06-CB70-492E-8F4A-8433BA1F728A}"/>
    <cellStyle name="Comma [0] 2 24 2 2" xfId="5335" hidden="1" xr:uid="{00000000-0005-0000-0000-0000DA140000}"/>
    <cellStyle name="Comma [0] 2 24 2 2" xfId="5879" hidden="1" xr:uid="{00000000-0005-0000-0000-0000FA160000}"/>
    <cellStyle name="Comma [0] 2 24 2 2" xfId="6152" hidden="1" xr:uid="{00000000-0005-0000-0000-00000B180000}"/>
    <cellStyle name="Comma [0] 2 24 2 2" xfId="6359" hidden="1" xr:uid="{00000000-0005-0000-0000-0000DA180000}"/>
    <cellStyle name="Comma [0] 2 24 2 2" xfId="8098" hidden="1" xr:uid="{00000000-0005-0000-0000-0000A51F0000}"/>
    <cellStyle name="Comma [0] 2 24 2 2" xfId="8371" hidden="1" xr:uid="{00000000-0005-0000-0000-0000B6200000}"/>
    <cellStyle name="Comma [0] 2 24 2 2" xfId="8578" hidden="1" xr:uid="{00000000-0005-0000-0000-000085210000}"/>
    <cellStyle name="Comma [0] 2 24 2 2" xfId="9854" hidden="1" xr:uid="{00000000-0005-0000-0000-000081260000}"/>
    <cellStyle name="Comma [0] 2 24 2 2" xfId="10127" hidden="1" xr:uid="{00000000-0005-0000-0000-000092270000}"/>
    <cellStyle name="Comma [0] 2 24 2 2" xfId="10334" hidden="1" xr:uid="{00000000-0005-0000-0000-000061280000}"/>
    <cellStyle name="Comma [0] 2 24 2 2" xfId="11610" hidden="1" xr:uid="{00000000-0005-0000-0000-00005D2D0000}"/>
    <cellStyle name="Comma [0] 2 24 2 2" xfId="11883" hidden="1" xr:uid="{00000000-0005-0000-0000-00006E2E0000}"/>
    <cellStyle name="Comma [0] 2 24 2 2" xfId="12090" hidden="1" xr:uid="{00000000-0005-0000-0000-00003D2F0000}"/>
    <cellStyle name="Comma [0] 2 24 2 2" xfId="13366" hidden="1" xr:uid="{00000000-0005-0000-0000-000039340000}"/>
    <cellStyle name="Comma [0] 2 24 2 2" xfId="13639" hidden="1" xr:uid="{00000000-0005-0000-0000-00004A350000}"/>
    <cellStyle name="Comma [0] 2 24 2 2" xfId="13846" hidden="1" xr:uid="{00000000-0005-0000-0000-000019360000}"/>
    <cellStyle name="Comma [0] 2 24 2 2" xfId="15122" hidden="1" xr:uid="{00000000-0005-0000-0000-0000153B0000}"/>
    <cellStyle name="Comma [0] 2 24 2 2" xfId="15395" hidden="1" xr:uid="{00000000-0005-0000-0000-0000263C0000}"/>
    <cellStyle name="Comma [0] 2 24 2 2" xfId="15602" hidden="1" xr:uid="{00000000-0005-0000-0000-0000F53C0000}"/>
    <cellStyle name="Comma [0] 2 24 2 2" xfId="16875" hidden="1" xr:uid="{00000000-0005-0000-0000-0000EE410000}"/>
    <cellStyle name="Comma [0] 2 24 2 2" xfId="17148" hidden="1" xr:uid="{00000000-0005-0000-0000-0000FF420000}"/>
    <cellStyle name="Comma [0] 2 24 2 2" xfId="17355" hidden="1" xr:uid="{00000000-0005-0000-0000-0000CE430000}"/>
    <cellStyle name="Comma [0] 2 24 2 2" xfId="18625" hidden="1" xr:uid="{00000000-0005-0000-0000-0000C4480000}"/>
    <cellStyle name="Comma [0] 2 24 2 2" xfId="18898" hidden="1" xr:uid="{00000000-0005-0000-0000-0000D5490000}"/>
    <cellStyle name="Comma [0] 2 24 2 2" xfId="19105" hidden="1" xr:uid="{00000000-0005-0000-0000-0000A44A0000}"/>
    <cellStyle name="Comma [0] 2 24 2 2" xfId="20369" hidden="1" xr:uid="{00000000-0005-0000-0000-0000944F0000}"/>
    <cellStyle name="Comma [0] 2 24 2 2" xfId="20642" hidden="1" xr:uid="{00000000-0005-0000-0000-0000A5500000}"/>
    <cellStyle name="Comma [0] 2 24 2 2" xfId="20849" hidden="1" xr:uid="{00000000-0005-0000-0000-000074510000}"/>
    <cellStyle name="Comma [0] 2 24 2 2" xfId="22103" hidden="1" xr:uid="{00000000-0005-0000-0000-00005A560000}"/>
    <cellStyle name="Comma [0] 2 24 2 2" xfId="22376" hidden="1" xr:uid="{00000000-0005-0000-0000-00006B570000}"/>
    <cellStyle name="Comma [0] 2 24 2 2" xfId="22583" hidden="1" xr:uid="{00000000-0005-0000-0000-00003A580000}"/>
    <cellStyle name="Comma [0] 2 24 2 2" xfId="23827" hidden="1" xr:uid="{00000000-0005-0000-0000-0000165D0000}"/>
    <cellStyle name="Comma [0] 2 24 2 2" xfId="24100" hidden="1" xr:uid="{00000000-0005-0000-0000-0000275E0000}"/>
    <cellStyle name="Comma [0] 2 24 2 2" xfId="24307" hidden="1" xr:uid="{00000000-0005-0000-0000-0000F65E0000}"/>
    <cellStyle name="Comma [0] 2 24 2 2" xfId="25534" hidden="1" xr:uid="{00000000-0005-0000-0000-0000C1630000}"/>
    <cellStyle name="Comma [0] 2 24 2 2" xfId="25807" hidden="1" xr:uid="{00000000-0005-0000-0000-0000D2640000}"/>
    <cellStyle name="Comma [0] 2 24 2 2" xfId="26014" hidden="1" xr:uid="{00000000-0005-0000-0000-0000A1650000}"/>
    <cellStyle name="Comma [0] 2 24 2 2" xfId="27228" hidden="1" xr:uid="{00000000-0005-0000-0000-00005F6A0000}"/>
    <cellStyle name="Comma [0] 2 24 2 2" xfId="27501" hidden="1" xr:uid="{00000000-0005-0000-0000-0000706B0000}"/>
    <cellStyle name="Comma [0] 2 24 2 2" xfId="27708" hidden="1" xr:uid="{00000000-0005-0000-0000-00003F6C0000}"/>
    <cellStyle name="Comma [0] 2 24 2 2" xfId="28889" hidden="1" xr:uid="{00000000-0005-0000-0000-0000DC700000}"/>
    <cellStyle name="Comma [0] 2 24 2 2" xfId="29162" hidden="1" xr:uid="{00000000-0005-0000-0000-0000ED710000}"/>
    <cellStyle name="Comma [0] 2 24 2 2" xfId="29369" hidden="1" xr:uid="{00000000-0005-0000-0000-0000BC720000}"/>
    <cellStyle name="Comma [0] 2 24 2 2" xfId="30524" hidden="1" xr:uid="{00000000-0005-0000-0000-00003F770000}"/>
    <cellStyle name="Comma [0] 2 24 2 2" xfId="30797" hidden="1" xr:uid="{00000000-0005-0000-0000-000050780000}"/>
    <cellStyle name="Comma [0] 2 24 2 2" xfId="31004" hidden="1" xr:uid="{00000000-0005-0000-0000-00001F790000}"/>
    <cellStyle name="Comma [0] 2 24 2 2" xfId="37439" hidden="1" xr:uid="{6B015350-03D0-4314-A7FC-D40547D1C437}"/>
    <cellStyle name="Comma [0] 2 24 2 2" xfId="37983" hidden="1" xr:uid="{1C75BA82-B3C0-4C01-B9A3-13A5E1C0FCED}"/>
    <cellStyle name="Comma [0] 2 24 2 2" xfId="38256" hidden="1" xr:uid="{92C2535E-8DB2-436B-AE08-6F968A5B346D}"/>
    <cellStyle name="Comma [0] 2 24 2 2" xfId="38463" hidden="1" xr:uid="{9582559D-9749-48A5-B5D1-59D75DEECF4A}"/>
    <cellStyle name="Comma [0] 2 24 2 2" xfId="40202" hidden="1" xr:uid="{2CEAAC0D-436C-44F8-A21A-E1BE7CD9DD04}"/>
    <cellStyle name="Comma [0] 2 24 2 2" xfId="40475" hidden="1" xr:uid="{5D6FF050-50F1-48E9-9818-0171BAA42FEF}"/>
    <cellStyle name="Comma [0] 2 24 2 2" xfId="40682" hidden="1" xr:uid="{4BC00365-F3AB-445C-945E-D87C024CA5D3}"/>
    <cellStyle name="Comma [0] 2 24 2 2" xfId="41958" hidden="1" xr:uid="{43C8F574-AB70-4537-8964-FBB6D2EDAB8E}"/>
    <cellStyle name="Comma [0] 2 24 2 2" xfId="42231" hidden="1" xr:uid="{8E5A4D25-D685-4BA9-A5F3-8AD63D44FD31}"/>
    <cellStyle name="Comma [0] 2 24 2 2" xfId="42438" hidden="1" xr:uid="{93FFF963-D797-43E4-8369-580C19CD427E}"/>
    <cellStyle name="Comma [0] 2 24 2 2" xfId="43714" hidden="1" xr:uid="{652A41D2-DABD-49B4-AEB7-004208EB7D12}"/>
    <cellStyle name="Comma [0] 2 24 2 2" xfId="43987" hidden="1" xr:uid="{D66E8A61-1EF1-4C6A-96C5-D3F275F7B8CC}"/>
    <cellStyle name="Comma [0] 2 24 2 2" xfId="44194" hidden="1" xr:uid="{EFE45CED-B6B0-4CC9-910F-2FC809F4DC54}"/>
    <cellStyle name="Comma [0] 2 24 2 2" xfId="45470" hidden="1" xr:uid="{BCFCAEE0-EAE0-473F-BACC-B12A1E4C9EDB}"/>
    <cellStyle name="Comma [0] 2 24 2 2" xfId="45743" hidden="1" xr:uid="{B92645D0-191B-4F78-837D-A74390265711}"/>
    <cellStyle name="Comma [0] 2 24 2 2" xfId="45950" hidden="1" xr:uid="{DA207F29-85CF-4C1D-907F-09210F41D820}"/>
    <cellStyle name="Comma [0] 2 24 2 2" xfId="47226" hidden="1" xr:uid="{354077C9-5346-4AD0-BD6E-C8FFEBDD05A6}"/>
    <cellStyle name="Comma [0] 2 24 2 2" xfId="47499" hidden="1" xr:uid="{BD744559-D6B2-43CE-A15D-21785EB12D9E}"/>
    <cellStyle name="Comma [0] 2 24 2 2" xfId="47706" hidden="1" xr:uid="{A530CB00-2FBB-4375-B160-C6E4134675AD}"/>
    <cellStyle name="Comma [0] 2 24 2 2" xfId="48979" hidden="1" xr:uid="{29E27ABF-11EE-4599-BD22-2B5DF9C6CC16}"/>
    <cellStyle name="Comma [0] 2 24 2 2" xfId="49252" hidden="1" xr:uid="{1B9FD46D-9B04-4955-9EE3-9859F7E1D5D0}"/>
    <cellStyle name="Comma [0] 2 24 2 2" xfId="49459" hidden="1" xr:uid="{2DEE6273-8DA4-43F7-A838-B4D346D451DA}"/>
    <cellStyle name="Comma [0] 2 24 2 2" xfId="50729" hidden="1" xr:uid="{002AAE24-8FAD-4F56-B438-59CFEDAAEBCA}"/>
    <cellStyle name="Comma [0] 2 24 2 2" xfId="51002" hidden="1" xr:uid="{9B054C21-B2FB-433C-90D5-073E4BF02A14}"/>
    <cellStyle name="Comma [0] 2 24 2 2" xfId="51209" hidden="1" xr:uid="{15B6FECB-6C7D-4CB7-B7B2-5865F6E45FFB}"/>
    <cellStyle name="Comma [0] 2 24 2 2" xfId="52473" hidden="1" xr:uid="{D786CD85-B38D-4B3C-896C-40A0C27E97A8}"/>
    <cellStyle name="Comma [0] 2 24 2 2" xfId="52746" hidden="1" xr:uid="{950A86C8-106F-4717-BDF6-86486DC2E752}"/>
    <cellStyle name="Comma [0] 2 24 2 2" xfId="52953" hidden="1" xr:uid="{4441AF6A-9DE9-4582-9642-09AAEF652B60}"/>
    <cellStyle name="Comma [0] 2 24 2 2" xfId="54207" hidden="1" xr:uid="{3CAF140D-8433-48C4-8A16-D643E596B54D}"/>
    <cellStyle name="Comma [0] 2 24 2 2" xfId="54480" hidden="1" xr:uid="{7E7D7903-BB4F-42FD-8E6A-66A97B411036}"/>
    <cellStyle name="Comma [0] 2 24 2 2" xfId="54687" hidden="1" xr:uid="{092C7603-57C6-46A1-BDEC-49EBD777C049}"/>
    <cellStyle name="Comma [0] 2 24 2 2" xfId="55931" hidden="1" xr:uid="{93B7603E-06B9-4667-8182-6B657BDA1B1D}"/>
    <cellStyle name="Comma [0] 2 24 2 2" xfId="56204" hidden="1" xr:uid="{FABBA739-704D-411D-9C43-22A8EA6B2B95}"/>
    <cellStyle name="Comma [0] 2 24 2 2" xfId="56411" hidden="1" xr:uid="{A31BCF0A-39E3-4B54-B55F-521FD2DED8F0}"/>
    <cellStyle name="Comma [0] 2 24 2 2" xfId="57638" hidden="1" xr:uid="{E435EC75-19F3-48E2-889F-67A8A30F31B8}"/>
    <cellStyle name="Comma [0] 2 24 2 2" xfId="57911" hidden="1" xr:uid="{32E730DE-EC93-40AE-8A12-BF59DD10545E}"/>
    <cellStyle name="Comma [0] 2 24 2 2" xfId="58118" hidden="1" xr:uid="{A1BDB7A0-E6F1-4AA9-8FFB-B0BA2E5A91BA}"/>
    <cellStyle name="Comma [0] 2 24 2 2" xfId="59332" hidden="1" xr:uid="{52BB24A3-BCEB-4BC3-8A50-FE46EF7672CA}"/>
    <cellStyle name="Comma [0] 2 24 2 2" xfId="59605" hidden="1" xr:uid="{E346DEAB-1A68-46AF-8241-30F8F540185B}"/>
    <cellStyle name="Comma [0] 2 24 2 2" xfId="59812" hidden="1" xr:uid="{519A4B8A-E15A-4D82-A4CE-022C63247384}"/>
    <cellStyle name="Comma [0] 2 24 2 2" xfId="60993" hidden="1" xr:uid="{38CED61A-AE84-4310-B3B4-585927126ACD}"/>
    <cellStyle name="Comma [0] 2 24 2 2" xfId="61266" hidden="1" xr:uid="{E8116D21-AC5A-4748-9797-3514A47BC37A}"/>
    <cellStyle name="Comma [0] 2 24 2 2" xfId="61473" hidden="1" xr:uid="{5E83BD64-282B-480E-B367-EE94460567AE}"/>
    <cellStyle name="Comma [0] 2 24 2 2" xfId="62628" hidden="1" xr:uid="{4C9B3887-97C4-4957-8C6F-D07D50186444}"/>
    <cellStyle name="Comma [0] 2 24 2 2" xfId="62901" hidden="1" xr:uid="{3F1FD75C-3BA4-4CF0-92B3-6548418AAB51}"/>
    <cellStyle name="Comma [0] 2 24 2 2" xfId="63108" hidden="1" xr:uid="{9BCB4B11-B03B-4637-9E22-22CA0FA6686B}"/>
    <cellStyle name="Comma [0] 2 24 3" xfId="4674" xr:uid="{00000000-0005-0000-0000-000045120000}"/>
    <cellStyle name="Comma [0] 2 24 3 2" xfId="36778" xr:uid="{66967F6A-EEDC-42F5-BED8-BB25FEA93EF8}"/>
    <cellStyle name="Comma [0] 2 25" xfId="881" xr:uid="{00000000-0005-0000-0000-000074030000}"/>
    <cellStyle name="Comma [0] 2 25 2" xfId="1536" hidden="1" xr:uid="{00000000-0005-0000-0000-000003060000}"/>
    <cellStyle name="Comma [0] 2 25 2" xfId="2076" hidden="1" xr:uid="{00000000-0005-0000-0000-00001F080000}"/>
    <cellStyle name="Comma [0] 2 25 2" xfId="2349" hidden="1" xr:uid="{00000000-0005-0000-0000-000030090000}"/>
    <cellStyle name="Comma [0] 2 25 2" xfId="2556" hidden="1" xr:uid="{00000000-0005-0000-0000-0000FF090000}"/>
    <cellStyle name="Comma [0] 2 25 2" xfId="33654" hidden="1" xr:uid="{060227A2-FE9B-4C30-8734-96916C9C0351}"/>
    <cellStyle name="Comma [0] 2 25 2" xfId="34191" hidden="1" xr:uid="{6DB72945-7294-4926-885E-E73EB3BCC554}"/>
    <cellStyle name="Comma [0] 2 25 2" xfId="34464" hidden="1" xr:uid="{C2B135E9-2185-4D4F-9723-DF88A24B7289}"/>
    <cellStyle name="Comma [0] 2 25 2" xfId="34671" hidden="1" xr:uid="{16F4E99A-C104-400C-913A-5017058226D7}"/>
    <cellStyle name="Comma [0] 2 25 2" xfId="33019" xr:uid="{CE50818C-F92A-4181-96F6-BA5B63D9A500}"/>
    <cellStyle name="Comma [0] 2 25 2 2" xfId="5333" hidden="1" xr:uid="{00000000-0005-0000-0000-0000D8140000}"/>
    <cellStyle name="Comma [0] 2 25 2 2" xfId="5878" hidden="1" xr:uid="{00000000-0005-0000-0000-0000F9160000}"/>
    <cellStyle name="Comma [0] 2 25 2 2" xfId="6151" hidden="1" xr:uid="{00000000-0005-0000-0000-00000A180000}"/>
    <cellStyle name="Comma [0] 2 25 2 2" xfId="6358" hidden="1" xr:uid="{00000000-0005-0000-0000-0000D9180000}"/>
    <cellStyle name="Comma [0] 2 25 2 2" xfId="8097" hidden="1" xr:uid="{00000000-0005-0000-0000-0000A41F0000}"/>
    <cellStyle name="Comma [0] 2 25 2 2" xfId="8370" hidden="1" xr:uid="{00000000-0005-0000-0000-0000B5200000}"/>
    <cellStyle name="Comma [0] 2 25 2 2" xfId="8577" hidden="1" xr:uid="{00000000-0005-0000-0000-000084210000}"/>
    <cellStyle name="Comma [0] 2 25 2 2" xfId="9853" hidden="1" xr:uid="{00000000-0005-0000-0000-000080260000}"/>
    <cellStyle name="Comma [0] 2 25 2 2" xfId="10126" hidden="1" xr:uid="{00000000-0005-0000-0000-000091270000}"/>
    <cellStyle name="Comma [0] 2 25 2 2" xfId="10333" hidden="1" xr:uid="{00000000-0005-0000-0000-000060280000}"/>
    <cellStyle name="Comma [0] 2 25 2 2" xfId="11609" hidden="1" xr:uid="{00000000-0005-0000-0000-00005C2D0000}"/>
    <cellStyle name="Comma [0] 2 25 2 2" xfId="11882" hidden="1" xr:uid="{00000000-0005-0000-0000-00006D2E0000}"/>
    <cellStyle name="Comma [0] 2 25 2 2" xfId="12089" hidden="1" xr:uid="{00000000-0005-0000-0000-00003C2F0000}"/>
    <cellStyle name="Comma [0] 2 25 2 2" xfId="13365" hidden="1" xr:uid="{00000000-0005-0000-0000-000038340000}"/>
    <cellStyle name="Comma [0] 2 25 2 2" xfId="13638" hidden="1" xr:uid="{00000000-0005-0000-0000-000049350000}"/>
    <cellStyle name="Comma [0] 2 25 2 2" xfId="13845" hidden="1" xr:uid="{00000000-0005-0000-0000-000018360000}"/>
    <cellStyle name="Comma [0] 2 25 2 2" xfId="15121" hidden="1" xr:uid="{00000000-0005-0000-0000-0000143B0000}"/>
    <cellStyle name="Comma [0] 2 25 2 2" xfId="15394" hidden="1" xr:uid="{00000000-0005-0000-0000-0000253C0000}"/>
    <cellStyle name="Comma [0] 2 25 2 2" xfId="15601" hidden="1" xr:uid="{00000000-0005-0000-0000-0000F43C0000}"/>
    <cellStyle name="Comma [0] 2 25 2 2" xfId="16874" hidden="1" xr:uid="{00000000-0005-0000-0000-0000ED410000}"/>
    <cellStyle name="Comma [0] 2 25 2 2" xfId="17147" hidden="1" xr:uid="{00000000-0005-0000-0000-0000FE420000}"/>
    <cellStyle name="Comma [0] 2 25 2 2" xfId="17354" hidden="1" xr:uid="{00000000-0005-0000-0000-0000CD430000}"/>
    <cellStyle name="Comma [0] 2 25 2 2" xfId="18624" hidden="1" xr:uid="{00000000-0005-0000-0000-0000C3480000}"/>
    <cellStyle name="Comma [0] 2 25 2 2" xfId="18897" hidden="1" xr:uid="{00000000-0005-0000-0000-0000D4490000}"/>
    <cellStyle name="Comma [0] 2 25 2 2" xfId="19104" hidden="1" xr:uid="{00000000-0005-0000-0000-0000A34A0000}"/>
    <cellStyle name="Comma [0] 2 25 2 2" xfId="20368" hidden="1" xr:uid="{00000000-0005-0000-0000-0000934F0000}"/>
    <cellStyle name="Comma [0] 2 25 2 2" xfId="20641" hidden="1" xr:uid="{00000000-0005-0000-0000-0000A4500000}"/>
    <cellStyle name="Comma [0] 2 25 2 2" xfId="20848" hidden="1" xr:uid="{00000000-0005-0000-0000-000073510000}"/>
    <cellStyle name="Comma [0] 2 25 2 2" xfId="22102" hidden="1" xr:uid="{00000000-0005-0000-0000-000059560000}"/>
    <cellStyle name="Comma [0] 2 25 2 2" xfId="22375" hidden="1" xr:uid="{00000000-0005-0000-0000-00006A570000}"/>
    <cellStyle name="Comma [0] 2 25 2 2" xfId="22582" hidden="1" xr:uid="{00000000-0005-0000-0000-000039580000}"/>
    <cellStyle name="Comma [0] 2 25 2 2" xfId="23826" hidden="1" xr:uid="{00000000-0005-0000-0000-0000155D0000}"/>
    <cellStyle name="Comma [0] 2 25 2 2" xfId="24099" hidden="1" xr:uid="{00000000-0005-0000-0000-0000265E0000}"/>
    <cellStyle name="Comma [0] 2 25 2 2" xfId="24306" hidden="1" xr:uid="{00000000-0005-0000-0000-0000F55E0000}"/>
    <cellStyle name="Comma [0] 2 25 2 2" xfId="25533" hidden="1" xr:uid="{00000000-0005-0000-0000-0000C0630000}"/>
    <cellStyle name="Comma [0] 2 25 2 2" xfId="25806" hidden="1" xr:uid="{00000000-0005-0000-0000-0000D1640000}"/>
    <cellStyle name="Comma [0] 2 25 2 2" xfId="26013" hidden="1" xr:uid="{00000000-0005-0000-0000-0000A0650000}"/>
    <cellStyle name="Comma [0] 2 25 2 2" xfId="27227" hidden="1" xr:uid="{00000000-0005-0000-0000-00005E6A0000}"/>
    <cellStyle name="Comma [0] 2 25 2 2" xfId="27500" hidden="1" xr:uid="{00000000-0005-0000-0000-00006F6B0000}"/>
    <cellStyle name="Comma [0] 2 25 2 2" xfId="27707" hidden="1" xr:uid="{00000000-0005-0000-0000-00003E6C0000}"/>
    <cellStyle name="Comma [0] 2 25 2 2" xfId="28888" hidden="1" xr:uid="{00000000-0005-0000-0000-0000DB700000}"/>
    <cellStyle name="Comma [0] 2 25 2 2" xfId="29161" hidden="1" xr:uid="{00000000-0005-0000-0000-0000EC710000}"/>
    <cellStyle name="Comma [0] 2 25 2 2" xfId="29368" hidden="1" xr:uid="{00000000-0005-0000-0000-0000BB720000}"/>
    <cellStyle name="Comma [0] 2 25 2 2" xfId="30523" hidden="1" xr:uid="{00000000-0005-0000-0000-00003E770000}"/>
    <cellStyle name="Comma [0] 2 25 2 2" xfId="30796" hidden="1" xr:uid="{00000000-0005-0000-0000-00004F780000}"/>
    <cellStyle name="Comma [0] 2 25 2 2" xfId="31003" hidden="1" xr:uid="{00000000-0005-0000-0000-00001E790000}"/>
    <cellStyle name="Comma [0] 2 25 2 2" xfId="37437" hidden="1" xr:uid="{5A6EED73-9F2D-4AD4-8482-044352F48248}"/>
    <cellStyle name="Comma [0] 2 25 2 2" xfId="37982" hidden="1" xr:uid="{AA68927C-4A3C-4F50-ABC5-5615A1B8D8B5}"/>
    <cellStyle name="Comma [0] 2 25 2 2" xfId="38255" hidden="1" xr:uid="{497A0C89-6F28-4AD7-99EB-4391DA0BAC09}"/>
    <cellStyle name="Comma [0] 2 25 2 2" xfId="38462" hidden="1" xr:uid="{E1A6BDFF-7600-4D36-B59A-3CBB1E218275}"/>
    <cellStyle name="Comma [0] 2 25 2 2" xfId="40201" hidden="1" xr:uid="{EF1B47DA-9FEC-4BBF-8024-891C65E6B74B}"/>
    <cellStyle name="Comma [0] 2 25 2 2" xfId="40474" hidden="1" xr:uid="{CC035A21-C693-4E93-9279-E2DA8C03BB5F}"/>
    <cellStyle name="Comma [0] 2 25 2 2" xfId="40681" hidden="1" xr:uid="{B61A4C8F-784E-4ACA-A23D-E9CBA189182C}"/>
    <cellStyle name="Comma [0] 2 25 2 2" xfId="41957" hidden="1" xr:uid="{1C7AB11D-FBA8-489B-B06A-22D91F83990D}"/>
    <cellStyle name="Comma [0] 2 25 2 2" xfId="42230" hidden="1" xr:uid="{F5A38C7F-A1CE-4440-A0FD-444830EF8EAF}"/>
    <cellStyle name="Comma [0] 2 25 2 2" xfId="42437" hidden="1" xr:uid="{A68410D0-06A3-4BED-86AF-15A7F4329886}"/>
    <cellStyle name="Comma [0] 2 25 2 2" xfId="43713" hidden="1" xr:uid="{EC1F8748-CDB3-4F5F-9966-31E5688A9061}"/>
    <cellStyle name="Comma [0] 2 25 2 2" xfId="43986" hidden="1" xr:uid="{E2A324BD-4AA3-4E26-A41E-2DABBBAD3346}"/>
    <cellStyle name="Comma [0] 2 25 2 2" xfId="44193" hidden="1" xr:uid="{A56237BA-C45F-4634-BE97-270EFC25FB38}"/>
    <cellStyle name="Comma [0] 2 25 2 2" xfId="45469" hidden="1" xr:uid="{EA6B055F-9508-4498-B133-2EB61B51D37A}"/>
    <cellStyle name="Comma [0] 2 25 2 2" xfId="45742" hidden="1" xr:uid="{7626AC5E-C1F6-4785-B56E-FD753DBA73A4}"/>
    <cellStyle name="Comma [0] 2 25 2 2" xfId="45949" hidden="1" xr:uid="{C19257F6-7E79-47CF-B4DF-39E5D582F354}"/>
    <cellStyle name="Comma [0] 2 25 2 2" xfId="47225" hidden="1" xr:uid="{97BE7A57-C776-4F10-AEEC-CD5BDBD922F0}"/>
    <cellStyle name="Comma [0] 2 25 2 2" xfId="47498" hidden="1" xr:uid="{6A2C2ADD-EEFB-48EF-A7F7-21359311057E}"/>
    <cellStyle name="Comma [0] 2 25 2 2" xfId="47705" hidden="1" xr:uid="{610AB0B2-74B9-4CDD-9C5C-7857AFCF7B47}"/>
    <cellStyle name="Comma [0] 2 25 2 2" xfId="48978" hidden="1" xr:uid="{3A0C7313-723C-4BD4-8D60-E0A230871205}"/>
    <cellStyle name="Comma [0] 2 25 2 2" xfId="49251" hidden="1" xr:uid="{5AC48784-95F1-4F27-8026-0C82BAAF5FC7}"/>
    <cellStyle name="Comma [0] 2 25 2 2" xfId="49458" hidden="1" xr:uid="{2F44983A-C989-43BB-8D87-C7168D6579D8}"/>
    <cellStyle name="Comma [0] 2 25 2 2" xfId="50728" hidden="1" xr:uid="{8F2CE4D7-E91A-4D3B-B515-436787DCABF2}"/>
    <cellStyle name="Comma [0] 2 25 2 2" xfId="51001" hidden="1" xr:uid="{D7B775A3-812E-4C9D-BCCF-5A5AF5EAD9D7}"/>
    <cellStyle name="Comma [0] 2 25 2 2" xfId="51208" hidden="1" xr:uid="{F66B1E12-8E7C-41D4-9433-6CFCD40219B1}"/>
    <cellStyle name="Comma [0] 2 25 2 2" xfId="52472" hidden="1" xr:uid="{32528140-8316-4A95-B1BC-2634D1D882F2}"/>
    <cellStyle name="Comma [0] 2 25 2 2" xfId="52745" hidden="1" xr:uid="{46A9FB74-1B4B-413D-BB8C-E99C59851DEA}"/>
    <cellStyle name="Comma [0] 2 25 2 2" xfId="52952" hidden="1" xr:uid="{223B1AC8-0529-427E-96F1-7420291CDA59}"/>
    <cellStyle name="Comma [0] 2 25 2 2" xfId="54206" hidden="1" xr:uid="{805347B1-9743-49FC-9B3E-5F120FD49DE7}"/>
    <cellStyle name="Comma [0] 2 25 2 2" xfId="54479" hidden="1" xr:uid="{CCC7BDDF-5CF1-47C6-A689-956C9A8271C0}"/>
    <cellStyle name="Comma [0] 2 25 2 2" xfId="54686" hidden="1" xr:uid="{1B565444-AE76-4349-844A-030AA3A4ACFE}"/>
    <cellStyle name="Comma [0] 2 25 2 2" xfId="55930" hidden="1" xr:uid="{F3A0ADA0-FD42-4DE6-894C-D44149099BCA}"/>
    <cellStyle name="Comma [0] 2 25 2 2" xfId="56203" hidden="1" xr:uid="{D9DFFC28-45AF-4602-98C1-DBF5E137829E}"/>
    <cellStyle name="Comma [0] 2 25 2 2" xfId="56410" hidden="1" xr:uid="{48DAEB0C-80A9-48DD-A9F8-F86D8E5E166E}"/>
    <cellStyle name="Comma [0] 2 25 2 2" xfId="57637" hidden="1" xr:uid="{AE1CADA0-B776-4687-857A-2EDE9528C3F7}"/>
    <cellStyle name="Comma [0] 2 25 2 2" xfId="57910" hidden="1" xr:uid="{7772FF06-7592-4C3B-8CB4-DBD39199BF38}"/>
    <cellStyle name="Comma [0] 2 25 2 2" xfId="58117" hidden="1" xr:uid="{6433A98F-CE43-4743-95FD-C3EBF564E6FC}"/>
    <cellStyle name="Comma [0] 2 25 2 2" xfId="59331" hidden="1" xr:uid="{4365F5A3-D2DC-419B-B2C8-43EA8A91A4FA}"/>
    <cellStyle name="Comma [0] 2 25 2 2" xfId="59604" hidden="1" xr:uid="{49367F67-7360-4119-9E53-F11F98BD3A13}"/>
    <cellStyle name="Comma [0] 2 25 2 2" xfId="59811" hidden="1" xr:uid="{53E2FEE2-6547-49FA-A08D-E985D84BBF2F}"/>
    <cellStyle name="Comma [0] 2 25 2 2" xfId="60992" hidden="1" xr:uid="{7D02662B-159F-4ECA-AC25-15FB3D05710A}"/>
    <cellStyle name="Comma [0] 2 25 2 2" xfId="61265" hidden="1" xr:uid="{C693F185-4842-437C-B1B7-ED1F7C974F53}"/>
    <cellStyle name="Comma [0] 2 25 2 2" xfId="61472" hidden="1" xr:uid="{4EB80D58-953E-48CB-ACCA-C9CD4D21C73D}"/>
    <cellStyle name="Comma [0] 2 25 2 2" xfId="62627" hidden="1" xr:uid="{E1A57812-E2DC-412F-83C1-FAF2A223E296}"/>
    <cellStyle name="Comma [0] 2 25 2 2" xfId="62900" hidden="1" xr:uid="{5F8ADB11-F40E-4028-BA8A-A46290C7489A}"/>
    <cellStyle name="Comma [0] 2 25 2 2" xfId="63107" hidden="1" xr:uid="{8E02EDB5-3988-4D31-BE77-4C83A7EFD5E7}"/>
    <cellStyle name="Comma [0] 2 25 3" xfId="4672" xr:uid="{00000000-0005-0000-0000-000043120000}"/>
    <cellStyle name="Comma [0] 2 25 3 2" xfId="36776" xr:uid="{817BFE88-C3B9-4BB3-9F4B-8968F429DE0B}"/>
    <cellStyle name="Comma [0] 2 26" xfId="917" xr:uid="{00000000-0005-0000-0000-000098030000}"/>
    <cellStyle name="Comma [0] 2 26 2" xfId="1572" hidden="1" xr:uid="{00000000-0005-0000-0000-000027060000}"/>
    <cellStyle name="Comma [0] 2 26 2" xfId="2101" hidden="1" xr:uid="{00000000-0005-0000-0000-000038080000}"/>
    <cellStyle name="Comma [0] 2 26 2" xfId="2373" hidden="1" xr:uid="{00000000-0005-0000-0000-000048090000}"/>
    <cellStyle name="Comma [0] 2 26 2" xfId="2578" hidden="1" xr:uid="{00000000-0005-0000-0000-0000150A0000}"/>
    <cellStyle name="Comma [0] 2 26 2" xfId="33690" hidden="1" xr:uid="{98F14EF6-6558-41D2-9038-1C3A018A5E1D}"/>
    <cellStyle name="Comma [0] 2 26 2" xfId="34216" hidden="1" xr:uid="{66A69DB7-D493-4373-ACB7-3BD21284513B}"/>
    <cellStyle name="Comma [0] 2 26 2" xfId="34488" hidden="1" xr:uid="{DC0C2C51-C90D-4135-BD77-D2B86019D344}"/>
    <cellStyle name="Comma [0] 2 26 2" xfId="34693" hidden="1" xr:uid="{F36270BD-0625-4EBD-B0C3-83E0AD669750}"/>
    <cellStyle name="Comma [0] 2 26 2" xfId="33055" xr:uid="{AE193936-4276-4304-8584-F09BB1850224}"/>
    <cellStyle name="Comma [0] 2 26 2 2" xfId="5369" hidden="1" xr:uid="{00000000-0005-0000-0000-0000FC140000}"/>
    <cellStyle name="Comma [0] 2 26 2 2" xfId="5903" hidden="1" xr:uid="{00000000-0005-0000-0000-000012170000}"/>
    <cellStyle name="Comma [0] 2 26 2 2" xfId="6175" hidden="1" xr:uid="{00000000-0005-0000-0000-000022180000}"/>
    <cellStyle name="Comma [0] 2 26 2 2" xfId="6380" hidden="1" xr:uid="{00000000-0005-0000-0000-0000EF180000}"/>
    <cellStyle name="Comma [0] 2 26 2 2" xfId="8122" hidden="1" xr:uid="{00000000-0005-0000-0000-0000BD1F0000}"/>
    <cellStyle name="Comma [0] 2 26 2 2" xfId="8394" hidden="1" xr:uid="{00000000-0005-0000-0000-0000CD200000}"/>
    <cellStyle name="Comma [0] 2 26 2 2" xfId="8599" hidden="1" xr:uid="{00000000-0005-0000-0000-00009A210000}"/>
    <cellStyle name="Comma [0] 2 26 2 2" xfId="9878" hidden="1" xr:uid="{00000000-0005-0000-0000-000099260000}"/>
    <cellStyle name="Comma [0] 2 26 2 2" xfId="10150" hidden="1" xr:uid="{00000000-0005-0000-0000-0000A9270000}"/>
    <cellStyle name="Comma [0] 2 26 2 2" xfId="10355" hidden="1" xr:uid="{00000000-0005-0000-0000-000076280000}"/>
    <cellStyle name="Comma [0] 2 26 2 2" xfId="11634" hidden="1" xr:uid="{00000000-0005-0000-0000-0000752D0000}"/>
    <cellStyle name="Comma [0] 2 26 2 2" xfId="11906" hidden="1" xr:uid="{00000000-0005-0000-0000-0000852E0000}"/>
    <cellStyle name="Comma [0] 2 26 2 2" xfId="12111" hidden="1" xr:uid="{00000000-0005-0000-0000-0000522F0000}"/>
    <cellStyle name="Comma [0] 2 26 2 2" xfId="13390" hidden="1" xr:uid="{00000000-0005-0000-0000-000051340000}"/>
    <cellStyle name="Comma [0] 2 26 2 2" xfId="13662" hidden="1" xr:uid="{00000000-0005-0000-0000-000061350000}"/>
    <cellStyle name="Comma [0] 2 26 2 2" xfId="13867" hidden="1" xr:uid="{00000000-0005-0000-0000-00002E360000}"/>
    <cellStyle name="Comma [0] 2 26 2 2" xfId="15146" hidden="1" xr:uid="{00000000-0005-0000-0000-00002D3B0000}"/>
    <cellStyle name="Comma [0] 2 26 2 2" xfId="15418" hidden="1" xr:uid="{00000000-0005-0000-0000-00003D3C0000}"/>
    <cellStyle name="Comma [0] 2 26 2 2" xfId="15623" hidden="1" xr:uid="{00000000-0005-0000-0000-00000A3D0000}"/>
    <cellStyle name="Comma [0] 2 26 2 2" xfId="16899" hidden="1" xr:uid="{00000000-0005-0000-0000-000006420000}"/>
    <cellStyle name="Comma [0] 2 26 2 2" xfId="17171" hidden="1" xr:uid="{00000000-0005-0000-0000-000016430000}"/>
    <cellStyle name="Comma [0] 2 26 2 2" xfId="17376" hidden="1" xr:uid="{00000000-0005-0000-0000-0000E3430000}"/>
    <cellStyle name="Comma [0] 2 26 2 2" xfId="18649" hidden="1" xr:uid="{00000000-0005-0000-0000-0000DC480000}"/>
    <cellStyle name="Comma [0] 2 26 2 2" xfId="18921" hidden="1" xr:uid="{00000000-0005-0000-0000-0000EC490000}"/>
    <cellStyle name="Comma [0] 2 26 2 2" xfId="19126" hidden="1" xr:uid="{00000000-0005-0000-0000-0000B94A0000}"/>
    <cellStyle name="Comma [0] 2 26 2 2" xfId="20393" hidden="1" xr:uid="{00000000-0005-0000-0000-0000AC4F0000}"/>
    <cellStyle name="Comma [0] 2 26 2 2" xfId="20665" hidden="1" xr:uid="{00000000-0005-0000-0000-0000BC500000}"/>
    <cellStyle name="Comma [0] 2 26 2 2" xfId="20870" hidden="1" xr:uid="{00000000-0005-0000-0000-000089510000}"/>
    <cellStyle name="Comma [0] 2 26 2 2" xfId="22127" hidden="1" xr:uid="{00000000-0005-0000-0000-000072560000}"/>
    <cellStyle name="Comma [0] 2 26 2 2" xfId="22399" hidden="1" xr:uid="{00000000-0005-0000-0000-000082570000}"/>
    <cellStyle name="Comma [0] 2 26 2 2" xfId="22604" hidden="1" xr:uid="{00000000-0005-0000-0000-00004F580000}"/>
    <cellStyle name="Comma [0] 2 26 2 2" xfId="23851" hidden="1" xr:uid="{00000000-0005-0000-0000-00002E5D0000}"/>
    <cellStyle name="Comma [0] 2 26 2 2" xfId="24123" hidden="1" xr:uid="{00000000-0005-0000-0000-00003E5E0000}"/>
    <cellStyle name="Comma [0] 2 26 2 2" xfId="24328" hidden="1" xr:uid="{00000000-0005-0000-0000-00000B5F0000}"/>
    <cellStyle name="Comma [0] 2 26 2 2" xfId="25558" hidden="1" xr:uid="{00000000-0005-0000-0000-0000D9630000}"/>
    <cellStyle name="Comma [0] 2 26 2 2" xfId="25830" hidden="1" xr:uid="{00000000-0005-0000-0000-0000E9640000}"/>
    <cellStyle name="Comma [0] 2 26 2 2" xfId="26035" hidden="1" xr:uid="{00000000-0005-0000-0000-0000B6650000}"/>
    <cellStyle name="Comma [0] 2 26 2 2" xfId="27252" hidden="1" xr:uid="{00000000-0005-0000-0000-0000776A0000}"/>
    <cellStyle name="Comma [0] 2 26 2 2" xfId="27524" hidden="1" xr:uid="{00000000-0005-0000-0000-0000876B0000}"/>
    <cellStyle name="Comma [0] 2 26 2 2" xfId="27729" hidden="1" xr:uid="{00000000-0005-0000-0000-0000546C0000}"/>
    <cellStyle name="Comma [0] 2 26 2 2" xfId="28913" hidden="1" xr:uid="{00000000-0005-0000-0000-0000F4700000}"/>
    <cellStyle name="Comma [0] 2 26 2 2" xfId="29185" hidden="1" xr:uid="{00000000-0005-0000-0000-000004720000}"/>
    <cellStyle name="Comma [0] 2 26 2 2" xfId="29390" hidden="1" xr:uid="{00000000-0005-0000-0000-0000D1720000}"/>
    <cellStyle name="Comma [0] 2 26 2 2" xfId="30548" hidden="1" xr:uid="{00000000-0005-0000-0000-000057770000}"/>
    <cellStyle name="Comma [0] 2 26 2 2" xfId="30820" hidden="1" xr:uid="{00000000-0005-0000-0000-000067780000}"/>
    <cellStyle name="Comma [0] 2 26 2 2" xfId="31025" hidden="1" xr:uid="{00000000-0005-0000-0000-000034790000}"/>
    <cellStyle name="Comma [0] 2 26 2 2" xfId="37473" hidden="1" xr:uid="{F5BB9F94-29BA-45E1-B70D-65E8359E51F6}"/>
    <cellStyle name="Comma [0] 2 26 2 2" xfId="38007" hidden="1" xr:uid="{92ADDD7B-28AA-4934-B10F-41B9FA7EDE40}"/>
    <cellStyle name="Comma [0] 2 26 2 2" xfId="38279" hidden="1" xr:uid="{01012404-3D4C-4C16-948E-C474766055AF}"/>
    <cellStyle name="Comma [0] 2 26 2 2" xfId="38484" hidden="1" xr:uid="{D6D04483-29BF-4537-8E60-1F4BAC44A49B}"/>
    <cellStyle name="Comma [0] 2 26 2 2" xfId="40226" hidden="1" xr:uid="{663BDF4B-CD2B-4F27-B63D-F42B5B0719B0}"/>
    <cellStyle name="Comma [0] 2 26 2 2" xfId="40498" hidden="1" xr:uid="{81B8330B-3A16-4A2A-8624-A4F27F3390D1}"/>
    <cellStyle name="Comma [0] 2 26 2 2" xfId="40703" hidden="1" xr:uid="{327ED9AA-80C6-496A-87AF-A45E84918FA3}"/>
    <cellStyle name="Comma [0] 2 26 2 2" xfId="41982" hidden="1" xr:uid="{A3FB83DD-EB1B-495B-AC8C-DECF5567F38F}"/>
    <cellStyle name="Comma [0] 2 26 2 2" xfId="42254" hidden="1" xr:uid="{776307FB-CC94-4954-871F-CCE4796AB511}"/>
    <cellStyle name="Comma [0] 2 26 2 2" xfId="42459" hidden="1" xr:uid="{49B16CE5-348F-4DD6-BFAC-BB85C7B6943F}"/>
    <cellStyle name="Comma [0] 2 26 2 2" xfId="43738" hidden="1" xr:uid="{9EA92FFF-0852-4A30-946F-E99CA0DE5E07}"/>
    <cellStyle name="Comma [0] 2 26 2 2" xfId="44010" hidden="1" xr:uid="{D1B072B2-13C0-4DB3-A8C6-3394398888D1}"/>
    <cellStyle name="Comma [0] 2 26 2 2" xfId="44215" hidden="1" xr:uid="{D8698290-625F-4EDB-9F83-0367E9EE1EA4}"/>
    <cellStyle name="Comma [0] 2 26 2 2" xfId="45494" hidden="1" xr:uid="{A43979A6-45CA-4F2F-867C-56B891CF35CE}"/>
    <cellStyle name="Comma [0] 2 26 2 2" xfId="45766" hidden="1" xr:uid="{D7D523DF-CC4F-4F04-8524-FB134953B773}"/>
    <cellStyle name="Comma [0] 2 26 2 2" xfId="45971" hidden="1" xr:uid="{DB923529-1EF3-419D-9680-E9DBB20ABB39}"/>
    <cellStyle name="Comma [0] 2 26 2 2" xfId="47250" hidden="1" xr:uid="{A916464D-7F31-4BC8-8A33-A30C313FAC2A}"/>
    <cellStyle name="Comma [0] 2 26 2 2" xfId="47522" hidden="1" xr:uid="{FD23352D-F0DA-4F0F-A32A-83DA69BF52BD}"/>
    <cellStyle name="Comma [0] 2 26 2 2" xfId="47727" hidden="1" xr:uid="{7A55957E-3747-43D4-886C-8264A958442D}"/>
    <cellStyle name="Comma [0] 2 26 2 2" xfId="49003" hidden="1" xr:uid="{315F4A6F-8F01-4B9A-B19D-021DE19D8371}"/>
    <cellStyle name="Comma [0] 2 26 2 2" xfId="49275" hidden="1" xr:uid="{8CF71E00-798B-4239-AC20-5FA7C0C9D409}"/>
    <cellStyle name="Comma [0] 2 26 2 2" xfId="49480" hidden="1" xr:uid="{E6D9F8C5-F82A-41D5-A99F-B37FA446F078}"/>
    <cellStyle name="Comma [0] 2 26 2 2" xfId="50753" hidden="1" xr:uid="{608708C9-F22B-4663-B6D9-38EFF39395BA}"/>
    <cellStyle name="Comma [0] 2 26 2 2" xfId="51025" hidden="1" xr:uid="{58116F20-F2DA-4BE6-A602-5D9801028434}"/>
    <cellStyle name="Comma [0] 2 26 2 2" xfId="51230" hidden="1" xr:uid="{65CCB029-ED86-4B5A-826E-A570F801E248}"/>
    <cellStyle name="Comma [0] 2 26 2 2" xfId="52497" hidden="1" xr:uid="{266B0AAB-52F2-49C2-979D-CB37EFAE6C2D}"/>
    <cellStyle name="Comma [0] 2 26 2 2" xfId="52769" hidden="1" xr:uid="{90A2A2A3-936B-4DF2-9B85-538B2A19AC5D}"/>
    <cellStyle name="Comma [0] 2 26 2 2" xfId="52974" hidden="1" xr:uid="{1A50880C-2B63-4480-8E4F-D24DFC49D1A3}"/>
    <cellStyle name="Comma [0] 2 26 2 2" xfId="54231" hidden="1" xr:uid="{8E4B5FB7-EAC4-431C-96F3-104AF7AB46F9}"/>
    <cellStyle name="Comma [0] 2 26 2 2" xfId="54503" hidden="1" xr:uid="{21EBAF75-5A4A-4838-A382-5240855C93F9}"/>
    <cellStyle name="Comma [0] 2 26 2 2" xfId="54708" hidden="1" xr:uid="{CFBF6441-9DA1-4A0F-97EB-3B0C28DC599D}"/>
    <cellStyle name="Comma [0] 2 26 2 2" xfId="55955" hidden="1" xr:uid="{81BBE045-BB33-44CF-9942-14A2149BD6B1}"/>
    <cellStyle name="Comma [0] 2 26 2 2" xfId="56227" hidden="1" xr:uid="{8C4B9355-BD56-4F52-A14F-65BB6CA06810}"/>
    <cellStyle name="Comma [0] 2 26 2 2" xfId="56432" hidden="1" xr:uid="{55EF16CC-0695-4047-93AB-E4567A9FC07D}"/>
    <cellStyle name="Comma [0] 2 26 2 2" xfId="57662" hidden="1" xr:uid="{7D154418-692C-421B-BB9D-FEB231F9751F}"/>
    <cellStyle name="Comma [0] 2 26 2 2" xfId="57934" hidden="1" xr:uid="{85614B3A-21EA-4CCC-872D-D50E95C795FA}"/>
    <cellStyle name="Comma [0] 2 26 2 2" xfId="58139" hidden="1" xr:uid="{0CB9FB92-7A49-489B-B21D-F9D73158BAD2}"/>
    <cellStyle name="Comma [0] 2 26 2 2" xfId="59356" hidden="1" xr:uid="{91009CF0-1192-49AC-A87C-9FEE067D3874}"/>
    <cellStyle name="Comma [0] 2 26 2 2" xfId="59628" hidden="1" xr:uid="{A39BE0B9-E6C7-4173-B0BE-8F62B0FCF14B}"/>
    <cellStyle name="Comma [0] 2 26 2 2" xfId="59833" hidden="1" xr:uid="{845649E3-9FA8-4E75-A094-F9299A2CBD9D}"/>
    <cellStyle name="Comma [0] 2 26 2 2" xfId="61017" hidden="1" xr:uid="{9719572A-2318-47E4-BBBF-F0C8FB58A85F}"/>
    <cellStyle name="Comma [0] 2 26 2 2" xfId="61289" hidden="1" xr:uid="{38C8DB28-F3B5-491B-9FC6-96352B265301}"/>
    <cellStyle name="Comma [0] 2 26 2 2" xfId="61494" hidden="1" xr:uid="{B4939284-D9A0-43CD-87E6-959894A6898E}"/>
    <cellStyle name="Comma [0] 2 26 2 2" xfId="62652" hidden="1" xr:uid="{352EB2F5-6F78-4927-8FDC-0F0C4228FB8B}"/>
    <cellStyle name="Comma [0] 2 26 2 2" xfId="62924" hidden="1" xr:uid="{A03E9FA0-E410-4165-8473-3D6C2857935D}"/>
    <cellStyle name="Comma [0] 2 26 2 2" xfId="63129" hidden="1" xr:uid="{95B6183C-B392-47ED-A3FA-8F46071050D5}"/>
    <cellStyle name="Comma [0] 2 26 3" xfId="4708" xr:uid="{00000000-0005-0000-0000-000067120000}"/>
    <cellStyle name="Comma [0] 2 26 3 2" xfId="36812" xr:uid="{1A19D9EE-38AD-4F8F-ADCD-781470F986CF}"/>
    <cellStyle name="Comma [0] 2 27" xfId="876" xr:uid="{00000000-0005-0000-0000-00006F030000}"/>
    <cellStyle name="Comma [0] 2 27 2" xfId="1531" hidden="1" xr:uid="{00000000-0005-0000-0000-0000FE050000}"/>
    <cellStyle name="Comma [0] 2 27 2" xfId="2071" hidden="1" xr:uid="{00000000-0005-0000-0000-00001A080000}"/>
    <cellStyle name="Comma [0] 2 27 2" xfId="2344" hidden="1" xr:uid="{00000000-0005-0000-0000-00002B090000}"/>
    <cellStyle name="Comma [0] 2 27 2" xfId="2553" hidden="1" xr:uid="{00000000-0005-0000-0000-0000FC090000}"/>
    <cellStyle name="Comma [0] 2 27 2" xfId="33649" hidden="1" xr:uid="{0FFFF8B2-B252-4FFF-8ABF-F737E1469857}"/>
    <cellStyle name="Comma [0] 2 27 2" xfId="34186" hidden="1" xr:uid="{BDDE18BA-5E8A-4698-BB1D-A1B76E192062}"/>
    <cellStyle name="Comma [0] 2 27 2" xfId="34459" hidden="1" xr:uid="{0FE5F998-A6E9-47FF-B5F5-445A6A33CDB4}"/>
    <cellStyle name="Comma [0] 2 27 2" xfId="34668" hidden="1" xr:uid="{A4256AF1-8806-4691-ABB4-D45D9E5019C6}"/>
    <cellStyle name="Comma [0] 2 27 2" xfId="33014" xr:uid="{1F4C16B3-630E-4F89-8C6B-C66BFE1005FC}"/>
    <cellStyle name="Comma [0] 2 27 2 2" xfId="5328" hidden="1" xr:uid="{00000000-0005-0000-0000-0000D3140000}"/>
    <cellStyle name="Comma [0] 2 27 2 2" xfId="5873" hidden="1" xr:uid="{00000000-0005-0000-0000-0000F4160000}"/>
    <cellStyle name="Comma [0] 2 27 2 2" xfId="6146" hidden="1" xr:uid="{00000000-0005-0000-0000-000005180000}"/>
    <cellStyle name="Comma [0] 2 27 2 2" xfId="6355" hidden="1" xr:uid="{00000000-0005-0000-0000-0000D6180000}"/>
    <cellStyle name="Comma [0] 2 27 2 2" xfId="8092" hidden="1" xr:uid="{00000000-0005-0000-0000-00009F1F0000}"/>
    <cellStyle name="Comma [0] 2 27 2 2" xfId="8365" hidden="1" xr:uid="{00000000-0005-0000-0000-0000B0200000}"/>
    <cellStyle name="Comma [0] 2 27 2 2" xfId="8574" hidden="1" xr:uid="{00000000-0005-0000-0000-000081210000}"/>
    <cellStyle name="Comma [0] 2 27 2 2" xfId="9848" hidden="1" xr:uid="{00000000-0005-0000-0000-00007B260000}"/>
    <cellStyle name="Comma [0] 2 27 2 2" xfId="10121" hidden="1" xr:uid="{00000000-0005-0000-0000-00008C270000}"/>
    <cellStyle name="Comma [0] 2 27 2 2" xfId="10330" hidden="1" xr:uid="{00000000-0005-0000-0000-00005D280000}"/>
    <cellStyle name="Comma [0] 2 27 2 2" xfId="11604" hidden="1" xr:uid="{00000000-0005-0000-0000-0000572D0000}"/>
    <cellStyle name="Comma [0] 2 27 2 2" xfId="11877" hidden="1" xr:uid="{00000000-0005-0000-0000-0000682E0000}"/>
    <cellStyle name="Comma [0] 2 27 2 2" xfId="12086" hidden="1" xr:uid="{00000000-0005-0000-0000-0000392F0000}"/>
    <cellStyle name="Comma [0] 2 27 2 2" xfId="13360" hidden="1" xr:uid="{00000000-0005-0000-0000-000033340000}"/>
    <cellStyle name="Comma [0] 2 27 2 2" xfId="13633" hidden="1" xr:uid="{00000000-0005-0000-0000-000044350000}"/>
    <cellStyle name="Comma [0] 2 27 2 2" xfId="13842" hidden="1" xr:uid="{00000000-0005-0000-0000-000015360000}"/>
    <cellStyle name="Comma [0] 2 27 2 2" xfId="15116" hidden="1" xr:uid="{00000000-0005-0000-0000-00000F3B0000}"/>
    <cellStyle name="Comma [0] 2 27 2 2" xfId="15389" hidden="1" xr:uid="{00000000-0005-0000-0000-0000203C0000}"/>
    <cellStyle name="Comma [0] 2 27 2 2" xfId="15598" hidden="1" xr:uid="{00000000-0005-0000-0000-0000F13C0000}"/>
    <cellStyle name="Comma [0] 2 27 2 2" xfId="16869" hidden="1" xr:uid="{00000000-0005-0000-0000-0000E8410000}"/>
    <cellStyle name="Comma [0] 2 27 2 2" xfId="17142" hidden="1" xr:uid="{00000000-0005-0000-0000-0000F9420000}"/>
    <cellStyle name="Comma [0] 2 27 2 2" xfId="17351" hidden="1" xr:uid="{00000000-0005-0000-0000-0000CA430000}"/>
    <cellStyle name="Comma [0] 2 27 2 2" xfId="18619" hidden="1" xr:uid="{00000000-0005-0000-0000-0000BE480000}"/>
    <cellStyle name="Comma [0] 2 27 2 2" xfId="18892" hidden="1" xr:uid="{00000000-0005-0000-0000-0000CF490000}"/>
    <cellStyle name="Comma [0] 2 27 2 2" xfId="19101" hidden="1" xr:uid="{00000000-0005-0000-0000-0000A04A0000}"/>
    <cellStyle name="Comma [0] 2 27 2 2" xfId="20363" hidden="1" xr:uid="{00000000-0005-0000-0000-00008E4F0000}"/>
    <cellStyle name="Comma [0] 2 27 2 2" xfId="20636" hidden="1" xr:uid="{00000000-0005-0000-0000-00009F500000}"/>
    <cellStyle name="Comma [0] 2 27 2 2" xfId="20845" hidden="1" xr:uid="{00000000-0005-0000-0000-000070510000}"/>
    <cellStyle name="Comma [0] 2 27 2 2" xfId="22097" hidden="1" xr:uid="{00000000-0005-0000-0000-000054560000}"/>
    <cellStyle name="Comma [0] 2 27 2 2" xfId="22370" hidden="1" xr:uid="{00000000-0005-0000-0000-000065570000}"/>
    <cellStyle name="Comma [0] 2 27 2 2" xfId="22579" hidden="1" xr:uid="{00000000-0005-0000-0000-000036580000}"/>
    <cellStyle name="Comma [0] 2 27 2 2" xfId="23821" hidden="1" xr:uid="{00000000-0005-0000-0000-0000105D0000}"/>
    <cellStyle name="Comma [0] 2 27 2 2" xfId="24094" hidden="1" xr:uid="{00000000-0005-0000-0000-0000215E0000}"/>
    <cellStyle name="Comma [0] 2 27 2 2" xfId="24303" hidden="1" xr:uid="{00000000-0005-0000-0000-0000F25E0000}"/>
    <cellStyle name="Comma [0] 2 27 2 2" xfId="25528" hidden="1" xr:uid="{00000000-0005-0000-0000-0000BB630000}"/>
    <cellStyle name="Comma [0] 2 27 2 2" xfId="25801" hidden="1" xr:uid="{00000000-0005-0000-0000-0000CC640000}"/>
    <cellStyle name="Comma [0] 2 27 2 2" xfId="26010" hidden="1" xr:uid="{00000000-0005-0000-0000-00009D650000}"/>
    <cellStyle name="Comma [0] 2 27 2 2" xfId="27222" hidden="1" xr:uid="{00000000-0005-0000-0000-0000596A0000}"/>
    <cellStyle name="Comma [0] 2 27 2 2" xfId="27495" hidden="1" xr:uid="{00000000-0005-0000-0000-00006A6B0000}"/>
    <cellStyle name="Comma [0] 2 27 2 2" xfId="27704" hidden="1" xr:uid="{00000000-0005-0000-0000-00003B6C0000}"/>
    <cellStyle name="Comma [0] 2 27 2 2" xfId="28883" hidden="1" xr:uid="{00000000-0005-0000-0000-0000D6700000}"/>
    <cellStyle name="Comma [0] 2 27 2 2" xfId="29156" hidden="1" xr:uid="{00000000-0005-0000-0000-0000E7710000}"/>
    <cellStyle name="Comma [0] 2 27 2 2" xfId="29365" hidden="1" xr:uid="{00000000-0005-0000-0000-0000B8720000}"/>
    <cellStyle name="Comma [0] 2 27 2 2" xfId="30518" hidden="1" xr:uid="{00000000-0005-0000-0000-000039770000}"/>
    <cellStyle name="Comma [0] 2 27 2 2" xfId="30791" hidden="1" xr:uid="{00000000-0005-0000-0000-00004A780000}"/>
    <cellStyle name="Comma [0] 2 27 2 2" xfId="31000" hidden="1" xr:uid="{00000000-0005-0000-0000-00001B790000}"/>
    <cellStyle name="Comma [0] 2 27 2 2" xfId="37432" hidden="1" xr:uid="{987A926B-691D-45AD-8C58-252F0B902CED}"/>
    <cellStyle name="Comma [0] 2 27 2 2" xfId="37977" hidden="1" xr:uid="{A8480487-1539-4234-A009-492D2553AB43}"/>
    <cellStyle name="Comma [0] 2 27 2 2" xfId="38250" hidden="1" xr:uid="{EA1B29DF-E1D0-49A5-A456-F5500E0120C4}"/>
    <cellStyle name="Comma [0] 2 27 2 2" xfId="38459" hidden="1" xr:uid="{815BDDEB-5318-49E4-A6A0-EBC2CA73CAB3}"/>
    <cellStyle name="Comma [0] 2 27 2 2" xfId="40196" hidden="1" xr:uid="{57A03D03-78F3-4839-9109-A39D6EFCFDA3}"/>
    <cellStyle name="Comma [0] 2 27 2 2" xfId="40469" hidden="1" xr:uid="{5E449AF6-BE3D-4663-976D-8AE83B119CC6}"/>
    <cellStyle name="Comma [0] 2 27 2 2" xfId="40678" hidden="1" xr:uid="{8EDD8329-D8A9-480C-BACC-09E140860671}"/>
    <cellStyle name="Comma [0] 2 27 2 2" xfId="41952" hidden="1" xr:uid="{B5763924-D974-4A1E-9B23-F6785B7D4718}"/>
    <cellStyle name="Comma [0] 2 27 2 2" xfId="42225" hidden="1" xr:uid="{A30685E1-3299-4B65-A015-E9C67F70382E}"/>
    <cellStyle name="Comma [0] 2 27 2 2" xfId="42434" hidden="1" xr:uid="{B65123CD-6BA1-475E-B73B-4CBD547F3243}"/>
    <cellStyle name="Comma [0] 2 27 2 2" xfId="43708" hidden="1" xr:uid="{7B085B92-E6F8-4891-97C7-7DB9B868B617}"/>
    <cellStyle name="Comma [0] 2 27 2 2" xfId="43981" hidden="1" xr:uid="{F9835F1C-80A6-4489-A30F-2CE7325EFAA3}"/>
    <cellStyle name="Comma [0] 2 27 2 2" xfId="44190" hidden="1" xr:uid="{54455092-C1F6-47BF-AADD-160525F04314}"/>
    <cellStyle name="Comma [0] 2 27 2 2" xfId="45464" hidden="1" xr:uid="{22FAA9FC-60FB-49FC-8129-0FAF494E9EEC}"/>
    <cellStyle name="Comma [0] 2 27 2 2" xfId="45737" hidden="1" xr:uid="{CFFE94F1-E3C1-4517-A6F5-4E72C8134D67}"/>
    <cellStyle name="Comma [0] 2 27 2 2" xfId="45946" hidden="1" xr:uid="{1377A737-DD1B-4F41-90F4-CE4FA456D837}"/>
    <cellStyle name="Comma [0] 2 27 2 2" xfId="47220" hidden="1" xr:uid="{121A2561-02BB-455E-82D9-28F6A54B1C21}"/>
    <cellStyle name="Comma [0] 2 27 2 2" xfId="47493" hidden="1" xr:uid="{E2D8234C-BF10-419A-B3A6-67CDE83016D3}"/>
    <cellStyle name="Comma [0] 2 27 2 2" xfId="47702" hidden="1" xr:uid="{2DA6FF25-FAA7-442D-8457-FE468B44A2B4}"/>
    <cellStyle name="Comma [0] 2 27 2 2" xfId="48973" hidden="1" xr:uid="{1F100D5E-B716-4F3B-9050-F7756743EF19}"/>
    <cellStyle name="Comma [0] 2 27 2 2" xfId="49246" hidden="1" xr:uid="{F7E5D8E2-B2DA-446C-86E5-220EA5DCB0C3}"/>
    <cellStyle name="Comma [0] 2 27 2 2" xfId="49455" hidden="1" xr:uid="{4893CB6B-0D5C-450B-90BE-0AEE49896F14}"/>
    <cellStyle name="Comma [0] 2 27 2 2" xfId="50723" hidden="1" xr:uid="{B7591767-DE6D-4140-8210-D8EA03B16A46}"/>
    <cellStyle name="Comma [0] 2 27 2 2" xfId="50996" hidden="1" xr:uid="{861C55E1-FBEB-42F4-9902-B901AB3DE897}"/>
    <cellStyle name="Comma [0] 2 27 2 2" xfId="51205" hidden="1" xr:uid="{6224DC36-3DF8-44E9-974A-1B6346335171}"/>
    <cellStyle name="Comma [0] 2 27 2 2" xfId="52467" hidden="1" xr:uid="{7C3F72D1-DB46-4762-9D55-D62B01D6C3E7}"/>
    <cellStyle name="Comma [0] 2 27 2 2" xfId="52740" hidden="1" xr:uid="{D884C2DC-F602-4A05-9748-776B9F340F6B}"/>
    <cellStyle name="Comma [0] 2 27 2 2" xfId="52949" hidden="1" xr:uid="{33C36627-12C3-4675-9231-835648F33DB7}"/>
    <cellStyle name="Comma [0] 2 27 2 2" xfId="54201" hidden="1" xr:uid="{7E676180-37C3-4CF5-9DBE-2CA1369C4094}"/>
    <cellStyle name="Comma [0] 2 27 2 2" xfId="54474" hidden="1" xr:uid="{2CBD4D86-7D01-4DC3-A825-6D61D3B412EF}"/>
    <cellStyle name="Comma [0] 2 27 2 2" xfId="54683" hidden="1" xr:uid="{16286C03-FC0A-4D20-A512-A5B0D86A6BC5}"/>
    <cellStyle name="Comma [0] 2 27 2 2" xfId="55925" hidden="1" xr:uid="{8406EBDC-0151-448B-BEC6-4BCF5E5415AB}"/>
    <cellStyle name="Comma [0] 2 27 2 2" xfId="56198" hidden="1" xr:uid="{DA58A33F-DC29-47ED-A97F-796EE4ED8C82}"/>
    <cellStyle name="Comma [0] 2 27 2 2" xfId="56407" hidden="1" xr:uid="{6A06897F-CF18-403F-A841-4889C72AAC9D}"/>
    <cellStyle name="Comma [0] 2 27 2 2" xfId="57632" hidden="1" xr:uid="{1E6C5EBB-360D-4E0C-8C2E-65735A5B185B}"/>
    <cellStyle name="Comma [0] 2 27 2 2" xfId="57905" hidden="1" xr:uid="{2260D405-7890-4269-A023-99C4A688B56D}"/>
    <cellStyle name="Comma [0] 2 27 2 2" xfId="58114" hidden="1" xr:uid="{EBC0BF0A-F1D6-465E-9549-84616A85A2EB}"/>
    <cellStyle name="Comma [0] 2 27 2 2" xfId="59326" hidden="1" xr:uid="{A3A43A0D-9A40-4875-AA33-D8C3E651FA7E}"/>
    <cellStyle name="Comma [0] 2 27 2 2" xfId="59599" hidden="1" xr:uid="{E2270D2D-EBBE-49F1-987C-708FE894DCDE}"/>
    <cellStyle name="Comma [0] 2 27 2 2" xfId="59808" hidden="1" xr:uid="{1A908D00-E7DC-4B2F-BE12-4FAE1850D590}"/>
    <cellStyle name="Comma [0] 2 27 2 2" xfId="60987" hidden="1" xr:uid="{50F4B3B9-83A2-44BA-B4BC-E89E6A765E47}"/>
    <cellStyle name="Comma [0] 2 27 2 2" xfId="61260" hidden="1" xr:uid="{4D44A0DC-BBC6-44E1-940C-0C2F36FE6661}"/>
    <cellStyle name="Comma [0] 2 27 2 2" xfId="61469" hidden="1" xr:uid="{341D76BE-D96B-4509-AF31-B5C5966BF33E}"/>
    <cellStyle name="Comma [0] 2 27 2 2" xfId="62622" hidden="1" xr:uid="{0B6B5B52-AD92-42B9-AE94-4EF69757B0CF}"/>
    <cellStyle name="Comma [0] 2 27 2 2" xfId="62895" hidden="1" xr:uid="{85BE5C0E-835D-4FD7-BB64-D22CC9F6C534}"/>
    <cellStyle name="Comma [0] 2 27 2 2" xfId="63104" hidden="1" xr:uid="{F47F9CC2-B187-456B-9918-59E6487E5F12}"/>
    <cellStyle name="Comma [0] 2 27 3" xfId="4667" xr:uid="{00000000-0005-0000-0000-00003E120000}"/>
    <cellStyle name="Comma [0] 2 27 3 2" xfId="36771" xr:uid="{87A95686-2FA2-4483-9658-6EBED7F1E03E}"/>
    <cellStyle name="Comma [0] 2 28" xfId="874" xr:uid="{00000000-0005-0000-0000-00006D030000}"/>
    <cellStyle name="Comma [0] 2 28 2" xfId="1529" hidden="1" xr:uid="{00000000-0005-0000-0000-0000FC050000}"/>
    <cellStyle name="Comma [0] 2 28 2" xfId="2069" hidden="1" xr:uid="{00000000-0005-0000-0000-000018080000}"/>
    <cellStyle name="Comma [0] 2 28 2" xfId="2342" hidden="1" xr:uid="{00000000-0005-0000-0000-000029090000}"/>
    <cellStyle name="Comma [0] 2 28 2" xfId="2552" hidden="1" xr:uid="{00000000-0005-0000-0000-0000FB090000}"/>
    <cellStyle name="Comma [0] 2 28 2" xfId="33647" hidden="1" xr:uid="{9DA141BE-88E9-48EE-B5C3-D844874B826B}"/>
    <cellStyle name="Comma [0] 2 28 2" xfId="34184" hidden="1" xr:uid="{FBBE0768-3CDB-4699-A969-A17E98D71370}"/>
    <cellStyle name="Comma [0] 2 28 2" xfId="34457" hidden="1" xr:uid="{063A26FB-D692-4AC7-A49D-7DCD2B624385}"/>
    <cellStyle name="Comma [0] 2 28 2" xfId="34667" hidden="1" xr:uid="{95443B56-10AB-4B21-8EF2-D4C8A62FE6D2}"/>
    <cellStyle name="Comma [0] 2 28 2" xfId="33012" xr:uid="{10B6ADD5-AEF7-4D21-8F79-B71BACAA56E0}"/>
    <cellStyle name="Comma [0] 2 28 2 2" xfId="5326" hidden="1" xr:uid="{00000000-0005-0000-0000-0000D1140000}"/>
    <cellStyle name="Comma [0] 2 28 2 2" xfId="5871" hidden="1" xr:uid="{00000000-0005-0000-0000-0000F2160000}"/>
    <cellStyle name="Comma [0] 2 28 2 2" xfId="6144" hidden="1" xr:uid="{00000000-0005-0000-0000-000003180000}"/>
    <cellStyle name="Comma [0] 2 28 2 2" xfId="6354" hidden="1" xr:uid="{00000000-0005-0000-0000-0000D5180000}"/>
    <cellStyle name="Comma [0] 2 28 2 2" xfId="8090" hidden="1" xr:uid="{00000000-0005-0000-0000-00009D1F0000}"/>
    <cellStyle name="Comma [0] 2 28 2 2" xfId="8363" hidden="1" xr:uid="{00000000-0005-0000-0000-0000AE200000}"/>
    <cellStyle name="Comma [0] 2 28 2 2" xfId="8573" hidden="1" xr:uid="{00000000-0005-0000-0000-000080210000}"/>
    <cellStyle name="Comma [0] 2 28 2 2" xfId="9846" hidden="1" xr:uid="{00000000-0005-0000-0000-000079260000}"/>
    <cellStyle name="Comma [0] 2 28 2 2" xfId="10119" hidden="1" xr:uid="{00000000-0005-0000-0000-00008A270000}"/>
    <cellStyle name="Comma [0] 2 28 2 2" xfId="10329" hidden="1" xr:uid="{00000000-0005-0000-0000-00005C280000}"/>
    <cellStyle name="Comma [0] 2 28 2 2" xfId="11602" hidden="1" xr:uid="{00000000-0005-0000-0000-0000552D0000}"/>
    <cellStyle name="Comma [0] 2 28 2 2" xfId="11875" hidden="1" xr:uid="{00000000-0005-0000-0000-0000662E0000}"/>
    <cellStyle name="Comma [0] 2 28 2 2" xfId="12085" hidden="1" xr:uid="{00000000-0005-0000-0000-0000382F0000}"/>
    <cellStyle name="Comma [0] 2 28 2 2" xfId="13358" hidden="1" xr:uid="{00000000-0005-0000-0000-000031340000}"/>
    <cellStyle name="Comma [0] 2 28 2 2" xfId="13631" hidden="1" xr:uid="{00000000-0005-0000-0000-000042350000}"/>
    <cellStyle name="Comma [0] 2 28 2 2" xfId="13841" hidden="1" xr:uid="{00000000-0005-0000-0000-000014360000}"/>
    <cellStyle name="Comma [0] 2 28 2 2" xfId="15114" hidden="1" xr:uid="{00000000-0005-0000-0000-00000D3B0000}"/>
    <cellStyle name="Comma [0] 2 28 2 2" xfId="15387" hidden="1" xr:uid="{00000000-0005-0000-0000-00001E3C0000}"/>
    <cellStyle name="Comma [0] 2 28 2 2" xfId="15597" hidden="1" xr:uid="{00000000-0005-0000-0000-0000F03C0000}"/>
    <cellStyle name="Comma [0] 2 28 2 2" xfId="16867" hidden="1" xr:uid="{00000000-0005-0000-0000-0000E6410000}"/>
    <cellStyle name="Comma [0] 2 28 2 2" xfId="17140" hidden="1" xr:uid="{00000000-0005-0000-0000-0000F7420000}"/>
    <cellStyle name="Comma [0] 2 28 2 2" xfId="17350" hidden="1" xr:uid="{00000000-0005-0000-0000-0000C9430000}"/>
    <cellStyle name="Comma [0] 2 28 2 2" xfId="18617" hidden="1" xr:uid="{00000000-0005-0000-0000-0000BC480000}"/>
    <cellStyle name="Comma [0] 2 28 2 2" xfId="18890" hidden="1" xr:uid="{00000000-0005-0000-0000-0000CD490000}"/>
    <cellStyle name="Comma [0] 2 28 2 2" xfId="19100" hidden="1" xr:uid="{00000000-0005-0000-0000-00009F4A0000}"/>
    <cellStyle name="Comma [0] 2 28 2 2" xfId="20361" hidden="1" xr:uid="{00000000-0005-0000-0000-00008C4F0000}"/>
    <cellStyle name="Comma [0] 2 28 2 2" xfId="20634" hidden="1" xr:uid="{00000000-0005-0000-0000-00009D500000}"/>
    <cellStyle name="Comma [0] 2 28 2 2" xfId="20844" hidden="1" xr:uid="{00000000-0005-0000-0000-00006F510000}"/>
    <cellStyle name="Comma [0] 2 28 2 2" xfId="22095" hidden="1" xr:uid="{00000000-0005-0000-0000-000052560000}"/>
    <cellStyle name="Comma [0] 2 28 2 2" xfId="22368" hidden="1" xr:uid="{00000000-0005-0000-0000-000063570000}"/>
    <cellStyle name="Comma [0] 2 28 2 2" xfId="22578" hidden="1" xr:uid="{00000000-0005-0000-0000-000035580000}"/>
    <cellStyle name="Comma [0] 2 28 2 2" xfId="23819" hidden="1" xr:uid="{00000000-0005-0000-0000-00000E5D0000}"/>
    <cellStyle name="Comma [0] 2 28 2 2" xfId="24092" hidden="1" xr:uid="{00000000-0005-0000-0000-00001F5E0000}"/>
    <cellStyle name="Comma [0] 2 28 2 2" xfId="24302" hidden="1" xr:uid="{00000000-0005-0000-0000-0000F15E0000}"/>
    <cellStyle name="Comma [0] 2 28 2 2" xfId="25526" hidden="1" xr:uid="{00000000-0005-0000-0000-0000B9630000}"/>
    <cellStyle name="Comma [0] 2 28 2 2" xfId="25799" hidden="1" xr:uid="{00000000-0005-0000-0000-0000CA640000}"/>
    <cellStyle name="Comma [0] 2 28 2 2" xfId="26009" hidden="1" xr:uid="{00000000-0005-0000-0000-00009C650000}"/>
    <cellStyle name="Comma [0] 2 28 2 2" xfId="27220" hidden="1" xr:uid="{00000000-0005-0000-0000-0000576A0000}"/>
    <cellStyle name="Comma [0] 2 28 2 2" xfId="27493" hidden="1" xr:uid="{00000000-0005-0000-0000-0000686B0000}"/>
    <cellStyle name="Comma [0] 2 28 2 2" xfId="27703" hidden="1" xr:uid="{00000000-0005-0000-0000-00003A6C0000}"/>
    <cellStyle name="Comma [0] 2 28 2 2" xfId="28881" hidden="1" xr:uid="{00000000-0005-0000-0000-0000D4700000}"/>
    <cellStyle name="Comma [0] 2 28 2 2" xfId="29154" hidden="1" xr:uid="{00000000-0005-0000-0000-0000E5710000}"/>
    <cellStyle name="Comma [0] 2 28 2 2" xfId="29364" hidden="1" xr:uid="{00000000-0005-0000-0000-0000B7720000}"/>
    <cellStyle name="Comma [0] 2 28 2 2" xfId="30516" hidden="1" xr:uid="{00000000-0005-0000-0000-000037770000}"/>
    <cellStyle name="Comma [0] 2 28 2 2" xfId="30789" hidden="1" xr:uid="{00000000-0005-0000-0000-000048780000}"/>
    <cellStyle name="Comma [0] 2 28 2 2" xfId="30999" hidden="1" xr:uid="{00000000-0005-0000-0000-00001A790000}"/>
    <cellStyle name="Comma [0] 2 28 2 2" xfId="37430" hidden="1" xr:uid="{64F427E6-3189-4F24-A953-DC1753E38205}"/>
    <cellStyle name="Comma [0] 2 28 2 2" xfId="37975" hidden="1" xr:uid="{FC334806-794B-4EFB-9CF3-CAEC14182769}"/>
    <cellStyle name="Comma [0] 2 28 2 2" xfId="38248" hidden="1" xr:uid="{F2BBF8A8-1C8D-4EF3-921F-CBC89752452E}"/>
    <cellStyle name="Comma [0] 2 28 2 2" xfId="38458" hidden="1" xr:uid="{B2F9CFE5-625D-4654-ADBD-C9DA1F1A97DB}"/>
    <cellStyle name="Comma [0] 2 28 2 2" xfId="40194" hidden="1" xr:uid="{73F3E9DF-04D3-4FEC-8EF8-C90533419449}"/>
    <cellStyle name="Comma [0] 2 28 2 2" xfId="40467" hidden="1" xr:uid="{B65AFA8E-44AC-4113-86D8-4404521A23D1}"/>
    <cellStyle name="Comma [0] 2 28 2 2" xfId="40677" hidden="1" xr:uid="{375A785A-7305-4E2C-A3E4-D5F96F7E1F2A}"/>
    <cellStyle name="Comma [0] 2 28 2 2" xfId="41950" hidden="1" xr:uid="{7FBAA7FC-A19D-4FA5-999E-97915DB55F79}"/>
    <cellStyle name="Comma [0] 2 28 2 2" xfId="42223" hidden="1" xr:uid="{AAA55B1B-EF5A-4A01-BDBB-B721E0F70ECF}"/>
    <cellStyle name="Comma [0] 2 28 2 2" xfId="42433" hidden="1" xr:uid="{8DD17924-7AF3-4226-A22D-4BEB87327163}"/>
    <cellStyle name="Comma [0] 2 28 2 2" xfId="43706" hidden="1" xr:uid="{CBB8D62A-7632-4895-A0D4-B442B13878F1}"/>
    <cellStyle name="Comma [0] 2 28 2 2" xfId="43979" hidden="1" xr:uid="{7ACE25DC-12C6-48E9-BB68-AD08E284BC53}"/>
    <cellStyle name="Comma [0] 2 28 2 2" xfId="44189" hidden="1" xr:uid="{9562E4F0-E21D-46EE-BA6F-83EBDA8C59B1}"/>
    <cellStyle name="Comma [0] 2 28 2 2" xfId="45462" hidden="1" xr:uid="{626D2740-E511-4304-B61E-C8C22029E7AE}"/>
    <cellStyle name="Comma [0] 2 28 2 2" xfId="45735" hidden="1" xr:uid="{A7BCBD78-12B9-4DB7-8D47-617567EFD589}"/>
    <cellStyle name="Comma [0] 2 28 2 2" xfId="45945" hidden="1" xr:uid="{F57824F2-4FBC-4D60-AF59-717CDAF5278F}"/>
    <cellStyle name="Comma [0] 2 28 2 2" xfId="47218" hidden="1" xr:uid="{F817EBED-B7B4-45BD-BA40-045F1AC568EF}"/>
    <cellStyle name="Comma [0] 2 28 2 2" xfId="47491" hidden="1" xr:uid="{F42FB260-EB17-4AC9-B2CB-6A3670F96139}"/>
    <cellStyle name="Comma [0] 2 28 2 2" xfId="47701" hidden="1" xr:uid="{90868148-A063-41A4-AC51-5E73AA2407BB}"/>
    <cellStyle name="Comma [0] 2 28 2 2" xfId="48971" hidden="1" xr:uid="{4FFDAE03-2BEB-43FC-8F1F-983812123C57}"/>
    <cellStyle name="Comma [0] 2 28 2 2" xfId="49244" hidden="1" xr:uid="{B6C268F9-C65D-499F-A70E-E4F3FEAA6022}"/>
    <cellStyle name="Comma [0] 2 28 2 2" xfId="49454" hidden="1" xr:uid="{0BE95C65-494D-418F-95C3-E05B8C5DCC18}"/>
    <cellStyle name="Comma [0] 2 28 2 2" xfId="50721" hidden="1" xr:uid="{0F6329E0-A1ED-4E4D-869F-3671533C544F}"/>
    <cellStyle name="Comma [0] 2 28 2 2" xfId="50994" hidden="1" xr:uid="{47731584-7F70-4A82-B287-646373C173E4}"/>
    <cellStyle name="Comma [0] 2 28 2 2" xfId="51204" hidden="1" xr:uid="{B0B65A7A-441C-4FC0-BB5C-D1D67BD6E323}"/>
    <cellStyle name="Comma [0] 2 28 2 2" xfId="52465" hidden="1" xr:uid="{4D7E9A2F-6998-4594-836B-64F0E70B7C68}"/>
    <cellStyle name="Comma [0] 2 28 2 2" xfId="52738" hidden="1" xr:uid="{11E6BE01-411C-4D33-8E4E-2468789ACE8B}"/>
    <cellStyle name="Comma [0] 2 28 2 2" xfId="52948" hidden="1" xr:uid="{CA08F2C9-A0D5-47DD-BB93-A8BD279EFA0E}"/>
    <cellStyle name="Comma [0] 2 28 2 2" xfId="54199" hidden="1" xr:uid="{92A7B566-6CF7-4E81-9191-037DB5D88847}"/>
    <cellStyle name="Comma [0] 2 28 2 2" xfId="54472" hidden="1" xr:uid="{A02166E1-A360-4B2B-8348-AD812F09C030}"/>
    <cellStyle name="Comma [0] 2 28 2 2" xfId="54682" hidden="1" xr:uid="{52C95F7F-C55B-4225-AE75-A6FFEA73EA6F}"/>
    <cellStyle name="Comma [0] 2 28 2 2" xfId="55923" hidden="1" xr:uid="{0399449C-FEA7-4F9A-8BAC-F01CB3AE0D49}"/>
    <cellStyle name="Comma [0] 2 28 2 2" xfId="56196" hidden="1" xr:uid="{6027D082-9798-40C4-B109-794F31C02BF1}"/>
    <cellStyle name="Comma [0] 2 28 2 2" xfId="56406" hidden="1" xr:uid="{96D2B804-365D-46F5-A3AE-0A2E9BD97825}"/>
    <cellStyle name="Comma [0] 2 28 2 2" xfId="57630" hidden="1" xr:uid="{3AD1E925-57BD-4353-9536-1271279BBC00}"/>
    <cellStyle name="Comma [0] 2 28 2 2" xfId="57903" hidden="1" xr:uid="{6012A995-A710-4C0D-BB22-EB5528CDFA48}"/>
    <cellStyle name="Comma [0] 2 28 2 2" xfId="58113" hidden="1" xr:uid="{A2F54099-8D0F-4CD9-A252-01A9CFDA81B6}"/>
    <cellStyle name="Comma [0] 2 28 2 2" xfId="59324" hidden="1" xr:uid="{8C9002FA-0DC6-4EAE-8E38-864DDB224CBF}"/>
    <cellStyle name="Comma [0] 2 28 2 2" xfId="59597" hidden="1" xr:uid="{54D984C4-EEEC-423C-8CA3-7FC9312ECE36}"/>
    <cellStyle name="Comma [0] 2 28 2 2" xfId="59807" hidden="1" xr:uid="{E3DEB05D-E7E2-47CD-A075-355A1BA7FCE7}"/>
    <cellStyle name="Comma [0] 2 28 2 2" xfId="60985" hidden="1" xr:uid="{692CF0C2-1BEC-4BC2-8BE8-12FC168B846F}"/>
    <cellStyle name="Comma [0] 2 28 2 2" xfId="61258" hidden="1" xr:uid="{FBC507E0-039B-4FE6-ACF0-B298F2CB5705}"/>
    <cellStyle name="Comma [0] 2 28 2 2" xfId="61468" hidden="1" xr:uid="{C11A008F-C63F-4B8D-9E39-1364E29D9C21}"/>
    <cellStyle name="Comma [0] 2 28 2 2" xfId="62620" hidden="1" xr:uid="{1C08712F-1511-43EF-B3DF-C18706D9A34E}"/>
    <cellStyle name="Comma [0] 2 28 2 2" xfId="62893" hidden="1" xr:uid="{D18F372A-132D-45E3-9152-C5F5A7A2D849}"/>
    <cellStyle name="Comma [0] 2 28 2 2" xfId="63103" hidden="1" xr:uid="{74D966C6-B91E-42EE-B650-E05AFA5F59AB}"/>
    <cellStyle name="Comma [0] 2 28 3" xfId="4665" xr:uid="{00000000-0005-0000-0000-00003C120000}"/>
    <cellStyle name="Comma [0] 2 28 3 2" xfId="36769" xr:uid="{823F0FEA-4794-4793-BB19-9C8A309107AA}"/>
    <cellStyle name="Comma [0] 2 29" xfId="870" xr:uid="{00000000-0005-0000-0000-000069030000}"/>
    <cellStyle name="Comma [0] 2 29 2" xfId="1525" hidden="1" xr:uid="{00000000-0005-0000-0000-0000F8050000}"/>
    <cellStyle name="Comma [0] 2 29 2" xfId="2065" hidden="1" xr:uid="{00000000-0005-0000-0000-000014080000}"/>
    <cellStyle name="Comma [0] 2 29 2" xfId="2339" hidden="1" xr:uid="{00000000-0005-0000-0000-000026090000}"/>
    <cellStyle name="Comma [0] 2 29 2" xfId="2549" hidden="1" xr:uid="{00000000-0005-0000-0000-0000F8090000}"/>
    <cellStyle name="Comma [0] 2 29 2" xfId="33643" hidden="1" xr:uid="{6F9BC7EE-3404-408E-A2FB-F23CA76A48DB}"/>
    <cellStyle name="Comma [0] 2 29 2" xfId="34180" hidden="1" xr:uid="{2F1B6BB3-BEA8-487F-BF7F-D4F1F5F33161}"/>
    <cellStyle name="Comma [0] 2 29 2" xfId="34454" hidden="1" xr:uid="{095BFF8B-4FD8-4BB0-940B-A5F1C86709FB}"/>
    <cellStyle name="Comma [0] 2 29 2" xfId="34664" hidden="1" xr:uid="{4F35BFE8-FE3D-4DCC-8F08-A41579E2CFB2}"/>
    <cellStyle name="Comma [0] 2 29 2" xfId="33008" xr:uid="{F4236F93-DE1A-4871-9E35-7934B3CC9EC5}"/>
    <cellStyle name="Comma [0] 2 29 2 2" xfId="5322" hidden="1" xr:uid="{00000000-0005-0000-0000-0000CD140000}"/>
    <cellStyle name="Comma [0] 2 29 2 2" xfId="5867" hidden="1" xr:uid="{00000000-0005-0000-0000-0000EE160000}"/>
    <cellStyle name="Comma [0] 2 29 2 2" xfId="6141" hidden="1" xr:uid="{00000000-0005-0000-0000-000000180000}"/>
    <cellStyle name="Comma [0] 2 29 2 2" xfId="6351" hidden="1" xr:uid="{00000000-0005-0000-0000-0000D2180000}"/>
    <cellStyle name="Comma [0] 2 29 2 2" xfId="8086" hidden="1" xr:uid="{00000000-0005-0000-0000-0000991F0000}"/>
    <cellStyle name="Comma [0] 2 29 2 2" xfId="8360" hidden="1" xr:uid="{00000000-0005-0000-0000-0000AB200000}"/>
    <cellStyle name="Comma [0] 2 29 2 2" xfId="8570" hidden="1" xr:uid="{00000000-0005-0000-0000-00007D210000}"/>
    <cellStyle name="Comma [0] 2 29 2 2" xfId="9842" hidden="1" xr:uid="{00000000-0005-0000-0000-000075260000}"/>
    <cellStyle name="Comma [0] 2 29 2 2" xfId="10116" hidden="1" xr:uid="{00000000-0005-0000-0000-000087270000}"/>
    <cellStyle name="Comma [0] 2 29 2 2" xfId="10326" hidden="1" xr:uid="{00000000-0005-0000-0000-000059280000}"/>
    <cellStyle name="Comma [0] 2 29 2 2" xfId="11598" hidden="1" xr:uid="{00000000-0005-0000-0000-0000512D0000}"/>
    <cellStyle name="Comma [0] 2 29 2 2" xfId="11872" hidden="1" xr:uid="{00000000-0005-0000-0000-0000632E0000}"/>
    <cellStyle name="Comma [0] 2 29 2 2" xfId="12082" hidden="1" xr:uid="{00000000-0005-0000-0000-0000352F0000}"/>
    <cellStyle name="Comma [0] 2 29 2 2" xfId="13354" hidden="1" xr:uid="{00000000-0005-0000-0000-00002D340000}"/>
    <cellStyle name="Comma [0] 2 29 2 2" xfId="13628" hidden="1" xr:uid="{00000000-0005-0000-0000-00003F350000}"/>
    <cellStyle name="Comma [0] 2 29 2 2" xfId="13838" hidden="1" xr:uid="{00000000-0005-0000-0000-000011360000}"/>
    <cellStyle name="Comma [0] 2 29 2 2" xfId="15110" hidden="1" xr:uid="{00000000-0005-0000-0000-0000093B0000}"/>
    <cellStyle name="Comma [0] 2 29 2 2" xfId="15384" hidden="1" xr:uid="{00000000-0005-0000-0000-00001B3C0000}"/>
    <cellStyle name="Comma [0] 2 29 2 2" xfId="15594" hidden="1" xr:uid="{00000000-0005-0000-0000-0000ED3C0000}"/>
    <cellStyle name="Comma [0] 2 29 2 2" xfId="16863" hidden="1" xr:uid="{00000000-0005-0000-0000-0000E2410000}"/>
    <cellStyle name="Comma [0] 2 29 2 2" xfId="17137" hidden="1" xr:uid="{00000000-0005-0000-0000-0000F4420000}"/>
    <cellStyle name="Comma [0] 2 29 2 2" xfId="17347" hidden="1" xr:uid="{00000000-0005-0000-0000-0000C6430000}"/>
    <cellStyle name="Comma [0] 2 29 2 2" xfId="18613" hidden="1" xr:uid="{00000000-0005-0000-0000-0000B8480000}"/>
    <cellStyle name="Comma [0] 2 29 2 2" xfId="18887" hidden="1" xr:uid="{00000000-0005-0000-0000-0000CA490000}"/>
    <cellStyle name="Comma [0] 2 29 2 2" xfId="19097" hidden="1" xr:uid="{00000000-0005-0000-0000-00009C4A0000}"/>
    <cellStyle name="Comma [0] 2 29 2 2" xfId="20357" hidden="1" xr:uid="{00000000-0005-0000-0000-0000884F0000}"/>
    <cellStyle name="Comma [0] 2 29 2 2" xfId="20631" hidden="1" xr:uid="{00000000-0005-0000-0000-00009A500000}"/>
    <cellStyle name="Comma [0] 2 29 2 2" xfId="20841" hidden="1" xr:uid="{00000000-0005-0000-0000-00006C510000}"/>
    <cellStyle name="Comma [0] 2 29 2 2" xfId="22091" hidden="1" xr:uid="{00000000-0005-0000-0000-00004E560000}"/>
    <cellStyle name="Comma [0] 2 29 2 2" xfId="22365" hidden="1" xr:uid="{00000000-0005-0000-0000-000060570000}"/>
    <cellStyle name="Comma [0] 2 29 2 2" xfId="22575" hidden="1" xr:uid="{00000000-0005-0000-0000-000032580000}"/>
    <cellStyle name="Comma [0] 2 29 2 2" xfId="23815" hidden="1" xr:uid="{00000000-0005-0000-0000-00000A5D0000}"/>
    <cellStyle name="Comma [0] 2 29 2 2" xfId="24089" hidden="1" xr:uid="{00000000-0005-0000-0000-00001C5E0000}"/>
    <cellStyle name="Comma [0] 2 29 2 2" xfId="24299" hidden="1" xr:uid="{00000000-0005-0000-0000-0000EE5E0000}"/>
    <cellStyle name="Comma [0] 2 29 2 2" xfId="25522" hidden="1" xr:uid="{00000000-0005-0000-0000-0000B5630000}"/>
    <cellStyle name="Comma [0] 2 29 2 2" xfId="25796" hidden="1" xr:uid="{00000000-0005-0000-0000-0000C7640000}"/>
    <cellStyle name="Comma [0] 2 29 2 2" xfId="26006" hidden="1" xr:uid="{00000000-0005-0000-0000-000099650000}"/>
    <cellStyle name="Comma [0] 2 29 2 2" xfId="27216" hidden="1" xr:uid="{00000000-0005-0000-0000-0000536A0000}"/>
    <cellStyle name="Comma [0] 2 29 2 2" xfId="27490" hidden="1" xr:uid="{00000000-0005-0000-0000-0000656B0000}"/>
    <cellStyle name="Comma [0] 2 29 2 2" xfId="27700" hidden="1" xr:uid="{00000000-0005-0000-0000-0000376C0000}"/>
    <cellStyle name="Comma [0] 2 29 2 2" xfId="28877" hidden="1" xr:uid="{00000000-0005-0000-0000-0000D0700000}"/>
    <cellStyle name="Comma [0] 2 29 2 2" xfId="29151" hidden="1" xr:uid="{00000000-0005-0000-0000-0000E2710000}"/>
    <cellStyle name="Comma [0] 2 29 2 2" xfId="29361" hidden="1" xr:uid="{00000000-0005-0000-0000-0000B4720000}"/>
    <cellStyle name="Comma [0] 2 29 2 2" xfId="30512" hidden="1" xr:uid="{00000000-0005-0000-0000-000033770000}"/>
    <cellStyle name="Comma [0] 2 29 2 2" xfId="30786" hidden="1" xr:uid="{00000000-0005-0000-0000-000045780000}"/>
    <cellStyle name="Comma [0] 2 29 2 2" xfId="30996" hidden="1" xr:uid="{00000000-0005-0000-0000-000017790000}"/>
    <cellStyle name="Comma [0] 2 29 2 2" xfId="37426" hidden="1" xr:uid="{190361F5-596B-4080-8AD3-FF487C59D7F2}"/>
    <cellStyle name="Comma [0] 2 29 2 2" xfId="37971" hidden="1" xr:uid="{03EF5B6E-2AF7-42B6-BA77-163DF182B034}"/>
    <cellStyle name="Comma [0] 2 29 2 2" xfId="38245" hidden="1" xr:uid="{01713CBA-E98A-499E-A013-83E677581DDB}"/>
    <cellStyle name="Comma [0] 2 29 2 2" xfId="38455" hidden="1" xr:uid="{5853AD57-CD66-4DE9-B478-5E8C852DA15B}"/>
    <cellStyle name="Comma [0] 2 29 2 2" xfId="40190" hidden="1" xr:uid="{E44F4CA1-05B5-40BE-BCE9-CF2DB4150721}"/>
    <cellStyle name="Comma [0] 2 29 2 2" xfId="40464" hidden="1" xr:uid="{D6A0A941-D680-4E6A-96DB-E515996729B8}"/>
    <cellStyle name="Comma [0] 2 29 2 2" xfId="40674" hidden="1" xr:uid="{A2DE832D-A18C-4963-ABFA-8890BDBCC678}"/>
    <cellStyle name="Comma [0] 2 29 2 2" xfId="41946" hidden="1" xr:uid="{B5FDC099-A87D-4958-B543-FE09A17669A7}"/>
    <cellStyle name="Comma [0] 2 29 2 2" xfId="42220" hidden="1" xr:uid="{18A85DF3-2172-4735-A834-4C231E72B5AA}"/>
    <cellStyle name="Comma [0] 2 29 2 2" xfId="42430" hidden="1" xr:uid="{23191390-91B9-4E76-AC5C-EF35EDB547E6}"/>
    <cellStyle name="Comma [0] 2 29 2 2" xfId="43702" hidden="1" xr:uid="{7E469D7B-328C-40B6-BE97-F4F9F9BE2207}"/>
    <cellStyle name="Comma [0] 2 29 2 2" xfId="43976" hidden="1" xr:uid="{110812CC-2C1C-4F0F-9977-34F6E0229086}"/>
    <cellStyle name="Comma [0] 2 29 2 2" xfId="44186" hidden="1" xr:uid="{B0E353A6-1D20-4634-AD40-DF3DDCEDC205}"/>
    <cellStyle name="Comma [0] 2 29 2 2" xfId="45458" hidden="1" xr:uid="{747C0418-563C-4360-8004-8383A465DA5A}"/>
    <cellStyle name="Comma [0] 2 29 2 2" xfId="45732" hidden="1" xr:uid="{7580107C-956B-4070-9925-4237400A45E3}"/>
    <cellStyle name="Comma [0] 2 29 2 2" xfId="45942" hidden="1" xr:uid="{2C229102-7B5F-41F7-93F1-20951E1CC991}"/>
    <cellStyle name="Comma [0] 2 29 2 2" xfId="47214" hidden="1" xr:uid="{D7043F09-320C-49DA-985C-3B61B0166D1D}"/>
    <cellStyle name="Comma [0] 2 29 2 2" xfId="47488" hidden="1" xr:uid="{D2630730-5004-4CFE-A63E-F043A31D54B9}"/>
    <cellStyle name="Comma [0] 2 29 2 2" xfId="47698" hidden="1" xr:uid="{9BFC9257-553C-4DFC-8010-77BBF9263AC3}"/>
    <cellStyle name="Comma [0] 2 29 2 2" xfId="48967" hidden="1" xr:uid="{3CE334D0-7F94-4E87-8F10-E38CAB5090C2}"/>
    <cellStyle name="Comma [0] 2 29 2 2" xfId="49241" hidden="1" xr:uid="{5771E76C-1F71-4E37-B401-DFD155126090}"/>
    <cellStyle name="Comma [0] 2 29 2 2" xfId="49451" hidden="1" xr:uid="{176254C3-9925-444C-95E3-016628684D55}"/>
    <cellStyle name="Comma [0] 2 29 2 2" xfId="50717" hidden="1" xr:uid="{2AFF63D5-16B2-49E7-B6B8-71DDB7C53F12}"/>
    <cellStyle name="Comma [0] 2 29 2 2" xfId="50991" hidden="1" xr:uid="{BDD7494D-AF6D-4C3B-A26B-6CDC9A7C7D77}"/>
    <cellStyle name="Comma [0] 2 29 2 2" xfId="51201" hidden="1" xr:uid="{1AB453F3-A4D7-446F-AA4D-C51EABC54E7F}"/>
    <cellStyle name="Comma [0] 2 29 2 2" xfId="52461" hidden="1" xr:uid="{56460B3A-AF33-4F3F-8C06-C8BDB9156056}"/>
    <cellStyle name="Comma [0] 2 29 2 2" xfId="52735" hidden="1" xr:uid="{FE96CC03-C675-4F22-88B2-17A76E243B81}"/>
    <cellStyle name="Comma [0] 2 29 2 2" xfId="52945" hidden="1" xr:uid="{3CF2B656-0C8D-4E9B-A8E6-CD2041288278}"/>
    <cellStyle name="Comma [0] 2 29 2 2" xfId="54195" hidden="1" xr:uid="{FC550DCC-4C91-44C5-BB7C-A0A630EC9263}"/>
    <cellStyle name="Comma [0] 2 29 2 2" xfId="54469" hidden="1" xr:uid="{EF88EC1A-9A55-485D-97A4-254572737CD3}"/>
    <cellStyle name="Comma [0] 2 29 2 2" xfId="54679" hidden="1" xr:uid="{420C81AE-B6A8-47BE-B3AA-9BF914D465DF}"/>
    <cellStyle name="Comma [0] 2 29 2 2" xfId="55919" hidden="1" xr:uid="{8B24FB10-D329-4D27-8164-F85E1B382D71}"/>
    <cellStyle name="Comma [0] 2 29 2 2" xfId="56193" hidden="1" xr:uid="{59EBA54B-10B9-4B55-9973-A5A07027F5B4}"/>
    <cellStyle name="Comma [0] 2 29 2 2" xfId="56403" hidden="1" xr:uid="{8C252869-5990-4887-9270-42EE5D3078EB}"/>
    <cellStyle name="Comma [0] 2 29 2 2" xfId="57626" hidden="1" xr:uid="{BBFF1E04-F491-44D0-A3B6-0180E692A683}"/>
    <cellStyle name="Comma [0] 2 29 2 2" xfId="57900" hidden="1" xr:uid="{3BFD1C4C-69C5-4E7E-84C9-3CCA63AB5AF3}"/>
    <cellStyle name="Comma [0] 2 29 2 2" xfId="58110" hidden="1" xr:uid="{9D4C3CD8-0826-4EAE-B1EF-1FFA4B3B23B6}"/>
    <cellStyle name="Comma [0] 2 29 2 2" xfId="59320" hidden="1" xr:uid="{88C59636-99B1-4309-BAC2-A5D4A28A017E}"/>
    <cellStyle name="Comma [0] 2 29 2 2" xfId="59594" hidden="1" xr:uid="{4D71EDCF-0A3F-43AE-B8CE-6D1ED57BA70C}"/>
    <cellStyle name="Comma [0] 2 29 2 2" xfId="59804" hidden="1" xr:uid="{BB1B7758-BD6C-45DE-888B-19333D6E7A7A}"/>
    <cellStyle name="Comma [0] 2 29 2 2" xfId="60981" hidden="1" xr:uid="{9C79529C-B2B1-448B-BA72-22DE6273185A}"/>
    <cellStyle name="Comma [0] 2 29 2 2" xfId="61255" hidden="1" xr:uid="{0FEDE559-A708-40D4-9819-36F5155C56C7}"/>
    <cellStyle name="Comma [0] 2 29 2 2" xfId="61465" hidden="1" xr:uid="{69E25802-7BE2-4941-BB50-01CA1878093E}"/>
    <cellStyle name="Comma [0] 2 29 2 2" xfId="62616" hidden="1" xr:uid="{2B966AC9-62C8-4479-8580-8934B6101193}"/>
    <cellStyle name="Comma [0] 2 29 2 2" xfId="62890" hidden="1" xr:uid="{CC216850-862B-4330-8077-2784E56E4E64}"/>
    <cellStyle name="Comma [0] 2 29 2 2" xfId="63100" hidden="1" xr:uid="{7613DF58-1497-47AE-B6F5-502F7147A7EF}"/>
    <cellStyle name="Comma [0] 2 29 3" xfId="4661" xr:uid="{00000000-0005-0000-0000-000038120000}"/>
    <cellStyle name="Comma [0] 2 29 3 2" xfId="36765" xr:uid="{BF2A3C03-5102-4B8C-AC6B-1E9E0DFBC650}"/>
    <cellStyle name="Comma [0] 2 3" xfId="940" xr:uid="{00000000-0005-0000-0000-0000AF030000}"/>
    <cellStyle name="Comma [0] 2 3 2" xfId="1595" hidden="1" xr:uid="{00000000-0005-0000-0000-00003E060000}"/>
    <cellStyle name="Comma [0] 2 3 2" xfId="2116" hidden="1" xr:uid="{00000000-0005-0000-0000-000047080000}"/>
    <cellStyle name="Comma [0] 2 3 2" xfId="2388" hidden="1" xr:uid="{00000000-0005-0000-0000-000057090000}"/>
    <cellStyle name="Comma [0] 2 3 2" xfId="2593" hidden="1" xr:uid="{00000000-0005-0000-0000-0000240A0000}"/>
    <cellStyle name="Comma [0] 2 3 2" xfId="33713" hidden="1" xr:uid="{CE35FAFC-F19D-44C2-9A30-1EA8BEDA2010}"/>
    <cellStyle name="Comma [0] 2 3 2" xfId="34231" hidden="1" xr:uid="{F75136F2-4326-4713-B91E-2271E4DB0C10}"/>
    <cellStyle name="Comma [0] 2 3 2" xfId="34503" hidden="1" xr:uid="{D1A9365E-1AA6-404F-AFCB-03F6788D40B0}"/>
    <cellStyle name="Comma [0] 2 3 2" xfId="34708" hidden="1" xr:uid="{6782ED20-F14B-4B94-8A8E-74D21C8DB9E7}"/>
    <cellStyle name="Comma [0] 2 3 2" xfId="33078" xr:uid="{988DA813-5A1F-4910-BD73-236EF620C75D}"/>
    <cellStyle name="Comma [0] 2 3 2 2" xfId="5392" hidden="1" xr:uid="{00000000-0005-0000-0000-000013150000}"/>
    <cellStyle name="Comma [0] 2 3 2 2" xfId="5918" hidden="1" xr:uid="{00000000-0005-0000-0000-000021170000}"/>
    <cellStyle name="Comma [0] 2 3 2 2" xfId="6190" hidden="1" xr:uid="{00000000-0005-0000-0000-000031180000}"/>
    <cellStyle name="Comma [0] 2 3 2 2" xfId="6395" hidden="1" xr:uid="{00000000-0005-0000-0000-0000FE180000}"/>
    <cellStyle name="Comma [0] 2 3 2 2" xfId="8137" hidden="1" xr:uid="{00000000-0005-0000-0000-0000CC1F0000}"/>
    <cellStyle name="Comma [0] 2 3 2 2" xfId="8409" hidden="1" xr:uid="{00000000-0005-0000-0000-0000DC200000}"/>
    <cellStyle name="Comma [0] 2 3 2 2" xfId="8614" hidden="1" xr:uid="{00000000-0005-0000-0000-0000A9210000}"/>
    <cellStyle name="Comma [0] 2 3 2 2" xfId="9893" hidden="1" xr:uid="{00000000-0005-0000-0000-0000A8260000}"/>
    <cellStyle name="Comma [0] 2 3 2 2" xfId="10165" hidden="1" xr:uid="{00000000-0005-0000-0000-0000B8270000}"/>
    <cellStyle name="Comma [0] 2 3 2 2" xfId="10370" hidden="1" xr:uid="{00000000-0005-0000-0000-000085280000}"/>
    <cellStyle name="Comma [0] 2 3 2 2" xfId="11649" hidden="1" xr:uid="{00000000-0005-0000-0000-0000842D0000}"/>
    <cellStyle name="Comma [0] 2 3 2 2" xfId="11921" hidden="1" xr:uid="{00000000-0005-0000-0000-0000942E0000}"/>
    <cellStyle name="Comma [0] 2 3 2 2" xfId="12126" hidden="1" xr:uid="{00000000-0005-0000-0000-0000612F0000}"/>
    <cellStyle name="Comma [0] 2 3 2 2" xfId="13405" hidden="1" xr:uid="{00000000-0005-0000-0000-000060340000}"/>
    <cellStyle name="Comma [0] 2 3 2 2" xfId="13677" hidden="1" xr:uid="{00000000-0005-0000-0000-000070350000}"/>
    <cellStyle name="Comma [0] 2 3 2 2" xfId="13882" hidden="1" xr:uid="{00000000-0005-0000-0000-00003D360000}"/>
    <cellStyle name="Comma [0] 2 3 2 2" xfId="15161" hidden="1" xr:uid="{00000000-0005-0000-0000-00003C3B0000}"/>
    <cellStyle name="Comma [0] 2 3 2 2" xfId="15433" hidden="1" xr:uid="{00000000-0005-0000-0000-00004C3C0000}"/>
    <cellStyle name="Comma [0] 2 3 2 2" xfId="15638" hidden="1" xr:uid="{00000000-0005-0000-0000-0000193D0000}"/>
    <cellStyle name="Comma [0] 2 3 2 2" xfId="16914" hidden="1" xr:uid="{00000000-0005-0000-0000-000015420000}"/>
    <cellStyle name="Comma [0] 2 3 2 2" xfId="17186" hidden="1" xr:uid="{00000000-0005-0000-0000-000025430000}"/>
    <cellStyle name="Comma [0] 2 3 2 2" xfId="17391" hidden="1" xr:uid="{00000000-0005-0000-0000-0000F2430000}"/>
    <cellStyle name="Comma [0] 2 3 2 2" xfId="18664" hidden="1" xr:uid="{00000000-0005-0000-0000-0000EB480000}"/>
    <cellStyle name="Comma [0] 2 3 2 2" xfId="18936" hidden="1" xr:uid="{00000000-0005-0000-0000-0000FB490000}"/>
    <cellStyle name="Comma [0] 2 3 2 2" xfId="19141" hidden="1" xr:uid="{00000000-0005-0000-0000-0000C84A0000}"/>
    <cellStyle name="Comma [0] 2 3 2 2" xfId="20408" hidden="1" xr:uid="{00000000-0005-0000-0000-0000BB4F0000}"/>
    <cellStyle name="Comma [0] 2 3 2 2" xfId="20680" hidden="1" xr:uid="{00000000-0005-0000-0000-0000CB500000}"/>
    <cellStyle name="Comma [0] 2 3 2 2" xfId="20885" hidden="1" xr:uid="{00000000-0005-0000-0000-000098510000}"/>
    <cellStyle name="Comma [0] 2 3 2 2" xfId="22142" hidden="1" xr:uid="{00000000-0005-0000-0000-000081560000}"/>
    <cellStyle name="Comma [0] 2 3 2 2" xfId="22414" hidden="1" xr:uid="{00000000-0005-0000-0000-000091570000}"/>
    <cellStyle name="Comma [0] 2 3 2 2" xfId="22619" hidden="1" xr:uid="{00000000-0005-0000-0000-00005E580000}"/>
    <cellStyle name="Comma [0] 2 3 2 2" xfId="23866" hidden="1" xr:uid="{00000000-0005-0000-0000-00003D5D0000}"/>
    <cellStyle name="Comma [0] 2 3 2 2" xfId="24138" hidden="1" xr:uid="{00000000-0005-0000-0000-00004D5E0000}"/>
    <cellStyle name="Comma [0] 2 3 2 2" xfId="24343" hidden="1" xr:uid="{00000000-0005-0000-0000-00001A5F0000}"/>
    <cellStyle name="Comma [0] 2 3 2 2" xfId="25573" hidden="1" xr:uid="{00000000-0005-0000-0000-0000E8630000}"/>
    <cellStyle name="Comma [0] 2 3 2 2" xfId="25845" hidden="1" xr:uid="{00000000-0005-0000-0000-0000F8640000}"/>
    <cellStyle name="Comma [0] 2 3 2 2" xfId="26050" hidden="1" xr:uid="{00000000-0005-0000-0000-0000C5650000}"/>
    <cellStyle name="Comma [0] 2 3 2 2" xfId="27267" hidden="1" xr:uid="{00000000-0005-0000-0000-0000866A0000}"/>
    <cellStyle name="Comma [0] 2 3 2 2" xfId="27539" hidden="1" xr:uid="{00000000-0005-0000-0000-0000966B0000}"/>
    <cellStyle name="Comma [0] 2 3 2 2" xfId="27744" hidden="1" xr:uid="{00000000-0005-0000-0000-0000636C0000}"/>
    <cellStyle name="Comma [0] 2 3 2 2" xfId="28928" hidden="1" xr:uid="{00000000-0005-0000-0000-000003710000}"/>
    <cellStyle name="Comma [0] 2 3 2 2" xfId="29200" hidden="1" xr:uid="{00000000-0005-0000-0000-000013720000}"/>
    <cellStyle name="Comma [0] 2 3 2 2" xfId="29405" hidden="1" xr:uid="{00000000-0005-0000-0000-0000E0720000}"/>
    <cellStyle name="Comma [0] 2 3 2 2" xfId="30563" hidden="1" xr:uid="{00000000-0005-0000-0000-000066770000}"/>
    <cellStyle name="Comma [0] 2 3 2 2" xfId="30835" hidden="1" xr:uid="{00000000-0005-0000-0000-000076780000}"/>
    <cellStyle name="Comma [0] 2 3 2 2" xfId="31040" hidden="1" xr:uid="{00000000-0005-0000-0000-000043790000}"/>
    <cellStyle name="Comma [0] 2 3 2 2" xfId="37496" hidden="1" xr:uid="{8A07CB99-7B06-48D5-9F95-061E8C3FC04E}"/>
    <cellStyle name="Comma [0] 2 3 2 2" xfId="38022" hidden="1" xr:uid="{DA42AE33-EEC0-4E18-AB6C-32A79EAE7DA1}"/>
    <cellStyle name="Comma [0] 2 3 2 2" xfId="38294" hidden="1" xr:uid="{69AB6084-C28E-48C0-8EC0-A98830008E58}"/>
    <cellStyle name="Comma [0] 2 3 2 2" xfId="38499" hidden="1" xr:uid="{649F5245-70AA-4965-BDF8-0C561C04577C}"/>
    <cellStyle name="Comma [0] 2 3 2 2" xfId="40241" hidden="1" xr:uid="{C76709BA-3061-42A9-B310-32AEC2536FF1}"/>
    <cellStyle name="Comma [0] 2 3 2 2" xfId="40513" hidden="1" xr:uid="{AC309CDC-7390-4F4F-A9A4-08560CDA13DD}"/>
    <cellStyle name="Comma [0] 2 3 2 2" xfId="40718" hidden="1" xr:uid="{B09EC690-ECD0-4681-AB72-3383D1E02B02}"/>
    <cellStyle name="Comma [0] 2 3 2 2" xfId="41997" hidden="1" xr:uid="{7747186B-0E7A-4353-B556-C6E3DB6CF0BC}"/>
    <cellStyle name="Comma [0] 2 3 2 2" xfId="42269" hidden="1" xr:uid="{59FF84CC-2A7F-40E4-8412-A788234D6707}"/>
    <cellStyle name="Comma [0] 2 3 2 2" xfId="42474" hidden="1" xr:uid="{05862C40-5FB3-4996-94D1-1AA7F4A0DF90}"/>
    <cellStyle name="Comma [0] 2 3 2 2" xfId="43753" hidden="1" xr:uid="{158FD613-D31A-4E66-B846-B7BBA6A21501}"/>
    <cellStyle name="Comma [0] 2 3 2 2" xfId="44025" hidden="1" xr:uid="{8F0DD707-1A62-4FDB-8055-1C013F5B796E}"/>
    <cellStyle name="Comma [0] 2 3 2 2" xfId="44230" hidden="1" xr:uid="{E717238B-7948-4E2E-A82E-73C19F6C2CB1}"/>
    <cellStyle name="Comma [0] 2 3 2 2" xfId="45509" hidden="1" xr:uid="{3EBF0348-B04E-46D7-88A0-0EF907920FE3}"/>
    <cellStyle name="Comma [0] 2 3 2 2" xfId="45781" hidden="1" xr:uid="{493DAEF0-2AF9-450B-A542-FDB114C8ED27}"/>
    <cellStyle name="Comma [0] 2 3 2 2" xfId="45986" hidden="1" xr:uid="{34564A0F-0C1C-4367-A7D1-4F7A2A6E375E}"/>
    <cellStyle name="Comma [0] 2 3 2 2" xfId="47265" hidden="1" xr:uid="{E47F2650-3B52-424B-9F63-CBD528F84F40}"/>
    <cellStyle name="Comma [0] 2 3 2 2" xfId="47537" hidden="1" xr:uid="{D38B6BF5-0620-41F2-8B9E-79FB0706D420}"/>
    <cellStyle name="Comma [0] 2 3 2 2" xfId="47742" hidden="1" xr:uid="{48DABD98-8016-4E28-851F-5943F0F01F09}"/>
    <cellStyle name="Comma [0] 2 3 2 2" xfId="49018" hidden="1" xr:uid="{F4CEC170-14A4-4992-B10D-AC13B8932D79}"/>
    <cellStyle name="Comma [0] 2 3 2 2" xfId="49290" hidden="1" xr:uid="{8EBB7CE1-9181-4E1D-B2D6-E457CB28742A}"/>
    <cellStyle name="Comma [0] 2 3 2 2" xfId="49495" hidden="1" xr:uid="{9B3E9D13-1DA4-446A-A023-72BF6AB914D4}"/>
    <cellStyle name="Comma [0] 2 3 2 2" xfId="50768" hidden="1" xr:uid="{6D997BEA-EA40-4F30-A169-A0844F4E8C13}"/>
    <cellStyle name="Comma [0] 2 3 2 2" xfId="51040" hidden="1" xr:uid="{24F4E868-8CBD-409D-A8D0-E1E65BF40911}"/>
    <cellStyle name="Comma [0] 2 3 2 2" xfId="51245" hidden="1" xr:uid="{5FBF3935-586F-4C5F-A136-4292DD6FAFAD}"/>
    <cellStyle name="Comma [0] 2 3 2 2" xfId="52512" hidden="1" xr:uid="{68837FF7-A314-45D3-8381-585ABC86047B}"/>
    <cellStyle name="Comma [0] 2 3 2 2" xfId="52784" hidden="1" xr:uid="{2DA86CB8-FC04-4276-83C6-3823F57D713C}"/>
    <cellStyle name="Comma [0] 2 3 2 2" xfId="52989" hidden="1" xr:uid="{C7302B23-4BC0-409A-9332-8D31BE3EF4AD}"/>
    <cellStyle name="Comma [0] 2 3 2 2" xfId="54246" hidden="1" xr:uid="{B342EF69-5FD1-4323-ADF4-69535FF70FCD}"/>
    <cellStyle name="Comma [0] 2 3 2 2" xfId="54518" hidden="1" xr:uid="{7C14CA04-CC44-4035-A8C3-981C746ECA95}"/>
    <cellStyle name="Comma [0] 2 3 2 2" xfId="54723" hidden="1" xr:uid="{9B2B37EA-13FE-45A8-9863-2F3BD5BB271E}"/>
    <cellStyle name="Comma [0] 2 3 2 2" xfId="55970" hidden="1" xr:uid="{5AFF1DDF-1145-4E2F-866F-A6990418627D}"/>
    <cellStyle name="Comma [0] 2 3 2 2" xfId="56242" hidden="1" xr:uid="{BFD7067D-E4C0-43AC-A9DD-9A2506ABC37C}"/>
    <cellStyle name="Comma [0] 2 3 2 2" xfId="56447" hidden="1" xr:uid="{3599ADA5-479C-45C1-B242-B9E3757B3AD3}"/>
    <cellStyle name="Comma [0] 2 3 2 2" xfId="57677" hidden="1" xr:uid="{A8BC4D98-D68B-45D2-91F8-00747D1677B2}"/>
    <cellStyle name="Comma [0] 2 3 2 2" xfId="57949" hidden="1" xr:uid="{D601714F-49C4-4C88-90A4-E9B6A54E088C}"/>
    <cellStyle name="Comma [0] 2 3 2 2" xfId="58154" hidden="1" xr:uid="{14F9FFD1-AB65-4F3D-A44B-E77D83312416}"/>
    <cellStyle name="Comma [0] 2 3 2 2" xfId="59371" hidden="1" xr:uid="{B7073520-0119-4A39-A093-F8B91476F8B7}"/>
    <cellStyle name="Comma [0] 2 3 2 2" xfId="59643" hidden="1" xr:uid="{E34D03CD-3C01-421F-819C-094468FB5DE1}"/>
    <cellStyle name="Comma [0] 2 3 2 2" xfId="59848" hidden="1" xr:uid="{47ED11BA-9D11-4C27-8BA7-C1F2AA174F6C}"/>
    <cellStyle name="Comma [0] 2 3 2 2" xfId="61032" hidden="1" xr:uid="{738F41A3-3A4F-4D93-BF9B-FE7D45BE19DD}"/>
    <cellStyle name="Comma [0] 2 3 2 2" xfId="61304" hidden="1" xr:uid="{C8A8915F-DED9-44CD-B1CD-072894F72D1D}"/>
    <cellStyle name="Comma [0] 2 3 2 2" xfId="61509" hidden="1" xr:uid="{77BF0EF5-B933-486F-B49E-D3A154BA5A74}"/>
    <cellStyle name="Comma [0] 2 3 2 2" xfId="62667" hidden="1" xr:uid="{35D81151-DAAC-423A-B54A-710E51336910}"/>
    <cellStyle name="Comma [0] 2 3 2 2" xfId="62939" hidden="1" xr:uid="{EC03320B-ECF1-4BEC-9775-E6E2E595CA6B}"/>
    <cellStyle name="Comma [0] 2 3 2 2" xfId="63144" hidden="1" xr:uid="{F0BA9979-8CF3-43E8-B7B1-F55A09FCAEAB}"/>
    <cellStyle name="Comma [0] 2 3 3" xfId="4731" xr:uid="{00000000-0005-0000-0000-00007E120000}"/>
    <cellStyle name="Comma [0] 2 3 3 2" xfId="36835" xr:uid="{5BD5AE93-00E1-4C38-99CA-76CF47236165}"/>
    <cellStyle name="Comma [0] 2 30" xfId="867" xr:uid="{00000000-0005-0000-0000-000066030000}"/>
    <cellStyle name="Comma [0] 2 30 2" xfId="1522" hidden="1" xr:uid="{00000000-0005-0000-0000-0000F5050000}"/>
    <cellStyle name="Comma [0] 2 30 2" xfId="2062" hidden="1" xr:uid="{00000000-0005-0000-0000-000011080000}"/>
    <cellStyle name="Comma [0] 2 30 2" xfId="2336" hidden="1" xr:uid="{00000000-0005-0000-0000-000023090000}"/>
    <cellStyle name="Comma [0] 2 30 2" xfId="2547" hidden="1" xr:uid="{00000000-0005-0000-0000-0000F6090000}"/>
    <cellStyle name="Comma [0] 2 30 2" xfId="33640" hidden="1" xr:uid="{0D74E184-8EA5-4438-9B5A-A662474903D5}"/>
    <cellStyle name="Comma [0] 2 30 2" xfId="34177" hidden="1" xr:uid="{38F8B8D1-E865-4A71-97A5-4DFAB9E10EFA}"/>
    <cellStyle name="Comma [0] 2 30 2" xfId="34451" hidden="1" xr:uid="{DB132CA5-73DE-4721-A3CF-7F5E4CFEEFBD}"/>
    <cellStyle name="Comma [0] 2 30 2" xfId="34662" hidden="1" xr:uid="{CED0E544-1A97-475D-A011-D750929777D1}"/>
    <cellStyle name="Comma [0] 2 30 2" xfId="33005" xr:uid="{E8C907E2-5882-4E7C-ABB8-6A5A9525A087}"/>
    <cellStyle name="Comma [0] 2 30 2 2" xfId="5319" hidden="1" xr:uid="{00000000-0005-0000-0000-0000CA140000}"/>
    <cellStyle name="Comma [0] 2 30 2 2" xfId="5864" hidden="1" xr:uid="{00000000-0005-0000-0000-0000EB160000}"/>
    <cellStyle name="Comma [0] 2 30 2 2" xfId="6138" hidden="1" xr:uid="{00000000-0005-0000-0000-0000FD170000}"/>
    <cellStyle name="Comma [0] 2 30 2 2" xfId="6349" hidden="1" xr:uid="{00000000-0005-0000-0000-0000D0180000}"/>
    <cellStyle name="Comma [0] 2 30 2 2" xfId="8083" hidden="1" xr:uid="{00000000-0005-0000-0000-0000961F0000}"/>
    <cellStyle name="Comma [0] 2 30 2 2" xfId="8357" hidden="1" xr:uid="{00000000-0005-0000-0000-0000A8200000}"/>
    <cellStyle name="Comma [0] 2 30 2 2" xfId="8568" hidden="1" xr:uid="{00000000-0005-0000-0000-00007B210000}"/>
    <cellStyle name="Comma [0] 2 30 2 2" xfId="9839" hidden="1" xr:uid="{00000000-0005-0000-0000-000072260000}"/>
    <cellStyle name="Comma [0] 2 30 2 2" xfId="10113" hidden="1" xr:uid="{00000000-0005-0000-0000-000084270000}"/>
    <cellStyle name="Comma [0] 2 30 2 2" xfId="10324" hidden="1" xr:uid="{00000000-0005-0000-0000-000057280000}"/>
    <cellStyle name="Comma [0] 2 30 2 2" xfId="11595" hidden="1" xr:uid="{00000000-0005-0000-0000-00004E2D0000}"/>
    <cellStyle name="Comma [0] 2 30 2 2" xfId="11869" hidden="1" xr:uid="{00000000-0005-0000-0000-0000602E0000}"/>
    <cellStyle name="Comma [0] 2 30 2 2" xfId="12080" hidden="1" xr:uid="{00000000-0005-0000-0000-0000332F0000}"/>
    <cellStyle name="Comma [0] 2 30 2 2" xfId="13351" hidden="1" xr:uid="{00000000-0005-0000-0000-00002A340000}"/>
    <cellStyle name="Comma [0] 2 30 2 2" xfId="13625" hidden="1" xr:uid="{00000000-0005-0000-0000-00003C350000}"/>
    <cellStyle name="Comma [0] 2 30 2 2" xfId="13836" hidden="1" xr:uid="{00000000-0005-0000-0000-00000F360000}"/>
    <cellStyle name="Comma [0] 2 30 2 2" xfId="15107" hidden="1" xr:uid="{00000000-0005-0000-0000-0000063B0000}"/>
    <cellStyle name="Comma [0] 2 30 2 2" xfId="15381" hidden="1" xr:uid="{00000000-0005-0000-0000-0000183C0000}"/>
    <cellStyle name="Comma [0] 2 30 2 2" xfId="15592" hidden="1" xr:uid="{00000000-0005-0000-0000-0000EB3C0000}"/>
    <cellStyle name="Comma [0] 2 30 2 2" xfId="16860" hidden="1" xr:uid="{00000000-0005-0000-0000-0000DF410000}"/>
    <cellStyle name="Comma [0] 2 30 2 2" xfId="17134" hidden="1" xr:uid="{00000000-0005-0000-0000-0000F1420000}"/>
    <cellStyle name="Comma [0] 2 30 2 2" xfId="17345" hidden="1" xr:uid="{00000000-0005-0000-0000-0000C4430000}"/>
    <cellStyle name="Comma [0] 2 30 2 2" xfId="18610" hidden="1" xr:uid="{00000000-0005-0000-0000-0000B5480000}"/>
    <cellStyle name="Comma [0] 2 30 2 2" xfId="18884" hidden="1" xr:uid="{00000000-0005-0000-0000-0000C7490000}"/>
    <cellStyle name="Comma [0] 2 30 2 2" xfId="19095" hidden="1" xr:uid="{00000000-0005-0000-0000-00009A4A0000}"/>
    <cellStyle name="Comma [0] 2 30 2 2" xfId="20354" hidden="1" xr:uid="{00000000-0005-0000-0000-0000854F0000}"/>
    <cellStyle name="Comma [0] 2 30 2 2" xfId="20628" hidden="1" xr:uid="{00000000-0005-0000-0000-000097500000}"/>
    <cellStyle name="Comma [0] 2 30 2 2" xfId="20839" hidden="1" xr:uid="{00000000-0005-0000-0000-00006A510000}"/>
    <cellStyle name="Comma [0] 2 30 2 2" xfId="22088" hidden="1" xr:uid="{00000000-0005-0000-0000-00004B560000}"/>
    <cellStyle name="Comma [0] 2 30 2 2" xfId="22362" hidden="1" xr:uid="{00000000-0005-0000-0000-00005D570000}"/>
    <cellStyle name="Comma [0] 2 30 2 2" xfId="22573" hidden="1" xr:uid="{00000000-0005-0000-0000-000030580000}"/>
    <cellStyle name="Comma [0] 2 30 2 2" xfId="23812" hidden="1" xr:uid="{00000000-0005-0000-0000-0000075D0000}"/>
    <cellStyle name="Comma [0] 2 30 2 2" xfId="24086" hidden="1" xr:uid="{00000000-0005-0000-0000-0000195E0000}"/>
    <cellStyle name="Comma [0] 2 30 2 2" xfId="24297" hidden="1" xr:uid="{00000000-0005-0000-0000-0000EC5E0000}"/>
    <cellStyle name="Comma [0] 2 30 2 2" xfId="25519" hidden="1" xr:uid="{00000000-0005-0000-0000-0000B2630000}"/>
    <cellStyle name="Comma [0] 2 30 2 2" xfId="25793" hidden="1" xr:uid="{00000000-0005-0000-0000-0000C4640000}"/>
    <cellStyle name="Comma [0] 2 30 2 2" xfId="26004" hidden="1" xr:uid="{00000000-0005-0000-0000-000097650000}"/>
    <cellStyle name="Comma [0] 2 30 2 2" xfId="27213" hidden="1" xr:uid="{00000000-0005-0000-0000-0000506A0000}"/>
    <cellStyle name="Comma [0] 2 30 2 2" xfId="27487" hidden="1" xr:uid="{00000000-0005-0000-0000-0000626B0000}"/>
    <cellStyle name="Comma [0] 2 30 2 2" xfId="27698" hidden="1" xr:uid="{00000000-0005-0000-0000-0000356C0000}"/>
    <cellStyle name="Comma [0] 2 30 2 2" xfId="28874" hidden="1" xr:uid="{00000000-0005-0000-0000-0000CD700000}"/>
    <cellStyle name="Comma [0] 2 30 2 2" xfId="29148" hidden="1" xr:uid="{00000000-0005-0000-0000-0000DF710000}"/>
    <cellStyle name="Comma [0] 2 30 2 2" xfId="29359" hidden="1" xr:uid="{00000000-0005-0000-0000-0000B2720000}"/>
    <cellStyle name="Comma [0] 2 30 2 2" xfId="30509" hidden="1" xr:uid="{00000000-0005-0000-0000-000030770000}"/>
    <cellStyle name="Comma [0] 2 30 2 2" xfId="30783" hidden="1" xr:uid="{00000000-0005-0000-0000-000042780000}"/>
    <cellStyle name="Comma [0] 2 30 2 2" xfId="30994" hidden="1" xr:uid="{00000000-0005-0000-0000-000015790000}"/>
    <cellStyle name="Comma [0] 2 30 2 2" xfId="37423" hidden="1" xr:uid="{CE924F81-58D6-4184-85CD-2E5977D8DB73}"/>
    <cellStyle name="Comma [0] 2 30 2 2" xfId="37968" hidden="1" xr:uid="{6537B4F0-30B2-45E7-A82E-5913850C317F}"/>
    <cellStyle name="Comma [0] 2 30 2 2" xfId="38242" hidden="1" xr:uid="{133FFAD8-1B28-45C5-9E52-5F20D7B5252C}"/>
    <cellStyle name="Comma [0] 2 30 2 2" xfId="38453" hidden="1" xr:uid="{02838552-41C7-4C69-9713-63A3722EC65F}"/>
    <cellStyle name="Comma [0] 2 30 2 2" xfId="40187" hidden="1" xr:uid="{2D93CCD0-DA50-45B7-9AE1-A6B4D00B896B}"/>
    <cellStyle name="Comma [0] 2 30 2 2" xfId="40461" hidden="1" xr:uid="{87F380D5-E6F4-4ED5-9693-186D8727DAFC}"/>
    <cellStyle name="Comma [0] 2 30 2 2" xfId="40672" hidden="1" xr:uid="{70FB54BA-673C-48C0-9066-124B6CC32F73}"/>
    <cellStyle name="Comma [0] 2 30 2 2" xfId="41943" hidden="1" xr:uid="{7C62DF14-A597-404C-8D78-5F90FF70ACFC}"/>
    <cellStyle name="Comma [0] 2 30 2 2" xfId="42217" hidden="1" xr:uid="{2E22D398-B5FD-4709-A152-AE569BF8789B}"/>
    <cellStyle name="Comma [0] 2 30 2 2" xfId="42428" hidden="1" xr:uid="{F2B11049-2D05-4AF0-A9F2-E3F8D40BBE70}"/>
    <cellStyle name="Comma [0] 2 30 2 2" xfId="43699" hidden="1" xr:uid="{7E46ADD8-38E5-47C8-BDD1-0490BBED4DCF}"/>
    <cellStyle name="Comma [0] 2 30 2 2" xfId="43973" hidden="1" xr:uid="{3C13A71C-E24D-4B6A-9B9D-F548BA3B535B}"/>
    <cellStyle name="Comma [0] 2 30 2 2" xfId="44184" hidden="1" xr:uid="{D517B31E-1DDD-4454-91EF-AAB042DC0826}"/>
    <cellStyle name="Comma [0] 2 30 2 2" xfId="45455" hidden="1" xr:uid="{CF0362FD-D97E-4B5A-A83B-3E94E46E17D5}"/>
    <cellStyle name="Comma [0] 2 30 2 2" xfId="45729" hidden="1" xr:uid="{6AB91E73-F884-44D4-B346-2E0527FB95D0}"/>
    <cellStyle name="Comma [0] 2 30 2 2" xfId="45940" hidden="1" xr:uid="{F850A60A-E0BF-4321-82DD-2C9949FD4C80}"/>
    <cellStyle name="Comma [0] 2 30 2 2" xfId="47211" hidden="1" xr:uid="{ADEBF07A-8E5C-478E-BCC7-E6D3BF311632}"/>
    <cellStyle name="Comma [0] 2 30 2 2" xfId="47485" hidden="1" xr:uid="{E24253B0-0B56-48BB-9AC8-ADDF445DD70D}"/>
    <cellStyle name="Comma [0] 2 30 2 2" xfId="47696" hidden="1" xr:uid="{CA565435-6B3C-4E93-9DE3-9D2BBD85C9A8}"/>
    <cellStyle name="Comma [0] 2 30 2 2" xfId="48964" hidden="1" xr:uid="{3D05C9AC-86F8-47C5-B3A0-909D28CD9234}"/>
    <cellStyle name="Comma [0] 2 30 2 2" xfId="49238" hidden="1" xr:uid="{3D8D7F3A-7C65-49F7-A747-146E779F7463}"/>
    <cellStyle name="Comma [0] 2 30 2 2" xfId="49449" hidden="1" xr:uid="{0BEBCB6E-1359-432D-994D-90587063A953}"/>
    <cellStyle name="Comma [0] 2 30 2 2" xfId="50714" hidden="1" xr:uid="{A09201CF-3DDD-447B-B95C-69977FFBE40B}"/>
    <cellStyle name="Comma [0] 2 30 2 2" xfId="50988" hidden="1" xr:uid="{1B9D973A-91E2-4949-AF04-D3893EDEFB5F}"/>
    <cellStyle name="Comma [0] 2 30 2 2" xfId="51199" hidden="1" xr:uid="{19622284-B659-48DA-A6F1-DAC18C54D944}"/>
    <cellStyle name="Comma [0] 2 30 2 2" xfId="52458" hidden="1" xr:uid="{544598B5-091F-4682-BFFB-42068D248701}"/>
    <cellStyle name="Comma [0] 2 30 2 2" xfId="52732" hidden="1" xr:uid="{873CC414-75CC-43F6-AAF9-44CAA9EC5B61}"/>
    <cellStyle name="Comma [0] 2 30 2 2" xfId="52943" hidden="1" xr:uid="{719085B4-20F9-4CB6-97D4-0F3B0A23E5D4}"/>
    <cellStyle name="Comma [0] 2 30 2 2" xfId="54192" hidden="1" xr:uid="{7669401C-7C82-4862-AF2D-2A9C50C194F5}"/>
    <cellStyle name="Comma [0] 2 30 2 2" xfId="54466" hidden="1" xr:uid="{B407C9F7-2D74-494C-801B-8711F471E49A}"/>
    <cellStyle name="Comma [0] 2 30 2 2" xfId="54677" hidden="1" xr:uid="{8DDAEB4C-9F8F-4232-97F7-9FAAC8CB5A90}"/>
    <cellStyle name="Comma [0] 2 30 2 2" xfId="55916" hidden="1" xr:uid="{AED08937-01A1-46FE-A498-94951BC0706B}"/>
    <cellStyle name="Comma [0] 2 30 2 2" xfId="56190" hidden="1" xr:uid="{6844F7CE-08C1-4819-8DAB-DE77CF8BF91F}"/>
    <cellStyle name="Comma [0] 2 30 2 2" xfId="56401" hidden="1" xr:uid="{B614AB6E-CEC2-44BC-BDBD-EFBDA91BE752}"/>
    <cellStyle name="Comma [0] 2 30 2 2" xfId="57623" hidden="1" xr:uid="{A92962D5-CDFB-44AB-9F21-63B52378FE69}"/>
    <cellStyle name="Comma [0] 2 30 2 2" xfId="57897" hidden="1" xr:uid="{EED1E760-7952-4BA4-938B-A0F9F4534C04}"/>
    <cellStyle name="Comma [0] 2 30 2 2" xfId="58108" hidden="1" xr:uid="{210C51E0-9FCE-4C91-91D5-FFB207EA1CDD}"/>
    <cellStyle name="Comma [0] 2 30 2 2" xfId="59317" hidden="1" xr:uid="{DF70202F-C6D0-4C1E-BAA1-3734546B4ED4}"/>
    <cellStyle name="Comma [0] 2 30 2 2" xfId="59591" hidden="1" xr:uid="{66B5B919-4447-45B5-A9F5-458100CA4A84}"/>
    <cellStyle name="Comma [0] 2 30 2 2" xfId="59802" hidden="1" xr:uid="{A0167237-E4AA-4E58-BE8D-1EFDAE37D6CA}"/>
    <cellStyle name="Comma [0] 2 30 2 2" xfId="60978" hidden="1" xr:uid="{8A2AF531-1934-48C9-8BB0-C4037B8ED4A6}"/>
    <cellStyle name="Comma [0] 2 30 2 2" xfId="61252" hidden="1" xr:uid="{A0F044F7-C032-41D5-8CD6-2099915E431D}"/>
    <cellStyle name="Comma [0] 2 30 2 2" xfId="61463" hidden="1" xr:uid="{ED2AF944-FF6F-4117-BF79-723B8E4E7102}"/>
    <cellStyle name="Comma [0] 2 30 2 2" xfId="62613" hidden="1" xr:uid="{C0373CDC-630F-4E40-8AD5-2CCAE7DE6C5F}"/>
    <cellStyle name="Comma [0] 2 30 2 2" xfId="62887" hidden="1" xr:uid="{98AD3B67-C454-4627-8831-0B9533409F2A}"/>
    <cellStyle name="Comma [0] 2 30 2 2" xfId="63098" hidden="1" xr:uid="{19F15FA0-4E06-4ED1-81AC-099FA3BC4FC8}"/>
    <cellStyle name="Comma [0] 2 30 3" xfId="4658" xr:uid="{00000000-0005-0000-0000-000035120000}"/>
    <cellStyle name="Comma [0] 2 30 3 2" xfId="36762" xr:uid="{0F59C9FB-BBDE-4B9A-96E7-06DFDB104DB5}"/>
    <cellStyle name="Comma [0] 2 31" xfId="872" xr:uid="{00000000-0005-0000-0000-00006B030000}"/>
    <cellStyle name="Comma [0] 2 31 2" xfId="1527" hidden="1" xr:uid="{00000000-0005-0000-0000-0000FA050000}"/>
    <cellStyle name="Comma [0] 2 31 2" xfId="2067" hidden="1" xr:uid="{00000000-0005-0000-0000-000016080000}"/>
    <cellStyle name="Comma [0] 2 31 2" xfId="2340" hidden="1" xr:uid="{00000000-0005-0000-0000-000027090000}"/>
    <cellStyle name="Comma [0] 2 31 2" xfId="2550" hidden="1" xr:uid="{00000000-0005-0000-0000-0000F9090000}"/>
    <cellStyle name="Comma [0] 2 31 2" xfId="33645" hidden="1" xr:uid="{7DD77CEB-1A54-468F-B081-BB62349D472A}"/>
    <cellStyle name="Comma [0] 2 31 2" xfId="34182" hidden="1" xr:uid="{1F8D19A7-A0C5-41C7-9D83-71CEC4EE7504}"/>
    <cellStyle name="Comma [0] 2 31 2" xfId="34455" hidden="1" xr:uid="{6F3F5A57-A8B6-4A55-96A3-ADE68DA4CC5C}"/>
    <cellStyle name="Comma [0] 2 31 2" xfId="34665" hidden="1" xr:uid="{26335B10-149C-4B42-97BA-E1B6C194F998}"/>
    <cellStyle name="Comma [0] 2 31 2" xfId="33010" xr:uid="{4AEE41A4-B66A-4DF8-8C73-571F6746F1B1}"/>
    <cellStyle name="Comma [0] 2 31 2 2" xfId="5324" hidden="1" xr:uid="{00000000-0005-0000-0000-0000CF140000}"/>
    <cellStyle name="Comma [0] 2 31 2 2" xfId="5869" hidden="1" xr:uid="{00000000-0005-0000-0000-0000F0160000}"/>
    <cellStyle name="Comma [0] 2 31 2 2" xfId="6142" hidden="1" xr:uid="{00000000-0005-0000-0000-000001180000}"/>
    <cellStyle name="Comma [0] 2 31 2 2" xfId="6352" hidden="1" xr:uid="{00000000-0005-0000-0000-0000D3180000}"/>
    <cellStyle name="Comma [0] 2 31 2 2" xfId="8088" hidden="1" xr:uid="{00000000-0005-0000-0000-00009B1F0000}"/>
    <cellStyle name="Comma [0] 2 31 2 2" xfId="8361" hidden="1" xr:uid="{00000000-0005-0000-0000-0000AC200000}"/>
    <cellStyle name="Comma [0] 2 31 2 2" xfId="8571" hidden="1" xr:uid="{00000000-0005-0000-0000-00007E210000}"/>
    <cellStyle name="Comma [0] 2 31 2 2" xfId="9844" hidden="1" xr:uid="{00000000-0005-0000-0000-000077260000}"/>
    <cellStyle name="Comma [0] 2 31 2 2" xfId="10117" hidden="1" xr:uid="{00000000-0005-0000-0000-000088270000}"/>
    <cellStyle name="Comma [0] 2 31 2 2" xfId="10327" hidden="1" xr:uid="{00000000-0005-0000-0000-00005A280000}"/>
    <cellStyle name="Comma [0] 2 31 2 2" xfId="11600" hidden="1" xr:uid="{00000000-0005-0000-0000-0000532D0000}"/>
    <cellStyle name="Comma [0] 2 31 2 2" xfId="11873" hidden="1" xr:uid="{00000000-0005-0000-0000-0000642E0000}"/>
    <cellStyle name="Comma [0] 2 31 2 2" xfId="12083" hidden="1" xr:uid="{00000000-0005-0000-0000-0000362F0000}"/>
    <cellStyle name="Comma [0] 2 31 2 2" xfId="13356" hidden="1" xr:uid="{00000000-0005-0000-0000-00002F340000}"/>
    <cellStyle name="Comma [0] 2 31 2 2" xfId="13629" hidden="1" xr:uid="{00000000-0005-0000-0000-000040350000}"/>
    <cellStyle name="Comma [0] 2 31 2 2" xfId="13839" hidden="1" xr:uid="{00000000-0005-0000-0000-000012360000}"/>
    <cellStyle name="Comma [0] 2 31 2 2" xfId="15112" hidden="1" xr:uid="{00000000-0005-0000-0000-00000B3B0000}"/>
    <cellStyle name="Comma [0] 2 31 2 2" xfId="15385" hidden="1" xr:uid="{00000000-0005-0000-0000-00001C3C0000}"/>
    <cellStyle name="Comma [0] 2 31 2 2" xfId="15595" hidden="1" xr:uid="{00000000-0005-0000-0000-0000EE3C0000}"/>
    <cellStyle name="Comma [0] 2 31 2 2" xfId="16865" hidden="1" xr:uid="{00000000-0005-0000-0000-0000E4410000}"/>
    <cellStyle name="Comma [0] 2 31 2 2" xfId="17138" hidden="1" xr:uid="{00000000-0005-0000-0000-0000F5420000}"/>
    <cellStyle name="Comma [0] 2 31 2 2" xfId="17348" hidden="1" xr:uid="{00000000-0005-0000-0000-0000C7430000}"/>
    <cellStyle name="Comma [0] 2 31 2 2" xfId="18615" hidden="1" xr:uid="{00000000-0005-0000-0000-0000BA480000}"/>
    <cellStyle name="Comma [0] 2 31 2 2" xfId="18888" hidden="1" xr:uid="{00000000-0005-0000-0000-0000CB490000}"/>
    <cellStyle name="Comma [0] 2 31 2 2" xfId="19098" hidden="1" xr:uid="{00000000-0005-0000-0000-00009D4A0000}"/>
    <cellStyle name="Comma [0] 2 31 2 2" xfId="20359" hidden="1" xr:uid="{00000000-0005-0000-0000-00008A4F0000}"/>
    <cellStyle name="Comma [0] 2 31 2 2" xfId="20632" hidden="1" xr:uid="{00000000-0005-0000-0000-00009B500000}"/>
    <cellStyle name="Comma [0] 2 31 2 2" xfId="20842" hidden="1" xr:uid="{00000000-0005-0000-0000-00006D510000}"/>
    <cellStyle name="Comma [0] 2 31 2 2" xfId="22093" hidden="1" xr:uid="{00000000-0005-0000-0000-000050560000}"/>
    <cellStyle name="Comma [0] 2 31 2 2" xfId="22366" hidden="1" xr:uid="{00000000-0005-0000-0000-000061570000}"/>
    <cellStyle name="Comma [0] 2 31 2 2" xfId="22576" hidden="1" xr:uid="{00000000-0005-0000-0000-000033580000}"/>
    <cellStyle name="Comma [0] 2 31 2 2" xfId="23817" hidden="1" xr:uid="{00000000-0005-0000-0000-00000C5D0000}"/>
    <cellStyle name="Comma [0] 2 31 2 2" xfId="24090" hidden="1" xr:uid="{00000000-0005-0000-0000-00001D5E0000}"/>
    <cellStyle name="Comma [0] 2 31 2 2" xfId="24300" hidden="1" xr:uid="{00000000-0005-0000-0000-0000EF5E0000}"/>
    <cellStyle name="Comma [0] 2 31 2 2" xfId="25524" hidden="1" xr:uid="{00000000-0005-0000-0000-0000B7630000}"/>
    <cellStyle name="Comma [0] 2 31 2 2" xfId="25797" hidden="1" xr:uid="{00000000-0005-0000-0000-0000C8640000}"/>
    <cellStyle name="Comma [0] 2 31 2 2" xfId="26007" hidden="1" xr:uid="{00000000-0005-0000-0000-00009A650000}"/>
    <cellStyle name="Comma [0] 2 31 2 2" xfId="27218" hidden="1" xr:uid="{00000000-0005-0000-0000-0000556A0000}"/>
    <cellStyle name="Comma [0] 2 31 2 2" xfId="27491" hidden="1" xr:uid="{00000000-0005-0000-0000-0000666B0000}"/>
    <cellStyle name="Comma [0] 2 31 2 2" xfId="27701" hidden="1" xr:uid="{00000000-0005-0000-0000-0000386C0000}"/>
    <cellStyle name="Comma [0] 2 31 2 2" xfId="28879" hidden="1" xr:uid="{00000000-0005-0000-0000-0000D2700000}"/>
    <cellStyle name="Comma [0] 2 31 2 2" xfId="29152" hidden="1" xr:uid="{00000000-0005-0000-0000-0000E3710000}"/>
    <cellStyle name="Comma [0] 2 31 2 2" xfId="29362" hidden="1" xr:uid="{00000000-0005-0000-0000-0000B5720000}"/>
    <cellStyle name="Comma [0] 2 31 2 2" xfId="30514" hidden="1" xr:uid="{00000000-0005-0000-0000-000035770000}"/>
    <cellStyle name="Comma [0] 2 31 2 2" xfId="30787" hidden="1" xr:uid="{00000000-0005-0000-0000-000046780000}"/>
    <cellStyle name="Comma [0] 2 31 2 2" xfId="30997" hidden="1" xr:uid="{00000000-0005-0000-0000-000018790000}"/>
    <cellStyle name="Comma [0] 2 31 2 2" xfId="37428" hidden="1" xr:uid="{0F4CC5A4-776B-4A9A-B1AE-4722416DE33A}"/>
    <cellStyle name="Comma [0] 2 31 2 2" xfId="37973" hidden="1" xr:uid="{DDCACE82-D441-422B-866D-E215EB9B9E75}"/>
    <cellStyle name="Comma [0] 2 31 2 2" xfId="38246" hidden="1" xr:uid="{07CC0748-F0FA-475B-9E1E-1CBCDE60EC0E}"/>
    <cellStyle name="Comma [0] 2 31 2 2" xfId="38456" hidden="1" xr:uid="{F91D6542-DDB0-4605-B9F4-054F8F0EAA8B}"/>
    <cellStyle name="Comma [0] 2 31 2 2" xfId="40192" hidden="1" xr:uid="{83C0D05E-0770-4F91-AD35-04F14F4E716F}"/>
    <cellStyle name="Comma [0] 2 31 2 2" xfId="40465" hidden="1" xr:uid="{EDD46CBA-2FFE-4311-A43C-9F42984B4827}"/>
    <cellStyle name="Comma [0] 2 31 2 2" xfId="40675" hidden="1" xr:uid="{6FE4D5C0-682C-4765-B57C-4D63F8DA2CC3}"/>
    <cellStyle name="Comma [0] 2 31 2 2" xfId="41948" hidden="1" xr:uid="{C4BD9C1B-FE4F-47CC-92EB-52D0B9303A51}"/>
    <cellStyle name="Comma [0] 2 31 2 2" xfId="42221" hidden="1" xr:uid="{BFCDF981-B122-490C-A549-570EDAABB309}"/>
    <cellStyle name="Comma [0] 2 31 2 2" xfId="42431" hidden="1" xr:uid="{76F2D3B0-2E75-43DE-B52F-777491EBA4B4}"/>
    <cellStyle name="Comma [0] 2 31 2 2" xfId="43704" hidden="1" xr:uid="{F2521CF0-3E47-4971-BA87-D52CD52882B5}"/>
    <cellStyle name="Comma [0] 2 31 2 2" xfId="43977" hidden="1" xr:uid="{AB2CF8A5-9E41-426A-8871-09662C48FD04}"/>
    <cellStyle name="Comma [0] 2 31 2 2" xfId="44187" hidden="1" xr:uid="{266AEC64-C08B-43DA-BCA4-1FE91B9FEA50}"/>
    <cellStyle name="Comma [0] 2 31 2 2" xfId="45460" hidden="1" xr:uid="{7A069D9C-08F9-47DE-9976-01C696ECFC41}"/>
    <cellStyle name="Comma [0] 2 31 2 2" xfId="45733" hidden="1" xr:uid="{46628177-3303-49ED-A068-B46B22D0E2FE}"/>
    <cellStyle name="Comma [0] 2 31 2 2" xfId="45943" hidden="1" xr:uid="{D247839C-7A04-4C44-BFD8-02876727A330}"/>
    <cellStyle name="Comma [0] 2 31 2 2" xfId="47216" hidden="1" xr:uid="{4C999314-E34A-4781-8A9A-960082586606}"/>
    <cellStyle name="Comma [0] 2 31 2 2" xfId="47489" hidden="1" xr:uid="{551BF8B9-DF7D-4D10-8618-684B9305EA31}"/>
    <cellStyle name="Comma [0] 2 31 2 2" xfId="47699" hidden="1" xr:uid="{00A0E0B6-01D6-479B-9366-379A5E78CAB2}"/>
    <cellStyle name="Comma [0] 2 31 2 2" xfId="48969" hidden="1" xr:uid="{884A952D-3880-4714-9AA2-BD510A90CA37}"/>
    <cellStyle name="Comma [0] 2 31 2 2" xfId="49242" hidden="1" xr:uid="{302869E4-B58F-447A-BFBB-A669EFDC1654}"/>
    <cellStyle name="Comma [0] 2 31 2 2" xfId="49452" hidden="1" xr:uid="{08D5E93D-E190-483D-9F5B-E3C632B701CB}"/>
    <cellStyle name="Comma [0] 2 31 2 2" xfId="50719" hidden="1" xr:uid="{BB7B45BC-263E-4A18-A277-759BD93E6E3A}"/>
    <cellStyle name="Comma [0] 2 31 2 2" xfId="50992" hidden="1" xr:uid="{7037CE35-31A0-4DA9-A558-CE84D8B027EC}"/>
    <cellStyle name="Comma [0] 2 31 2 2" xfId="51202" hidden="1" xr:uid="{70C66946-4164-43DD-9F8C-C6932AD63F01}"/>
    <cellStyle name="Comma [0] 2 31 2 2" xfId="52463" hidden="1" xr:uid="{C36C34FF-A513-49C2-B011-28879800260F}"/>
    <cellStyle name="Comma [0] 2 31 2 2" xfId="52736" hidden="1" xr:uid="{0593C284-99A6-43AC-9A34-6A29026CF6D7}"/>
    <cellStyle name="Comma [0] 2 31 2 2" xfId="52946" hidden="1" xr:uid="{10AE134C-ED35-4603-A093-15DA3FC7F35C}"/>
    <cellStyle name="Comma [0] 2 31 2 2" xfId="54197" hidden="1" xr:uid="{9F09F1D1-F97F-41FD-8940-5115A48543F7}"/>
    <cellStyle name="Comma [0] 2 31 2 2" xfId="54470" hidden="1" xr:uid="{EF19E136-71D4-4942-95BD-B364827AA0C9}"/>
    <cellStyle name="Comma [0] 2 31 2 2" xfId="54680" hidden="1" xr:uid="{3FC3AA24-189F-4A34-A384-310CDDFFB649}"/>
    <cellStyle name="Comma [0] 2 31 2 2" xfId="55921" hidden="1" xr:uid="{5B1990BB-2DD7-4CE8-88A4-BDB7DBAC1286}"/>
    <cellStyle name="Comma [0] 2 31 2 2" xfId="56194" hidden="1" xr:uid="{488691B5-1928-4FD5-802E-8CDCE7D17429}"/>
    <cellStyle name="Comma [0] 2 31 2 2" xfId="56404" hidden="1" xr:uid="{03F4013F-FC73-495A-A2D5-47826F70534F}"/>
    <cellStyle name="Comma [0] 2 31 2 2" xfId="57628" hidden="1" xr:uid="{5CE8E8A8-9A69-44F9-A46A-15ACB9D5A7D3}"/>
    <cellStyle name="Comma [0] 2 31 2 2" xfId="57901" hidden="1" xr:uid="{4892C738-8565-4EFD-BA27-7F14F115E95F}"/>
    <cellStyle name="Comma [0] 2 31 2 2" xfId="58111" hidden="1" xr:uid="{747AC3C8-B3C9-460B-BAFC-661C41EFD440}"/>
    <cellStyle name="Comma [0] 2 31 2 2" xfId="59322" hidden="1" xr:uid="{E49927AA-FA25-43B2-8EE9-8DCC0BD1D6FE}"/>
    <cellStyle name="Comma [0] 2 31 2 2" xfId="59595" hidden="1" xr:uid="{919E4883-2E5B-41A1-878F-7CA0A4ECBE20}"/>
    <cellStyle name="Comma [0] 2 31 2 2" xfId="59805" hidden="1" xr:uid="{80D59862-DDA7-4876-A213-4137A9772605}"/>
    <cellStyle name="Comma [0] 2 31 2 2" xfId="60983" hidden="1" xr:uid="{4F291FE9-07B6-43EB-AF5F-2E3656BD0AB1}"/>
    <cellStyle name="Comma [0] 2 31 2 2" xfId="61256" hidden="1" xr:uid="{B40F872A-952B-4556-8FAC-284916B859AD}"/>
    <cellStyle name="Comma [0] 2 31 2 2" xfId="61466" hidden="1" xr:uid="{23FD9586-7C74-4826-96C8-468662BB5F6A}"/>
    <cellStyle name="Comma [0] 2 31 2 2" xfId="62618" hidden="1" xr:uid="{C2C47707-91B2-43D8-A063-153DDC68DBDC}"/>
    <cellStyle name="Comma [0] 2 31 2 2" xfId="62891" hidden="1" xr:uid="{5CB78393-A37C-4F57-8F94-961AB04E2933}"/>
    <cellStyle name="Comma [0] 2 31 2 2" xfId="63101" hidden="1" xr:uid="{4F12C5B0-F30D-43E5-944E-F59608587C0F}"/>
    <cellStyle name="Comma [0] 2 31 3" xfId="4663" xr:uid="{00000000-0005-0000-0000-00003A120000}"/>
    <cellStyle name="Comma [0] 2 31 3 2" xfId="36767" xr:uid="{BBD012C0-42DB-44AA-8A18-F6952CAA1218}"/>
    <cellStyle name="Comma [0] 2 32" xfId="863" xr:uid="{00000000-0005-0000-0000-000062030000}"/>
    <cellStyle name="Comma [0] 2 32 2" xfId="1518" hidden="1" xr:uid="{00000000-0005-0000-0000-0000F1050000}"/>
    <cellStyle name="Comma [0] 2 32 2" xfId="2059" hidden="1" xr:uid="{00000000-0005-0000-0000-00000E080000}"/>
    <cellStyle name="Comma [0] 2 32 2" xfId="2334" hidden="1" xr:uid="{00000000-0005-0000-0000-000021090000}"/>
    <cellStyle name="Comma [0] 2 32 2" xfId="2545" hidden="1" xr:uid="{00000000-0005-0000-0000-0000F4090000}"/>
    <cellStyle name="Comma [0] 2 32 2" xfId="33636" hidden="1" xr:uid="{114F2CF9-8DC8-47E1-9CE7-7E1CD0C3AD3F}"/>
    <cellStyle name="Comma [0] 2 32 2" xfId="34174" hidden="1" xr:uid="{890A936E-0D4F-46AF-8D68-5D7CB0263D11}"/>
    <cellStyle name="Comma [0] 2 32 2" xfId="34449" hidden="1" xr:uid="{EBCC6CAF-7232-4AF4-8490-3A2214EC7B02}"/>
    <cellStyle name="Comma [0] 2 32 2" xfId="34660" hidden="1" xr:uid="{C3881A5E-C813-42E3-A213-24ADF6C960DB}"/>
    <cellStyle name="Comma [0] 2 32 2" xfId="33001" xr:uid="{5433F652-E891-4C06-8217-F806D598665C}"/>
    <cellStyle name="Comma [0] 2 32 2 2" xfId="5315" hidden="1" xr:uid="{00000000-0005-0000-0000-0000C6140000}"/>
    <cellStyle name="Comma [0] 2 32 2 2" xfId="5861" hidden="1" xr:uid="{00000000-0005-0000-0000-0000E8160000}"/>
    <cellStyle name="Comma [0] 2 32 2 2" xfId="6136" hidden="1" xr:uid="{00000000-0005-0000-0000-0000FB170000}"/>
    <cellStyle name="Comma [0] 2 32 2 2" xfId="6347" hidden="1" xr:uid="{00000000-0005-0000-0000-0000CE180000}"/>
    <cellStyle name="Comma [0] 2 32 2 2" xfId="8080" hidden="1" xr:uid="{00000000-0005-0000-0000-0000931F0000}"/>
    <cellStyle name="Comma [0] 2 32 2 2" xfId="8355" hidden="1" xr:uid="{00000000-0005-0000-0000-0000A6200000}"/>
    <cellStyle name="Comma [0] 2 32 2 2" xfId="8566" hidden="1" xr:uid="{00000000-0005-0000-0000-000079210000}"/>
    <cellStyle name="Comma [0] 2 32 2 2" xfId="9836" hidden="1" xr:uid="{00000000-0005-0000-0000-00006F260000}"/>
    <cellStyle name="Comma [0] 2 32 2 2" xfId="10111" hidden="1" xr:uid="{00000000-0005-0000-0000-000082270000}"/>
    <cellStyle name="Comma [0] 2 32 2 2" xfId="10322" hidden="1" xr:uid="{00000000-0005-0000-0000-000055280000}"/>
    <cellStyle name="Comma [0] 2 32 2 2" xfId="11592" hidden="1" xr:uid="{00000000-0005-0000-0000-00004B2D0000}"/>
    <cellStyle name="Comma [0] 2 32 2 2" xfId="11867" hidden="1" xr:uid="{00000000-0005-0000-0000-00005E2E0000}"/>
    <cellStyle name="Comma [0] 2 32 2 2" xfId="12078" hidden="1" xr:uid="{00000000-0005-0000-0000-0000312F0000}"/>
    <cellStyle name="Comma [0] 2 32 2 2" xfId="13348" hidden="1" xr:uid="{00000000-0005-0000-0000-000027340000}"/>
    <cellStyle name="Comma [0] 2 32 2 2" xfId="13623" hidden="1" xr:uid="{00000000-0005-0000-0000-00003A350000}"/>
    <cellStyle name="Comma [0] 2 32 2 2" xfId="13834" hidden="1" xr:uid="{00000000-0005-0000-0000-00000D360000}"/>
    <cellStyle name="Comma [0] 2 32 2 2" xfId="15104" hidden="1" xr:uid="{00000000-0005-0000-0000-0000033B0000}"/>
    <cellStyle name="Comma [0] 2 32 2 2" xfId="15379" hidden="1" xr:uid="{00000000-0005-0000-0000-0000163C0000}"/>
    <cellStyle name="Comma [0] 2 32 2 2" xfId="15590" hidden="1" xr:uid="{00000000-0005-0000-0000-0000E93C0000}"/>
    <cellStyle name="Comma [0] 2 32 2 2" xfId="16857" hidden="1" xr:uid="{00000000-0005-0000-0000-0000DC410000}"/>
    <cellStyle name="Comma [0] 2 32 2 2" xfId="17132" hidden="1" xr:uid="{00000000-0005-0000-0000-0000EF420000}"/>
    <cellStyle name="Comma [0] 2 32 2 2" xfId="17343" hidden="1" xr:uid="{00000000-0005-0000-0000-0000C2430000}"/>
    <cellStyle name="Comma [0] 2 32 2 2" xfId="18607" hidden="1" xr:uid="{00000000-0005-0000-0000-0000B2480000}"/>
    <cellStyle name="Comma [0] 2 32 2 2" xfId="18882" hidden="1" xr:uid="{00000000-0005-0000-0000-0000C5490000}"/>
    <cellStyle name="Comma [0] 2 32 2 2" xfId="19093" hidden="1" xr:uid="{00000000-0005-0000-0000-0000984A0000}"/>
    <cellStyle name="Comma [0] 2 32 2 2" xfId="20351" hidden="1" xr:uid="{00000000-0005-0000-0000-0000824F0000}"/>
    <cellStyle name="Comma [0] 2 32 2 2" xfId="20626" hidden="1" xr:uid="{00000000-0005-0000-0000-000095500000}"/>
    <cellStyle name="Comma [0] 2 32 2 2" xfId="20837" hidden="1" xr:uid="{00000000-0005-0000-0000-000068510000}"/>
    <cellStyle name="Comma [0] 2 32 2 2" xfId="22085" hidden="1" xr:uid="{00000000-0005-0000-0000-000048560000}"/>
    <cellStyle name="Comma [0] 2 32 2 2" xfId="22360" hidden="1" xr:uid="{00000000-0005-0000-0000-00005B570000}"/>
    <cellStyle name="Comma [0] 2 32 2 2" xfId="22571" hidden="1" xr:uid="{00000000-0005-0000-0000-00002E580000}"/>
    <cellStyle name="Comma [0] 2 32 2 2" xfId="23809" hidden="1" xr:uid="{00000000-0005-0000-0000-0000045D0000}"/>
    <cellStyle name="Comma [0] 2 32 2 2" xfId="24084" hidden="1" xr:uid="{00000000-0005-0000-0000-0000175E0000}"/>
    <cellStyle name="Comma [0] 2 32 2 2" xfId="24295" hidden="1" xr:uid="{00000000-0005-0000-0000-0000EA5E0000}"/>
    <cellStyle name="Comma [0] 2 32 2 2" xfId="25516" hidden="1" xr:uid="{00000000-0005-0000-0000-0000AF630000}"/>
    <cellStyle name="Comma [0] 2 32 2 2" xfId="25791" hidden="1" xr:uid="{00000000-0005-0000-0000-0000C2640000}"/>
    <cellStyle name="Comma [0] 2 32 2 2" xfId="26002" hidden="1" xr:uid="{00000000-0005-0000-0000-000095650000}"/>
    <cellStyle name="Comma [0] 2 32 2 2" xfId="27210" hidden="1" xr:uid="{00000000-0005-0000-0000-00004D6A0000}"/>
    <cellStyle name="Comma [0] 2 32 2 2" xfId="27485" hidden="1" xr:uid="{00000000-0005-0000-0000-0000606B0000}"/>
    <cellStyle name="Comma [0] 2 32 2 2" xfId="27696" hidden="1" xr:uid="{00000000-0005-0000-0000-0000336C0000}"/>
    <cellStyle name="Comma [0] 2 32 2 2" xfId="28871" hidden="1" xr:uid="{00000000-0005-0000-0000-0000CA700000}"/>
    <cellStyle name="Comma [0] 2 32 2 2" xfId="29146" hidden="1" xr:uid="{00000000-0005-0000-0000-0000DD710000}"/>
    <cellStyle name="Comma [0] 2 32 2 2" xfId="29357" hidden="1" xr:uid="{00000000-0005-0000-0000-0000B0720000}"/>
    <cellStyle name="Comma [0] 2 32 2 2" xfId="30506" hidden="1" xr:uid="{00000000-0005-0000-0000-00002D770000}"/>
    <cellStyle name="Comma [0] 2 32 2 2" xfId="30781" hidden="1" xr:uid="{00000000-0005-0000-0000-000040780000}"/>
    <cellStyle name="Comma [0] 2 32 2 2" xfId="30992" hidden="1" xr:uid="{00000000-0005-0000-0000-000013790000}"/>
    <cellStyle name="Comma [0] 2 32 2 2" xfId="37419" hidden="1" xr:uid="{38AC42C1-59D3-46F0-9146-CD1308D00FED}"/>
    <cellStyle name="Comma [0] 2 32 2 2" xfId="37965" hidden="1" xr:uid="{FD45F0FE-CF06-4457-B1C5-F586DC701C63}"/>
    <cellStyle name="Comma [0] 2 32 2 2" xfId="38240" hidden="1" xr:uid="{3B91AAB8-D666-4C02-ABEB-15C3D5495689}"/>
    <cellStyle name="Comma [0] 2 32 2 2" xfId="38451" hidden="1" xr:uid="{399D8EB6-B730-48C3-813C-80CFCA1D6D47}"/>
    <cellStyle name="Comma [0] 2 32 2 2" xfId="40184" hidden="1" xr:uid="{94923C6E-ACE5-491A-82F5-E8897209CD72}"/>
    <cellStyle name="Comma [0] 2 32 2 2" xfId="40459" hidden="1" xr:uid="{272AD6F2-B065-45F2-A271-4F8EACF130DC}"/>
    <cellStyle name="Comma [0] 2 32 2 2" xfId="40670" hidden="1" xr:uid="{4FB45A0F-650D-4E16-8C16-5635BCE02A5A}"/>
    <cellStyle name="Comma [0] 2 32 2 2" xfId="41940" hidden="1" xr:uid="{EAD9EE95-9877-44D9-B66C-9ED06941B05C}"/>
    <cellStyle name="Comma [0] 2 32 2 2" xfId="42215" hidden="1" xr:uid="{D4969E5B-423F-4E93-BD9F-8472BED6F91D}"/>
    <cellStyle name="Comma [0] 2 32 2 2" xfId="42426" hidden="1" xr:uid="{CD8E78B8-12CF-4BAE-B8C2-95E46C1C3316}"/>
    <cellStyle name="Comma [0] 2 32 2 2" xfId="43696" hidden="1" xr:uid="{2993940E-ED8B-400C-A4BA-B2BC7CE7634B}"/>
    <cellStyle name="Comma [0] 2 32 2 2" xfId="43971" hidden="1" xr:uid="{DF7BB90A-7B01-4D7E-B70B-8CF6F880194C}"/>
    <cellStyle name="Comma [0] 2 32 2 2" xfId="44182" hidden="1" xr:uid="{AE614F9B-3D57-49A2-B029-52115BEF8212}"/>
    <cellStyle name="Comma [0] 2 32 2 2" xfId="45452" hidden="1" xr:uid="{6E1B5066-6CE9-48B9-947C-3F2A301A4754}"/>
    <cellStyle name="Comma [0] 2 32 2 2" xfId="45727" hidden="1" xr:uid="{D0098700-621B-40B8-B3E1-EA7D090C66AE}"/>
    <cellStyle name="Comma [0] 2 32 2 2" xfId="45938" hidden="1" xr:uid="{8DCA8A31-3677-4ECA-BABC-1C7C9AEB3959}"/>
    <cellStyle name="Comma [0] 2 32 2 2" xfId="47208" hidden="1" xr:uid="{37D2755E-F24A-4A47-9F03-37D1CBF00AB2}"/>
    <cellStyle name="Comma [0] 2 32 2 2" xfId="47483" hidden="1" xr:uid="{AC27D96A-3CAB-43F9-BD74-B55C16DAE029}"/>
    <cellStyle name="Comma [0] 2 32 2 2" xfId="47694" hidden="1" xr:uid="{DFD60C7B-055E-420D-91A5-64BFE00F3E02}"/>
    <cellStyle name="Comma [0] 2 32 2 2" xfId="48961" hidden="1" xr:uid="{59A6C435-D2B7-4F16-B989-49727E4A5744}"/>
    <cellStyle name="Comma [0] 2 32 2 2" xfId="49236" hidden="1" xr:uid="{00F47374-E2CA-4F45-9D9A-382AA06567B1}"/>
    <cellStyle name="Comma [0] 2 32 2 2" xfId="49447" hidden="1" xr:uid="{8D1B322A-C9D6-4CC0-BFDB-97F3B4B764D6}"/>
    <cellStyle name="Comma [0] 2 32 2 2" xfId="50711" hidden="1" xr:uid="{0BA4A775-31CD-4945-B8FF-39E916D6F8C9}"/>
    <cellStyle name="Comma [0] 2 32 2 2" xfId="50986" hidden="1" xr:uid="{D0D981C6-AE56-4E6B-A251-8FE73C95C093}"/>
    <cellStyle name="Comma [0] 2 32 2 2" xfId="51197" hidden="1" xr:uid="{A47C1EFE-4873-4D7F-94FD-D07E1646A40D}"/>
    <cellStyle name="Comma [0] 2 32 2 2" xfId="52455" hidden="1" xr:uid="{78B201F0-4039-4107-91A2-6A889B5FB472}"/>
    <cellStyle name="Comma [0] 2 32 2 2" xfId="52730" hidden="1" xr:uid="{57899320-D99F-4582-AA9C-5621366645BE}"/>
    <cellStyle name="Comma [0] 2 32 2 2" xfId="52941" hidden="1" xr:uid="{211CA4AA-D3AA-4D82-923F-4087808E7D8C}"/>
    <cellStyle name="Comma [0] 2 32 2 2" xfId="54189" hidden="1" xr:uid="{CEF764D3-97DA-41F9-B0E7-4B6364C2DE44}"/>
    <cellStyle name="Comma [0] 2 32 2 2" xfId="54464" hidden="1" xr:uid="{629FA276-9FC3-48EB-BCDB-726AE0018182}"/>
    <cellStyle name="Comma [0] 2 32 2 2" xfId="54675" hidden="1" xr:uid="{40E81911-4E8E-4317-BC6E-6F025F41B055}"/>
    <cellStyle name="Comma [0] 2 32 2 2" xfId="55913" hidden="1" xr:uid="{06520BC1-719E-4FB7-A81F-9EBD9A8CC662}"/>
    <cellStyle name="Comma [0] 2 32 2 2" xfId="56188" hidden="1" xr:uid="{FC779876-2EF8-4DD7-AD03-FC9914780A5C}"/>
    <cellStyle name="Comma [0] 2 32 2 2" xfId="56399" hidden="1" xr:uid="{22C59C45-B4DB-4475-994C-F955629A9111}"/>
    <cellStyle name="Comma [0] 2 32 2 2" xfId="57620" hidden="1" xr:uid="{D6FFC59B-559B-43E8-9B1A-7B2C7D817CF6}"/>
    <cellStyle name="Comma [0] 2 32 2 2" xfId="57895" hidden="1" xr:uid="{2D9B3258-ADD9-412D-95EC-2607840689C3}"/>
    <cellStyle name="Comma [0] 2 32 2 2" xfId="58106" hidden="1" xr:uid="{D75FBC1A-87FD-4383-AFAF-636F0F23EF9A}"/>
    <cellStyle name="Comma [0] 2 32 2 2" xfId="59314" hidden="1" xr:uid="{54ED4425-9DA3-433D-8452-B349A47BA673}"/>
    <cellStyle name="Comma [0] 2 32 2 2" xfId="59589" hidden="1" xr:uid="{81C34DA1-6B94-45A4-A8D9-862EE879075D}"/>
    <cellStyle name="Comma [0] 2 32 2 2" xfId="59800" hidden="1" xr:uid="{C10750CE-6F13-498B-9C79-2B5E76BBA219}"/>
    <cellStyle name="Comma [0] 2 32 2 2" xfId="60975" hidden="1" xr:uid="{C3E6B419-F60F-4242-AC6D-3612D6A3D367}"/>
    <cellStyle name="Comma [0] 2 32 2 2" xfId="61250" hidden="1" xr:uid="{0457FB23-C28C-4645-82C2-9E80FE8EE457}"/>
    <cellStyle name="Comma [0] 2 32 2 2" xfId="61461" hidden="1" xr:uid="{762BACD1-7B3C-4630-93F3-F896077A6E0F}"/>
    <cellStyle name="Comma [0] 2 32 2 2" xfId="62610" hidden="1" xr:uid="{E6EC7469-A80E-4E5E-ABBD-5658E71F8144}"/>
    <cellStyle name="Comma [0] 2 32 2 2" xfId="62885" hidden="1" xr:uid="{E6230B03-A4E9-44B4-A1FD-79D75201572E}"/>
    <cellStyle name="Comma [0] 2 32 2 2" xfId="63096" hidden="1" xr:uid="{82850628-716A-4152-B0A6-F20DBECAF9D4}"/>
    <cellStyle name="Comma [0] 2 32 3" xfId="4654" xr:uid="{00000000-0005-0000-0000-000031120000}"/>
    <cellStyle name="Comma [0] 2 32 3 2" xfId="36758" xr:uid="{057065D0-C424-41E6-B8FF-19F82F6AEA01}"/>
    <cellStyle name="Comma [0] 2 33" xfId="861" xr:uid="{00000000-0005-0000-0000-000060030000}"/>
    <cellStyle name="Comma [0] 2 33 2" xfId="1516" hidden="1" xr:uid="{00000000-0005-0000-0000-0000EF050000}"/>
    <cellStyle name="Comma [0] 2 33 2" xfId="2057" hidden="1" xr:uid="{00000000-0005-0000-0000-00000C080000}"/>
    <cellStyle name="Comma [0] 2 33 2" xfId="2332" hidden="1" xr:uid="{00000000-0005-0000-0000-00001F090000}"/>
    <cellStyle name="Comma [0] 2 33 2" xfId="2544" hidden="1" xr:uid="{00000000-0005-0000-0000-0000F3090000}"/>
    <cellStyle name="Comma [0] 2 33 2" xfId="33634" hidden="1" xr:uid="{5FE24AF3-48B5-4CF1-A1EF-A38D1A72C196}"/>
    <cellStyle name="Comma [0] 2 33 2" xfId="34172" hidden="1" xr:uid="{F8545D43-22BE-45A5-A96C-C437C32C905B}"/>
    <cellStyle name="Comma [0] 2 33 2" xfId="34447" hidden="1" xr:uid="{FF02B2D9-52C8-45BB-8FBA-4F3E87A24469}"/>
    <cellStyle name="Comma [0] 2 33 2" xfId="34659" hidden="1" xr:uid="{3D44358F-E3A3-4D1B-9C05-948F98B47845}"/>
    <cellStyle name="Comma [0] 2 33 2" xfId="32999" xr:uid="{D597BAC9-8D65-45DC-8F4F-CD4B26D925DF}"/>
    <cellStyle name="Comma [0] 2 33 2 2" xfId="5313" hidden="1" xr:uid="{00000000-0005-0000-0000-0000C4140000}"/>
    <cellStyle name="Comma [0] 2 33 2 2" xfId="5859" hidden="1" xr:uid="{00000000-0005-0000-0000-0000E6160000}"/>
    <cellStyle name="Comma [0] 2 33 2 2" xfId="6134" hidden="1" xr:uid="{00000000-0005-0000-0000-0000F9170000}"/>
    <cellStyle name="Comma [0] 2 33 2 2" xfId="6346" hidden="1" xr:uid="{00000000-0005-0000-0000-0000CD180000}"/>
    <cellStyle name="Comma [0] 2 33 2 2" xfId="8078" hidden="1" xr:uid="{00000000-0005-0000-0000-0000911F0000}"/>
    <cellStyle name="Comma [0] 2 33 2 2" xfId="8353" hidden="1" xr:uid="{00000000-0005-0000-0000-0000A4200000}"/>
    <cellStyle name="Comma [0] 2 33 2 2" xfId="8565" hidden="1" xr:uid="{00000000-0005-0000-0000-000078210000}"/>
    <cellStyle name="Comma [0] 2 33 2 2" xfId="9834" hidden="1" xr:uid="{00000000-0005-0000-0000-00006D260000}"/>
    <cellStyle name="Comma [0] 2 33 2 2" xfId="10109" hidden="1" xr:uid="{00000000-0005-0000-0000-000080270000}"/>
    <cellStyle name="Comma [0] 2 33 2 2" xfId="10321" hidden="1" xr:uid="{00000000-0005-0000-0000-000054280000}"/>
    <cellStyle name="Comma [0] 2 33 2 2" xfId="11590" hidden="1" xr:uid="{00000000-0005-0000-0000-0000492D0000}"/>
    <cellStyle name="Comma [0] 2 33 2 2" xfId="11865" hidden="1" xr:uid="{00000000-0005-0000-0000-00005C2E0000}"/>
    <cellStyle name="Comma [0] 2 33 2 2" xfId="12077" hidden="1" xr:uid="{00000000-0005-0000-0000-0000302F0000}"/>
    <cellStyle name="Comma [0] 2 33 2 2" xfId="13346" hidden="1" xr:uid="{00000000-0005-0000-0000-000025340000}"/>
    <cellStyle name="Comma [0] 2 33 2 2" xfId="13621" hidden="1" xr:uid="{00000000-0005-0000-0000-000038350000}"/>
    <cellStyle name="Comma [0] 2 33 2 2" xfId="13833" hidden="1" xr:uid="{00000000-0005-0000-0000-00000C360000}"/>
    <cellStyle name="Comma [0] 2 33 2 2" xfId="15102" hidden="1" xr:uid="{00000000-0005-0000-0000-0000013B0000}"/>
    <cellStyle name="Comma [0] 2 33 2 2" xfId="15377" hidden="1" xr:uid="{00000000-0005-0000-0000-0000143C0000}"/>
    <cellStyle name="Comma [0] 2 33 2 2" xfId="15589" hidden="1" xr:uid="{00000000-0005-0000-0000-0000E83C0000}"/>
    <cellStyle name="Comma [0] 2 33 2 2" xfId="16855" hidden="1" xr:uid="{00000000-0005-0000-0000-0000DA410000}"/>
    <cellStyle name="Comma [0] 2 33 2 2" xfId="17130" hidden="1" xr:uid="{00000000-0005-0000-0000-0000ED420000}"/>
    <cellStyle name="Comma [0] 2 33 2 2" xfId="17342" hidden="1" xr:uid="{00000000-0005-0000-0000-0000C1430000}"/>
    <cellStyle name="Comma [0] 2 33 2 2" xfId="18605" hidden="1" xr:uid="{00000000-0005-0000-0000-0000B0480000}"/>
    <cellStyle name="Comma [0] 2 33 2 2" xfId="18880" hidden="1" xr:uid="{00000000-0005-0000-0000-0000C3490000}"/>
    <cellStyle name="Comma [0] 2 33 2 2" xfId="19092" hidden="1" xr:uid="{00000000-0005-0000-0000-0000974A0000}"/>
    <cellStyle name="Comma [0] 2 33 2 2" xfId="20349" hidden="1" xr:uid="{00000000-0005-0000-0000-0000804F0000}"/>
    <cellStyle name="Comma [0] 2 33 2 2" xfId="20624" hidden="1" xr:uid="{00000000-0005-0000-0000-000093500000}"/>
    <cellStyle name="Comma [0] 2 33 2 2" xfId="20836" hidden="1" xr:uid="{00000000-0005-0000-0000-000067510000}"/>
    <cellStyle name="Comma [0] 2 33 2 2" xfId="22083" hidden="1" xr:uid="{00000000-0005-0000-0000-000046560000}"/>
    <cellStyle name="Comma [0] 2 33 2 2" xfId="22358" hidden="1" xr:uid="{00000000-0005-0000-0000-000059570000}"/>
    <cellStyle name="Comma [0] 2 33 2 2" xfId="22570" hidden="1" xr:uid="{00000000-0005-0000-0000-00002D580000}"/>
    <cellStyle name="Comma [0] 2 33 2 2" xfId="23807" hidden="1" xr:uid="{00000000-0005-0000-0000-0000025D0000}"/>
    <cellStyle name="Comma [0] 2 33 2 2" xfId="24082" hidden="1" xr:uid="{00000000-0005-0000-0000-0000155E0000}"/>
    <cellStyle name="Comma [0] 2 33 2 2" xfId="24294" hidden="1" xr:uid="{00000000-0005-0000-0000-0000E95E0000}"/>
    <cellStyle name="Comma [0] 2 33 2 2" xfId="25514" hidden="1" xr:uid="{00000000-0005-0000-0000-0000AD630000}"/>
    <cellStyle name="Comma [0] 2 33 2 2" xfId="25789" hidden="1" xr:uid="{00000000-0005-0000-0000-0000C0640000}"/>
    <cellStyle name="Comma [0] 2 33 2 2" xfId="26001" hidden="1" xr:uid="{00000000-0005-0000-0000-000094650000}"/>
    <cellStyle name="Comma [0] 2 33 2 2" xfId="27208" hidden="1" xr:uid="{00000000-0005-0000-0000-00004B6A0000}"/>
    <cellStyle name="Comma [0] 2 33 2 2" xfId="27483" hidden="1" xr:uid="{00000000-0005-0000-0000-00005E6B0000}"/>
    <cellStyle name="Comma [0] 2 33 2 2" xfId="27695" hidden="1" xr:uid="{00000000-0005-0000-0000-0000326C0000}"/>
    <cellStyle name="Comma [0] 2 33 2 2" xfId="28869" hidden="1" xr:uid="{00000000-0005-0000-0000-0000C8700000}"/>
    <cellStyle name="Comma [0] 2 33 2 2" xfId="29144" hidden="1" xr:uid="{00000000-0005-0000-0000-0000DB710000}"/>
    <cellStyle name="Comma [0] 2 33 2 2" xfId="29356" hidden="1" xr:uid="{00000000-0005-0000-0000-0000AF720000}"/>
    <cellStyle name="Comma [0] 2 33 2 2" xfId="30504" hidden="1" xr:uid="{00000000-0005-0000-0000-00002B770000}"/>
    <cellStyle name="Comma [0] 2 33 2 2" xfId="30779" hidden="1" xr:uid="{00000000-0005-0000-0000-00003E780000}"/>
    <cellStyle name="Comma [0] 2 33 2 2" xfId="30991" hidden="1" xr:uid="{00000000-0005-0000-0000-000012790000}"/>
    <cellStyle name="Comma [0] 2 33 2 2" xfId="32015" hidden="1" xr:uid="{00000000-0005-0000-0000-0000127D0000}"/>
    <cellStyle name="Comma [0] 2 33 2 2" xfId="37417" hidden="1" xr:uid="{09A60ED6-2DDC-4A71-A50C-69AD6227E604}"/>
    <cellStyle name="Comma [0] 2 33 2 2" xfId="37963" hidden="1" xr:uid="{67CF11E9-952A-4F7E-90AC-6B0D25AF5CFB}"/>
    <cellStyle name="Comma [0] 2 33 2 2" xfId="38238" hidden="1" xr:uid="{D6278D87-9F8D-4AEA-AF65-AB91DDC8C1B0}"/>
    <cellStyle name="Comma [0] 2 33 2 2" xfId="38450" hidden="1" xr:uid="{26094017-F5F8-4A49-8B5D-C8E42D63A8BB}"/>
    <cellStyle name="Comma [0] 2 33 2 2" xfId="40182" hidden="1" xr:uid="{F591B902-0FE1-475E-BAB0-64BD9A4C54CF}"/>
    <cellStyle name="Comma [0] 2 33 2 2" xfId="40457" hidden="1" xr:uid="{FAD52BA8-2863-49E2-8A07-8794D36B432A}"/>
    <cellStyle name="Comma [0] 2 33 2 2" xfId="40669" hidden="1" xr:uid="{0CB5F557-D793-4FD5-B8B8-923B6240CE95}"/>
    <cellStyle name="Comma [0] 2 33 2 2" xfId="41938" hidden="1" xr:uid="{05B48324-35DE-425F-8F80-7466B1090664}"/>
    <cellStyle name="Comma [0] 2 33 2 2" xfId="42213" hidden="1" xr:uid="{D7F1C0DE-5B22-4E38-86B0-A614208A4EF0}"/>
    <cellStyle name="Comma [0] 2 33 2 2" xfId="42425" hidden="1" xr:uid="{65023554-CF7A-4640-B0ED-CE9514804473}"/>
    <cellStyle name="Comma [0] 2 33 2 2" xfId="43694" hidden="1" xr:uid="{08596258-BBB5-4ACC-A04B-F61FD445B186}"/>
    <cellStyle name="Comma [0] 2 33 2 2" xfId="43969" hidden="1" xr:uid="{EB69185D-6F0E-43EE-85E9-625B41E4B2DD}"/>
    <cellStyle name="Comma [0] 2 33 2 2" xfId="44181" hidden="1" xr:uid="{5114DAB3-1F2F-4576-8FC9-B01D250F4533}"/>
    <cellStyle name="Comma [0] 2 33 2 2" xfId="45450" hidden="1" xr:uid="{2FDDFD51-2340-4292-ABF3-CCC05DDD7EA2}"/>
    <cellStyle name="Comma [0] 2 33 2 2" xfId="45725" hidden="1" xr:uid="{AB9DBC1D-1C38-4DDD-8967-A44B4B6A3618}"/>
    <cellStyle name="Comma [0] 2 33 2 2" xfId="45937" hidden="1" xr:uid="{F2444E3F-771A-45AC-8654-C507B24298D9}"/>
    <cellStyle name="Comma [0] 2 33 2 2" xfId="47206" hidden="1" xr:uid="{260B9743-DAFE-49A6-AEC7-E70A41319E53}"/>
    <cellStyle name="Comma [0] 2 33 2 2" xfId="47481" hidden="1" xr:uid="{D911B1F0-EDB9-4A08-A13B-98D2A28EF591}"/>
    <cellStyle name="Comma [0] 2 33 2 2" xfId="47693" hidden="1" xr:uid="{43AEBBB7-DFB7-4A7A-BAA8-155717E0B63A}"/>
    <cellStyle name="Comma [0] 2 33 2 2" xfId="48959" hidden="1" xr:uid="{74E325D7-0182-4BF3-ADBC-D6898FF98D55}"/>
    <cellStyle name="Comma [0] 2 33 2 2" xfId="49234" hidden="1" xr:uid="{28B27325-F30F-40B1-88C2-C3888BB1E053}"/>
    <cellStyle name="Comma [0] 2 33 2 2" xfId="49446" hidden="1" xr:uid="{DA6D7E0F-710D-49A5-867D-A4B82A9BD508}"/>
    <cellStyle name="Comma [0] 2 33 2 2" xfId="50709" hidden="1" xr:uid="{453A3BA6-A4E1-4C5E-9006-3DC9E2B13BE5}"/>
    <cellStyle name="Comma [0] 2 33 2 2" xfId="50984" hidden="1" xr:uid="{CF25729C-278A-4631-B4DD-F6D0023127A5}"/>
    <cellStyle name="Comma [0] 2 33 2 2" xfId="51196" hidden="1" xr:uid="{05201053-33D6-455A-BDA0-CF33137B8A47}"/>
    <cellStyle name="Comma [0] 2 33 2 2" xfId="52453" hidden="1" xr:uid="{25673507-AEC6-45EC-8EEF-D0A2D31D8CBF}"/>
    <cellStyle name="Comma [0] 2 33 2 2" xfId="52728" hidden="1" xr:uid="{2ACA0556-84B7-4203-8C97-A59635EF189E}"/>
    <cellStyle name="Comma [0] 2 33 2 2" xfId="52940" hidden="1" xr:uid="{5868689C-AE79-495F-9AE3-7241385F85EB}"/>
    <cellStyle name="Comma [0] 2 33 2 2" xfId="54187" hidden="1" xr:uid="{C2E7E058-AAC7-4924-9115-AEFF4905E318}"/>
    <cellStyle name="Comma [0] 2 33 2 2" xfId="54462" hidden="1" xr:uid="{79AEDEA0-4F85-4D1A-991B-CB849B68070F}"/>
    <cellStyle name="Comma [0] 2 33 2 2" xfId="54674" hidden="1" xr:uid="{253F5CB1-92A7-4F29-979B-038BA95ED5EC}"/>
    <cellStyle name="Comma [0] 2 33 2 2" xfId="55911" hidden="1" xr:uid="{AD3AE693-4BF1-4F7D-AADF-7B8C17F29227}"/>
    <cellStyle name="Comma [0] 2 33 2 2" xfId="56186" hidden="1" xr:uid="{6E4CB42B-64E0-46A2-99EA-AB4608206CEE}"/>
    <cellStyle name="Comma [0] 2 33 2 2" xfId="56398" hidden="1" xr:uid="{182A50B6-BF7F-4C2F-B239-DEC1D32F6D7B}"/>
    <cellStyle name="Comma [0] 2 33 2 2" xfId="57618" hidden="1" xr:uid="{EC11CEA1-444B-43CA-BFBC-1E9FFFA92B21}"/>
    <cellStyle name="Comma [0] 2 33 2 2" xfId="57893" hidden="1" xr:uid="{72BF64D2-3E49-430D-A6E1-DA8C2893A256}"/>
    <cellStyle name="Comma [0] 2 33 2 2" xfId="58105" hidden="1" xr:uid="{2CF379AF-6F0E-4C38-9BC2-10336C34440D}"/>
    <cellStyle name="Comma [0] 2 33 2 2" xfId="59312" hidden="1" xr:uid="{D60A70AE-7539-46E6-8249-487EF126248B}"/>
    <cellStyle name="Comma [0] 2 33 2 2" xfId="59587" hidden="1" xr:uid="{C6F63D8C-F120-4142-A425-28847DDA2005}"/>
    <cellStyle name="Comma [0] 2 33 2 2" xfId="59799" hidden="1" xr:uid="{7E084948-0DF6-4016-8BC7-2A1471457F38}"/>
    <cellStyle name="Comma [0] 2 33 2 2" xfId="60973" hidden="1" xr:uid="{6B52F131-1D42-4974-AFB6-D1931F25E0F9}"/>
    <cellStyle name="Comma [0] 2 33 2 2" xfId="61248" hidden="1" xr:uid="{C218342C-51B6-4C3C-A29B-FCC2A1A6AF8F}"/>
    <cellStyle name="Comma [0] 2 33 2 2" xfId="61460" hidden="1" xr:uid="{A541CA95-1522-42DD-8ADD-1B3FFDF48273}"/>
    <cellStyle name="Comma [0] 2 33 2 2" xfId="62608" hidden="1" xr:uid="{67E6B5DA-60D8-4437-8236-7C6A2F7644EE}"/>
    <cellStyle name="Comma [0] 2 33 2 2" xfId="62883" hidden="1" xr:uid="{F4E7011A-E9D6-4913-8F90-BD74345C7A72}"/>
    <cellStyle name="Comma [0] 2 33 2 2" xfId="63095" hidden="1" xr:uid="{5426811E-C441-42DE-964C-611B0FBD15CA}"/>
    <cellStyle name="Comma [0] 2 33 2 2" xfId="64119" hidden="1" xr:uid="{6E2D2777-7E34-47ED-A29D-29C6B844E5C8}"/>
    <cellStyle name="Comma [0] 2 33 3" xfId="4652" xr:uid="{00000000-0005-0000-0000-00002F120000}"/>
    <cellStyle name="Comma [0] 2 33 3 2" xfId="36756" xr:uid="{56BD1493-E254-4308-86F2-825EB793BDC9}"/>
    <cellStyle name="Comma [0] 2 34" xfId="858" xr:uid="{00000000-0005-0000-0000-00005D030000}"/>
    <cellStyle name="Comma [0] 2 34 2" xfId="1513" hidden="1" xr:uid="{00000000-0005-0000-0000-0000EC050000}"/>
    <cellStyle name="Comma [0] 2 34 2" xfId="2054" hidden="1" xr:uid="{00000000-0005-0000-0000-000009080000}"/>
    <cellStyle name="Comma [0] 2 34 2" xfId="2329" hidden="1" xr:uid="{00000000-0005-0000-0000-00001C090000}"/>
    <cellStyle name="Comma [0] 2 34 2" xfId="2542" hidden="1" xr:uid="{00000000-0005-0000-0000-0000F1090000}"/>
    <cellStyle name="Comma [0] 2 34 2" xfId="33631" hidden="1" xr:uid="{954649E5-4215-4A01-B295-0711B8A0E267}"/>
    <cellStyle name="Comma [0] 2 34 2" xfId="34169" hidden="1" xr:uid="{397596B5-A0A6-4781-BBBA-24FFB0790D45}"/>
    <cellStyle name="Comma [0] 2 34 2" xfId="34444" hidden="1" xr:uid="{442C0C13-6F8A-4499-A498-94D364DF5E00}"/>
    <cellStyle name="Comma [0] 2 34 2" xfId="34657" hidden="1" xr:uid="{6A9FB292-C710-43F8-A0E0-64BC8971EF9E}"/>
    <cellStyle name="Comma [0] 2 34 2" xfId="32996" xr:uid="{FE03E5EE-59B1-4505-9D7F-486FDBED89FC}"/>
    <cellStyle name="Comma [0] 2 34 2 2" xfId="5310" hidden="1" xr:uid="{00000000-0005-0000-0000-0000C1140000}"/>
    <cellStyle name="Comma [0] 2 34 2 2" xfId="5856" hidden="1" xr:uid="{00000000-0005-0000-0000-0000E3160000}"/>
    <cellStyle name="Comma [0] 2 34 2 2" xfId="6131" hidden="1" xr:uid="{00000000-0005-0000-0000-0000F6170000}"/>
    <cellStyle name="Comma [0] 2 34 2 2" xfId="6344" hidden="1" xr:uid="{00000000-0005-0000-0000-0000CB180000}"/>
    <cellStyle name="Comma [0] 2 34 2 2" xfId="8075" hidden="1" xr:uid="{00000000-0005-0000-0000-00008E1F0000}"/>
    <cellStyle name="Comma [0] 2 34 2 2" xfId="8350" hidden="1" xr:uid="{00000000-0005-0000-0000-0000A1200000}"/>
    <cellStyle name="Comma [0] 2 34 2 2" xfId="8563" hidden="1" xr:uid="{00000000-0005-0000-0000-000076210000}"/>
    <cellStyle name="Comma [0] 2 34 2 2" xfId="9831" hidden="1" xr:uid="{00000000-0005-0000-0000-00006A260000}"/>
    <cellStyle name="Comma [0] 2 34 2 2" xfId="10106" hidden="1" xr:uid="{00000000-0005-0000-0000-00007D270000}"/>
    <cellStyle name="Comma [0] 2 34 2 2" xfId="10319" hidden="1" xr:uid="{00000000-0005-0000-0000-000052280000}"/>
    <cellStyle name="Comma [0] 2 34 2 2" xfId="11587" hidden="1" xr:uid="{00000000-0005-0000-0000-0000462D0000}"/>
    <cellStyle name="Comma [0] 2 34 2 2" xfId="11862" hidden="1" xr:uid="{00000000-0005-0000-0000-0000592E0000}"/>
    <cellStyle name="Comma [0] 2 34 2 2" xfId="12075" hidden="1" xr:uid="{00000000-0005-0000-0000-00002E2F0000}"/>
    <cellStyle name="Comma [0] 2 34 2 2" xfId="13343" hidden="1" xr:uid="{00000000-0005-0000-0000-000022340000}"/>
    <cellStyle name="Comma [0] 2 34 2 2" xfId="13618" hidden="1" xr:uid="{00000000-0005-0000-0000-000035350000}"/>
    <cellStyle name="Comma [0] 2 34 2 2" xfId="13831" hidden="1" xr:uid="{00000000-0005-0000-0000-00000A360000}"/>
    <cellStyle name="Comma [0] 2 34 2 2" xfId="15099" hidden="1" xr:uid="{00000000-0005-0000-0000-0000FE3A0000}"/>
    <cellStyle name="Comma [0] 2 34 2 2" xfId="15374" hidden="1" xr:uid="{00000000-0005-0000-0000-0000113C0000}"/>
    <cellStyle name="Comma [0] 2 34 2 2" xfId="15587" hidden="1" xr:uid="{00000000-0005-0000-0000-0000E63C0000}"/>
    <cellStyle name="Comma [0] 2 34 2 2" xfId="16852" hidden="1" xr:uid="{00000000-0005-0000-0000-0000D7410000}"/>
    <cellStyle name="Comma [0] 2 34 2 2" xfId="17127" hidden="1" xr:uid="{00000000-0005-0000-0000-0000EA420000}"/>
    <cellStyle name="Comma [0] 2 34 2 2" xfId="17340" hidden="1" xr:uid="{00000000-0005-0000-0000-0000BF430000}"/>
    <cellStyle name="Comma [0] 2 34 2 2" xfId="18602" hidden="1" xr:uid="{00000000-0005-0000-0000-0000AD480000}"/>
    <cellStyle name="Comma [0] 2 34 2 2" xfId="18877" hidden="1" xr:uid="{00000000-0005-0000-0000-0000C0490000}"/>
    <cellStyle name="Comma [0] 2 34 2 2" xfId="19090" hidden="1" xr:uid="{00000000-0005-0000-0000-0000954A0000}"/>
    <cellStyle name="Comma [0] 2 34 2 2" xfId="20346" hidden="1" xr:uid="{00000000-0005-0000-0000-00007D4F0000}"/>
    <cellStyle name="Comma [0] 2 34 2 2" xfId="20621" hidden="1" xr:uid="{00000000-0005-0000-0000-000090500000}"/>
    <cellStyle name="Comma [0] 2 34 2 2" xfId="20834" hidden="1" xr:uid="{00000000-0005-0000-0000-000065510000}"/>
    <cellStyle name="Comma [0] 2 34 2 2" xfId="22080" hidden="1" xr:uid="{00000000-0005-0000-0000-000043560000}"/>
    <cellStyle name="Comma [0] 2 34 2 2" xfId="22355" hidden="1" xr:uid="{00000000-0005-0000-0000-000056570000}"/>
    <cellStyle name="Comma [0] 2 34 2 2" xfId="22568" hidden="1" xr:uid="{00000000-0005-0000-0000-00002B580000}"/>
    <cellStyle name="Comma [0] 2 34 2 2" xfId="23804" hidden="1" xr:uid="{00000000-0005-0000-0000-0000FF5C0000}"/>
    <cellStyle name="Comma [0] 2 34 2 2" xfId="24079" hidden="1" xr:uid="{00000000-0005-0000-0000-0000125E0000}"/>
    <cellStyle name="Comma [0] 2 34 2 2" xfId="24292" hidden="1" xr:uid="{00000000-0005-0000-0000-0000E75E0000}"/>
    <cellStyle name="Comma [0] 2 34 2 2" xfId="25511" hidden="1" xr:uid="{00000000-0005-0000-0000-0000AA630000}"/>
    <cellStyle name="Comma [0] 2 34 2 2" xfId="25786" hidden="1" xr:uid="{00000000-0005-0000-0000-0000BD640000}"/>
    <cellStyle name="Comma [0] 2 34 2 2" xfId="25999" hidden="1" xr:uid="{00000000-0005-0000-0000-000092650000}"/>
    <cellStyle name="Comma [0] 2 34 2 2" xfId="27205" hidden="1" xr:uid="{00000000-0005-0000-0000-0000486A0000}"/>
    <cellStyle name="Comma [0] 2 34 2 2" xfId="27480" hidden="1" xr:uid="{00000000-0005-0000-0000-00005B6B0000}"/>
    <cellStyle name="Comma [0] 2 34 2 2" xfId="27693" hidden="1" xr:uid="{00000000-0005-0000-0000-0000306C0000}"/>
    <cellStyle name="Comma [0] 2 34 2 2" xfId="28866" hidden="1" xr:uid="{00000000-0005-0000-0000-0000C5700000}"/>
    <cellStyle name="Comma [0] 2 34 2 2" xfId="29141" hidden="1" xr:uid="{00000000-0005-0000-0000-0000D8710000}"/>
    <cellStyle name="Comma [0] 2 34 2 2" xfId="29354" hidden="1" xr:uid="{00000000-0005-0000-0000-0000AD720000}"/>
    <cellStyle name="Comma [0] 2 34 2 2" xfId="30501" hidden="1" xr:uid="{00000000-0005-0000-0000-000028770000}"/>
    <cellStyle name="Comma [0] 2 34 2 2" xfId="30776" hidden="1" xr:uid="{00000000-0005-0000-0000-00003B780000}"/>
    <cellStyle name="Comma [0] 2 34 2 2" xfId="30989" hidden="1" xr:uid="{00000000-0005-0000-0000-000010790000}"/>
    <cellStyle name="Comma [0] 2 34 2 2" xfId="32012" hidden="1" xr:uid="{00000000-0005-0000-0000-00000F7D0000}"/>
    <cellStyle name="Comma [0] 2 34 2 2" xfId="37414" hidden="1" xr:uid="{40CC4056-37F2-44B9-8ECF-ED2CE21123CB}"/>
    <cellStyle name="Comma [0] 2 34 2 2" xfId="37960" hidden="1" xr:uid="{D7146312-9401-4316-B2BD-A990F451C8C9}"/>
    <cellStyle name="Comma [0] 2 34 2 2" xfId="38235" hidden="1" xr:uid="{8FE24CC5-FEEE-4517-B162-A519EE78EE03}"/>
    <cellStyle name="Comma [0] 2 34 2 2" xfId="38448" hidden="1" xr:uid="{825DD272-D8AF-426F-9882-70B2F7CA5A9E}"/>
    <cellStyle name="Comma [0] 2 34 2 2" xfId="40179" hidden="1" xr:uid="{EEDB7EA6-A500-493C-B776-5E1682F983F9}"/>
    <cellStyle name="Comma [0] 2 34 2 2" xfId="40454" hidden="1" xr:uid="{E7591318-6AA3-4140-B09E-99B1642BEAE4}"/>
    <cellStyle name="Comma [0] 2 34 2 2" xfId="40667" hidden="1" xr:uid="{F3D13F46-0A58-4B68-9689-FF15816C5536}"/>
    <cellStyle name="Comma [0] 2 34 2 2" xfId="41935" hidden="1" xr:uid="{9F45D480-688A-416C-8DC3-A656086B9F3E}"/>
    <cellStyle name="Comma [0] 2 34 2 2" xfId="42210" hidden="1" xr:uid="{22119F62-7F25-4E9C-9349-430F5132AD06}"/>
    <cellStyle name="Comma [0] 2 34 2 2" xfId="42423" hidden="1" xr:uid="{234AD8D0-F309-4B84-A087-18D10F965748}"/>
    <cellStyle name="Comma [0] 2 34 2 2" xfId="43691" hidden="1" xr:uid="{286D6C41-5316-42E3-9D22-8378319BC020}"/>
    <cellStyle name="Comma [0] 2 34 2 2" xfId="43966" hidden="1" xr:uid="{490338BC-854F-48FD-BFEC-0EFD45B38795}"/>
    <cellStyle name="Comma [0] 2 34 2 2" xfId="44179" hidden="1" xr:uid="{81E60273-7FA0-4559-A310-F9939DD94BD4}"/>
    <cellStyle name="Comma [0] 2 34 2 2" xfId="45447" hidden="1" xr:uid="{7B92CB8A-8E05-4B2E-A8F5-CFEB7C898772}"/>
    <cellStyle name="Comma [0] 2 34 2 2" xfId="45722" hidden="1" xr:uid="{05312A45-609D-4327-8B67-23316825AA9A}"/>
    <cellStyle name="Comma [0] 2 34 2 2" xfId="45935" hidden="1" xr:uid="{EDCE35D2-8517-421D-A8E7-749A84052DC4}"/>
    <cellStyle name="Comma [0] 2 34 2 2" xfId="47203" hidden="1" xr:uid="{2A92AD18-5835-4515-992B-11AE4E17B53C}"/>
    <cellStyle name="Comma [0] 2 34 2 2" xfId="47478" hidden="1" xr:uid="{6F50E84F-6136-472E-BE1D-52A28A8E3B03}"/>
    <cellStyle name="Comma [0] 2 34 2 2" xfId="47691" hidden="1" xr:uid="{BF740472-AA37-4E37-83B4-9A3DCB2B98CD}"/>
    <cellStyle name="Comma [0] 2 34 2 2" xfId="48956" hidden="1" xr:uid="{919AB772-084D-4FBA-AC94-82020C48756A}"/>
    <cellStyle name="Comma [0] 2 34 2 2" xfId="49231" hidden="1" xr:uid="{AFD33A8C-E6C0-4BE8-9812-FA07349ED193}"/>
    <cellStyle name="Comma [0] 2 34 2 2" xfId="49444" hidden="1" xr:uid="{9BA9A234-1BA2-45E3-BEB8-577FBF02B937}"/>
    <cellStyle name="Comma [0] 2 34 2 2" xfId="50706" hidden="1" xr:uid="{24A087D0-6BDC-43CB-9083-708793F28C5A}"/>
    <cellStyle name="Comma [0] 2 34 2 2" xfId="50981" hidden="1" xr:uid="{79807DCC-EDC6-4C4B-AEE9-551344A90C60}"/>
    <cellStyle name="Comma [0] 2 34 2 2" xfId="51194" hidden="1" xr:uid="{F9134CB1-2B45-4E84-BA2B-CF4611E73371}"/>
    <cellStyle name="Comma [0] 2 34 2 2" xfId="52450" hidden="1" xr:uid="{4CDE37C9-3AD6-4B84-8620-B16617B31FF9}"/>
    <cellStyle name="Comma [0] 2 34 2 2" xfId="52725" hidden="1" xr:uid="{1C513E28-A769-4C29-BB98-2D78DC3142F9}"/>
    <cellStyle name="Comma [0] 2 34 2 2" xfId="52938" hidden="1" xr:uid="{BA34EBDB-7FDC-48BD-8610-1FF0B6CAFC46}"/>
    <cellStyle name="Comma [0] 2 34 2 2" xfId="54184" hidden="1" xr:uid="{2ADD8193-8F30-44CE-8FE8-B6DA2152B5B5}"/>
    <cellStyle name="Comma [0] 2 34 2 2" xfId="54459" hidden="1" xr:uid="{F6BF9CDD-A725-40D2-A8A9-A66288251353}"/>
    <cellStyle name="Comma [0] 2 34 2 2" xfId="54672" hidden="1" xr:uid="{8462146C-1A48-4762-A186-337196A62539}"/>
    <cellStyle name="Comma [0] 2 34 2 2" xfId="55908" hidden="1" xr:uid="{590F671F-5884-44B0-A1DD-383989C48D78}"/>
    <cellStyle name="Comma [0] 2 34 2 2" xfId="56183" hidden="1" xr:uid="{9C17916B-EFE3-4AE8-9620-27CDCD36290C}"/>
    <cellStyle name="Comma [0] 2 34 2 2" xfId="56396" hidden="1" xr:uid="{7856E5D4-6023-486A-81F3-188F25081276}"/>
    <cellStyle name="Comma [0] 2 34 2 2" xfId="57615" hidden="1" xr:uid="{2BFFF5BF-4A1F-4880-9C10-3E1BAF6441DC}"/>
    <cellStyle name="Comma [0] 2 34 2 2" xfId="57890" hidden="1" xr:uid="{4852574C-2FE1-4E65-A000-7DA4E730413C}"/>
    <cellStyle name="Comma [0] 2 34 2 2" xfId="58103" hidden="1" xr:uid="{583AF612-6D2D-407A-B9EF-AB1DA141ED9C}"/>
    <cellStyle name="Comma [0] 2 34 2 2" xfId="59309" hidden="1" xr:uid="{43279DAC-92E3-4965-BE73-38EBA38612C8}"/>
    <cellStyle name="Comma [0] 2 34 2 2" xfId="59584" hidden="1" xr:uid="{D841C4C7-9F31-49D9-9EBE-4AFF4423CCB7}"/>
    <cellStyle name="Comma [0] 2 34 2 2" xfId="59797" hidden="1" xr:uid="{4E67F864-9067-4C1D-8D70-E77709DE6A7E}"/>
    <cellStyle name="Comma [0] 2 34 2 2" xfId="60970" hidden="1" xr:uid="{366D620F-614A-4BE6-80E8-E043DA7B0EDF}"/>
    <cellStyle name="Comma [0] 2 34 2 2" xfId="61245" hidden="1" xr:uid="{B089C70D-4BE2-438B-8FA4-29D13D7B9DFC}"/>
    <cellStyle name="Comma [0] 2 34 2 2" xfId="61458" hidden="1" xr:uid="{6A4FA300-C9A3-464F-8A8C-7603CC8B94E0}"/>
    <cellStyle name="Comma [0] 2 34 2 2" xfId="62605" hidden="1" xr:uid="{2CF739E7-8275-41E5-B3F6-5F35DC9D530C}"/>
    <cellStyle name="Comma [0] 2 34 2 2" xfId="62880" hidden="1" xr:uid="{7FFEEC4E-4772-4C3F-81F9-46DC336B65E9}"/>
    <cellStyle name="Comma [0] 2 34 2 2" xfId="63093" hidden="1" xr:uid="{774BE5E0-075E-40A9-B897-1B9C2B51DDED}"/>
    <cellStyle name="Comma [0] 2 34 2 2" xfId="64116" hidden="1" xr:uid="{5E0F7E38-CABF-450F-A10F-46A66DBD5BCD}"/>
    <cellStyle name="Comma [0] 2 34 3" xfId="4649" xr:uid="{00000000-0005-0000-0000-00002C120000}"/>
    <cellStyle name="Comma [0] 2 34 3 2" xfId="36753" xr:uid="{0CD0DE9D-3FF0-4318-8BF5-F458EBBBF426}"/>
    <cellStyle name="Comma [0] 2 35" xfId="856" xr:uid="{00000000-0005-0000-0000-00005B030000}"/>
    <cellStyle name="Comma [0] 2 35 2" xfId="1511" hidden="1" xr:uid="{00000000-0005-0000-0000-0000EA050000}"/>
    <cellStyle name="Comma [0] 2 35 2" xfId="2052" hidden="1" xr:uid="{00000000-0005-0000-0000-000007080000}"/>
    <cellStyle name="Comma [0] 2 35 2" xfId="2327" hidden="1" xr:uid="{00000000-0005-0000-0000-00001A090000}"/>
    <cellStyle name="Comma [0] 2 35 2" xfId="2541" hidden="1" xr:uid="{00000000-0005-0000-0000-0000F0090000}"/>
    <cellStyle name="Comma [0] 2 35 2" xfId="33629" hidden="1" xr:uid="{A189702D-3155-43A3-B755-3CB81C2E6577}"/>
    <cellStyle name="Comma [0] 2 35 2" xfId="34167" hidden="1" xr:uid="{2F9A8FAB-796D-41E9-907C-1DC7B0D318AC}"/>
    <cellStyle name="Comma [0] 2 35 2" xfId="34442" hidden="1" xr:uid="{873621A3-BE8D-48A1-AD14-ED991CB02DBE}"/>
    <cellStyle name="Comma [0] 2 35 2" xfId="34656" hidden="1" xr:uid="{0F07EC35-D715-435A-8DA1-72BB70414B4D}"/>
    <cellStyle name="Comma [0] 2 35 2" xfId="32994" xr:uid="{406EC600-9D9D-43CC-9738-623AC8FC8A28}"/>
    <cellStyle name="Comma [0] 2 35 2 2" xfId="5308" hidden="1" xr:uid="{00000000-0005-0000-0000-0000BF140000}"/>
    <cellStyle name="Comma [0] 2 35 2 2" xfId="5854" hidden="1" xr:uid="{00000000-0005-0000-0000-0000E1160000}"/>
    <cellStyle name="Comma [0] 2 35 2 2" xfId="6129" hidden="1" xr:uid="{00000000-0005-0000-0000-0000F4170000}"/>
    <cellStyle name="Comma [0] 2 35 2 2" xfId="6343" hidden="1" xr:uid="{00000000-0005-0000-0000-0000CA180000}"/>
    <cellStyle name="Comma [0] 2 35 2 2" xfId="8073" hidden="1" xr:uid="{00000000-0005-0000-0000-00008C1F0000}"/>
    <cellStyle name="Comma [0] 2 35 2 2" xfId="8348" hidden="1" xr:uid="{00000000-0005-0000-0000-00009F200000}"/>
    <cellStyle name="Comma [0] 2 35 2 2" xfId="8562" hidden="1" xr:uid="{00000000-0005-0000-0000-000075210000}"/>
    <cellStyle name="Comma [0] 2 35 2 2" xfId="9829" hidden="1" xr:uid="{00000000-0005-0000-0000-000068260000}"/>
    <cellStyle name="Comma [0] 2 35 2 2" xfId="10104" hidden="1" xr:uid="{00000000-0005-0000-0000-00007B270000}"/>
    <cellStyle name="Comma [0] 2 35 2 2" xfId="10318" hidden="1" xr:uid="{00000000-0005-0000-0000-000051280000}"/>
    <cellStyle name="Comma [0] 2 35 2 2" xfId="11585" hidden="1" xr:uid="{00000000-0005-0000-0000-0000442D0000}"/>
    <cellStyle name="Comma [0] 2 35 2 2" xfId="11860" hidden="1" xr:uid="{00000000-0005-0000-0000-0000572E0000}"/>
    <cellStyle name="Comma [0] 2 35 2 2" xfId="12074" hidden="1" xr:uid="{00000000-0005-0000-0000-00002D2F0000}"/>
    <cellStyle name="Comma [0] 2 35 2 2" xfId="13341" hidden="1" xr:uid="{00000000-0005-0000-0000-000020340000}"/>
    <cellStyle name="Comma [0] 2 35 2 2" xfId="13616" hidden="1" xr:uid="{00000000-0005-0000-0000-000033350000}"/>
    <cellStyle name="Comma [0] 2 35 2 2" xfId="13830" hidden="1" xr:uid="{00000000-0005-0000-0000-000009360000}"/>
    <cellStyle name="Comma [0] 2 35 2 2" xfId="15097" hidden="1" xr:uid="{00000000-0005-0000-0000-0000FC3A0000}"/>
    <cellStyle name="Comma [0] 2 35 2 2" xfId="15372" hidden="1" xr:uid="{00000000-0005-0000-0000-00000F3C0000}"/>
    <cellStyle name="Comma [0] 2 35 2 2" xfId="15586" hidden="1" xr:uid="{00000000-0005-0000-0000-0000E53C0000}"/>
    <cellStyle name="Comma [0] 2 35 2 2" xfId="16850" hidden="1" xr:uid="{00000000-0005-0000-0000-0000D5410000}"/>
    <cellStyle name="Comma [0] 2 35 2 2" xfId="17125" hidden="1" xr:uid="{00000000-0005-0000-0000-0000E8420000}"/>
    <cellStyle name="Comma [0] 2 35 2 2" xfId="17339" hidden="1" xr:uid="{00000000-0005-0000-0000-0000BE430000}"/>
    <cellStyle name="Comma [0] 2 35 2 2" xfId="18600" hidden="1" xr:uid="{00000000-0005-0000-0000-0000AB480000}"/>
    <cellStyle name="Comma [0] 2 35 2 2" xfId="18875" hidden="1" xr:uid="{00000000-0005-0000-0000-0000BE490000}"/>
    <cellStyle name="Comma [0] 2 35 2 2" xfId="19089" hidden="1" xr:uid="{00000000-0005-0000-0000-0000944A0000}"/>
    <cellStyle name="Comma [0] 2 35 2 2" xfId="20344" hidden="1" xr:uid="{00000000-0005-0000-0000-00007B4F0000}"/>
    <cellStyle name="Comma [0] 2 35 2 2" xfId="20619" hidden="1" xr:uid="{00000000-0005-0000-0000-00008E500000}"/>
    <cellStyle name="Comma [0] 2 35 2 2" xfId="20833" hidden="1" xr:uid="{00000000-0005-0000-0000-000064510000}"/>
    <cellStyle name="Comma [0] 2 35 2 2" xfId="22078" hidden="1" xr:uid="{00000000-0005-0000-0000-000041560000}"/>
    <cellStyle name="Comma [0] 2 35 2 2" xfId="22353" hidden="1" xr:uid="{00000000-0005-0000-0000-000054570000}"/>
    <cellStyle name="Comma [0] 2 35 2 2" xfId="22567" hidden="1" xr:uid="{00000000-0005-0000-0000-00002A580000}"/>
    <cellStyle name="Comma [0] 2 35 2 2" xfId="23802" hidden="1" xr:uid="{00000000-0005-0000-0000-0000FD5C0000}"/>
    <cellStyle name="Comma [0] 2 35 2 2" xfId="24077" hidden="1" xr:uid="{00000000-0005-0000-0000-0000105E0000}"/>
    <cellStyle name="Comma [0] 2 35 2 2" xfId="24291" hidden="1" xr:uid="{00000000-0005-0000-0000-0000E65E0000}"/>
    <cellStyle name="Comma [0] 2 35 2 2" xfId="25509" hidden="1" xr:uid="{00000000-0005-0000-0000-0000A8630000}"/>
    <cellStyle name="Comma [0] 2 35 2 2" xfId="25784" hidden="1" xr:uid="{00000000-0005-0000-0000-0000BB640000}"/>
    <cellStyle name="Comma [0] 2 35 2 2" xfId="25998" hidden="1" xr:uid="{00000000-0005-0000-0000-000091650000}"/>
    <cellStyle name="Comma [0] 2 35 2 2" xfId="27203" hidden="1" xr:uid="{00000000-0005-0000-0000-0000466A0000}"/>
    <cellStyle name="Comma [0] 2 35 2 2" xfId="27478" hidden="1" xr:uid="{00000000-0005-0000-0000-0000596B0000}"/>
    <cellStyle name="Comma [0] 2 35 2 2" xfId="27692" hidden="1" xr:uid="{00000000-0005-0000-0000-00002F6C0000}"/>
    <cellStyle name="Comma [0] 2 35 2 2" xfId="28864" hidden="1" xr:uid="{00000000-0005-0000-0000-0000C3700000}"/>
    <cellStyle name="Comma [0] 2 35 2 2" xfId="29139" hidden="1" xr:uid="{00000000-0005-0000-0000-0000D6710000}"/>
    <cellStyle name="Comma [0] 2 35 2 2" xfId="29353" hidden="1" xr:uid="{00000000-0005-0000-0000-0000AC720000}"/>
    <cellStyle name="Comma [0] 2 35 2 2" xfId="30499" hidden="1" xr:uid="{00000000-0005-0000-0000-000026770000}"/>
    <cellStyle name="Comma [0] 2 35 2 2" xfId="30774" hidden="1" xr:uid="{00000000-0005-0000-0000-000039780000}"/>
    <cellStyle name="Comma [0] 2 35 2 2" xfId="30988" hidden="1" xr:uid="{00000000-0005-0000-0000-00000F790000}"/>
    <cellStyle name="Comma [0] 2 35 2 2" xfId="32010" hidden="1" xr:uid="{00000000-0005-0000-0000-00000D7D0000}"/>
    <cellStyle name="Comma [0] 2 35 2 2" xfId="37412" hidden="1" xr:uid="{A0725A29-9A28-464A-817A-4D3E422AC706}"/>
    <cellStyle name="Comma [0] 2 35 2 2" xfId="37958" hidden="1" xr:uid="{CA72D123-B89A-4932-8345-F1455FD41690}"/>
    <cellStyle name="Comma [0] 2 35 2 2" xfId="38233" hidden="1" xr:uid="{011EA8B8-BD99-4554-B8D8-12C2C9142450}"/>
    <cellStyle name="Comma [0] 2 35 2 2" xfId="38447" hidden="1" xr:uid="{DE46B4D7-660C-4902-A695-423A03694B4F}"/>
    <cellStyle name="Comma [0] 2 35 2 2" xfId="40177" hidden="1" xr:uid="{B4181AF4-1DB8-46F3-A642-694C1BEF511B}"/>
    <cellStyle name="Comma [0] 2 35 2 2" xfId="40452" hidden="1" xr:uid="{58FE5E4C-878F-40A0-B357-B16089CC5DA6}"/>
    <cellStyle name="Comma [0] 2 35 2 2" xfId="40666" hidden="1" xr:uid="{C955E600-6B66-42B3-BFD4-2220D4BA0193}"/>
    <cellStyle name="Comma [0] 2 35 2 2" xfId="41933" hidden="1" xr:uid="{6460852C-D9A7-4A84-A7B7-B68977041989}"/>
    <cellStyle name="Comma [0] 2 35 2 2" xfId="42208" hidden="1" xr:uid="{C281C204-308B-47BC-B7D6-944FECA849CE}"/>
    <cellStyle name="Comma [0] 2 35 2 2" xfId="42422" hidden="1" xr:uid="{DD108375-F742-4AC9-AA3D-50DB7E5B82B2}"/>
    <cellStyle name="Comma [0] 2 35 2 2" xfId="43689" hidden="1" xr:uid="{B7F72E1B-EAC6-418F-8B28-2ACF4CECD764}"/>
    <cellStyle name="Comma [0] 2 35 2 2" xfId="43964" hidden="1" xr:uid="{78AE852A-5411-4C23-992C-0A6B12D1F3C5}"/>
    <cellStyle name="Comma [0] 2 35 2 2" xfId="44178" hidden="1" xr:uid="{25E0652E-A1B7-44DE-9715-5A69B7AF78BB}"/>
    <cellStyle name="Comma [0] 2 35 2 2" xfId="45445" hidden="1" xr:uid="{A40F8036-64DD-4C56-8D06-3FC003905D48}"/>
    <cellStyle name="Comma [0] 2 35 2 2" xfId="45720" hidden="1" xr:uid="{FDD40A17-1652-4873-AD04-50361D3B053A}"/>
    <cellStyle name="Comma [0] 2 35 2 2" xfId="45934" hidden="1" xr:uid="{83193504-6D86-442E-B7DD-E9990E0F3AD3}"/>
    <cellStyle name="Comma [0] 2 35 2 2" xfId="47201" hidden="1" xr:uid="{4CBB4BF3-3374-4346-983F-3BCD287BBA46}"/>
    <cellStyle name="Comma [0] 2 35 2 2" xfId="47476" hidden="1" xr:uid="{69A2E82B-0A76-4DBD-90B5-89C7E666DB45}"/>
    <cellStyle name="Comma [0] 2 35 2 2" xfId="47690" hidden="1" xr:uid="{81E7015F-7515-4B4F-B26D-01A37D88261C}"/>
    <cellStyle name="Comma [0] 2 35 2 2" xfId="48954" hidden="1" xr:uid="{C6605147-A932-4745-8504-6CFEBA367607}"/>
    <cellStyle name="Comma [0] 2 35 2 2" xfId="49229" hidden="1" xr:uid="{9ED25102-968A-4039-BEB1-B19A610D1A87}"/>
    <cellStyle name="Comma [0] 2 35 2 2" xfId="49443" hidden="1" xr:uid="{86CAFB74-535F-4DB0-9D45-BBE66DE488F7}"/>
    <cellStyle name="Comma [0] 2 35 2 2" xfId="50704" hidden="1" xr:uid="{6E0F3A7B-93A5-4CBC-8D13-B249CF7A1005}"/>
    <cellStyle name="Comma [0] 2 35 2 2" xfId="50979" hidden="1" xr:uid="{57971870-7D70-4B24-9A9E-FF944759278A}"/>
    <cellStyle name="Comma [0] 2 35 2 2" xfId="51193" hidden="1" xr:uid="{88DE872A-CD55-411B-AA41-43D647F65AC8}"/>
    <cellStyle name="Comma [0] 2 35 2 2" xfId="52448" hidden="1" xr:uid="{4517933D-F2AC-4527-BB27-AFEDDAD2F9BE}"/>
    <cellStyle name="Comma [0] 2 35 2 2" xfId="52723" hidden="1" xr:uid="{E288834E-887F-47C5-8A9F-0188A7313103}"/>
    <cellStyle name="Comma [0] 2 35 2 2" xfId="52937" hidden="1" xr:uid="{E7941A4D-E96C-4162-807D-2CCF3DF8FF2B}"/>
    <cellStyle name="Comma [0] 2 35 2 2" xfId="54182" hidden="1" xr:uid="{EFF471F9-32CB-4272-8802-6FC6354D1FC0}"/>
    <cellStyle name="Comma [0] 2 35 2 2" xfId="54457" hidden="1" xr:uid="{CAB50784-F0BB-487B-9376-07F8AC58502E}"/>
    <cellStyle name="Comma [0] 2 35 2 2" xfId="54671" hidden="1" xr:uid="{3D6FA0A7-AB59-4235-9837-C581CF91FFC7}"/>
    <cellStyle name="Comma [0] 2 35 2 2" xfId="55906" hidden="1" xr:uid="{7E84501E-C836-4C4F-AD0C-A241008E051C}"/>
    <cellStyle name="Comma [0] 2 35 2 2" xfId="56181" hidden="1" xr:uid="{C6B3EF11-276A-46B4-9A61-A6F96FECA0D2}"/>
    <cellStyle name="Comma [0] 2 35 2 2" xfId="56395" hidden="1" xr:uid="{2312871C-8488-4806-B2EB-AAA607D1962F}"/>
    <cellStyle name="Comma [0] 2 35 2 2" xfId="57613" hidden="1" xr:uid="{9341E604-96F8-45D5-AFA1-2344BF371361}"/>
    <cellStyle name="Comma [0] 2 35 2 2" xfId="57888" hidden="1" xr:uid="{302AAD83-AC5A-40CB-B8E9-59CA01116A9C}"/>
    <cellStyle name="Comma [0] 2 35 2 2" xfId="58102" hidden="1" xr:uid="{46F5CD01-2089-463E-852D-0A98AE6248E0}"/>
    <cellStyle name="Comma [0] 2 35 2 2" xfId="59307" hidden="1" xr:uid="{95E11810-F645-43D9-918C-22B148D1068E}"/>
    <cellStyle name="Comma [0] 2 35 2 2" xfId="59582" hidden="1" xr:uid="{2BEC7C42-964F-45B5-BF04-27D8C4806803}"/>
    <cellStyle name="Comma [0] 2 35 2 2" xfId="59796" hidden="1" xr:uid="{24AF4B33-622F-4133-9992-B5DA46699426}"/>
    <cellStyle name="Comma [0] 2 35 2 2" xfId="60968" hidden="1" xr:uid="{03C2D8F1-AB17-4B16-AA8A-A9BEF8679C51}"/>
    <cellStyle name="Comma [0] 2 35 2 2" xfId="61243" hidden="1" xr:uid="{A0C665ED-6F46-406A-8E5E-F9B221C2D24A}"/>
    <cellStyle name="Comma [0] 2 35 2 2" xfId="61457" hidden="1" xr:uid="{E03A82D9-62F7-4F44-AE2D-899831C600E9}"/>
    <cellStyle name="Comma [0] 2 35 2 2" xfId="62603" hidden="1" xr:uid="{AEF2CDD8-8128-43A2-B32A-A31B89C317DC}"/>
    <cellStyle name="Comma [0] 2 35 2 2" xfId="62878" hidden="1" xr:uid="{54CB1CDF-9144-49EB-8830-1F67444A20A7}"/>
    <cellStyle name="Comma [0] 2 35 2 2" xfId="63092" hidden="1" xr:uid="{311CF184-A5BA-4D07-B36B-3A8BEE1B5B9E}"/>
    <cellStyle name="Comma [0] 2 35 2 2" xfId="64114" hidden="1" xr:uid="{E851F59C-62C5-43F3-82B0-FA99C0FE6896}"/>
    <cellStyle name="Comma [0] 2 35 3" xfId="4647" xr:uid="{00000000-0005-0000-0000-00002A120000}"/>
    <cellStyle name="Comma [0] 2 35 3 2" xfId="36751" xr:uid="{9D2BDF12-25E5-4FAF-B3CA-E2B2AC2BA360}"/>
    <cellStyle name="Comma [0] 2 36" xfId="852" xr:uid="{00000000-0005-0000-0000-000057030000}"/>
    <cellStyle name="Comma [0] 2 36 2" xfId="1507" hidden="1" xr:uid="{00000000-0005-0000-0000-0000E6050000}"/>
    <cellStyle name="Comma [0] 2 36 2" xfId="2048" hidden="1" xr:uid="{00000000-0005-0000-0000-000003080000}"/>
    <cellStyle name="Comma [0] 2 36 2" xfId="2323" hidden="1" xr:uid="{00000000-0005-0000-0000-000016090000}"/>
    <cellStyle name="Comma [0] 2 36 2" xfId="2538" hidden="1" xr:uid="{00000000-0005-0000-0000-0000ED090000}"/>
    <cellStyle name="Comma [0] 2 36 2" xfId="33625" hidden="1" xr:uid="{DA101615-B849-409C-8E1D-0514811F21EF}"/>
    <cellStyle name="Comma [0] 2 36 2" xfId="34163" hidden="1" xr:uid="{6452ABA2-8088-45A5-B0D4-62964C8505BB}"/>
    <cellStyle name="Comma [0] 2 36 2" xfId="34438" hidden="1" xr:uid="{56866C1D-4DB2-49CA-827B-4E6AD2B952C9}"/>
    <cellStyle name="Comma [0] 2 36 2" xfId="34653" hidden="1" xr:uid="{3D57F425-1A88-442F-9455-AE3E35DE3534}"/>
    <cellStyle name="Comma [0] 2 36 2" xfId="32990" xr:uid="{B7209916-B241-414A-934A-2575A1CEC976}"/>
    <cellStyle name="Comma [0] 2 36 2 2" xfId="5304" hidden="1" xr:uid="{00000000-0005-0000-0000-0000BB140000}"/>
    <cellStyle name="Comma [0] 2 36 2 2" xfId="5850" hidden="1" xr:uid="{00000000-0005-0000-0000-0000DD160000}"/>
    <cellStyle name="Comma [0] 2 36 2 2" xfId="6125" hidden="1" xr:uid="{00000000-0005-0000-0000-0000F0170000}"/>
    <cellStyle name="Comma [0] 2 36 2 2" xfId="6340" hidden="1" xr:uid="{00000000-0005-0000-0000-0000C7180000}"/>
    <cellStyle name="Comma [0] 2 36 2 2" xfId="8069" hidden="1" xr:uid="{00000000-0005-0000-0000-0000881F0000}"/>
    <cellStyle name="Comma [0] 2 36 2 2" xfId="8344" hidden="1" xr:uid="{00000000-0005-0000-0000-00009B200000}"/>
    <cellStyle name="Comma [0] 2 36 2 2" xfId="8559" hidden="1" xr:uid="{00000000-0005-0000-0000-000072210000}"/>
    <cellStyle name="Comma [0] 2 36 2 2" xfId="9825" hidden="1" xr:uid="{00000000-0005-0000-0000-000064260000}"/>
    <cellStyle name="Comma [0] 2 36 2 2" xfId="10100" hidden="1" xr:uid="{00000000-0005-0000-0000-000077270000}"/>
    <cellStyle name="Comma [0] 2 36 2 2" xfId="10315" hidden="1" xr:uid="{00000000-0005-0000-0000-00004E280000}"/>
    <cellStyle name="Comma [0] 2 36 2 2" xfId="11581" hidden="1" xr:uid="{00000000-0005-0000-0000-0000402D0000}"/>
    <cellStyle name="Comma [0] 2 36 2 2" xfId="11856" hidden="1" xr:uid="{00000000-0005-0000-0000-0000532E0000}"/>
    <cellStyle name="Comma [0] 2 36 2 2" xfId="12071" hidden="1" xr:uid="{00000000-0005-0000-0000-00002A2F0000}"/>
    <cellStyle name="Comma [0] 2 36 2 2" xfId="13337" hidden="1" xr:uid="{00000000-0005-0000-0000-00001C340000}"/>
    <cellStyle name="Comma [0] 2 36 2 2" xfId="13612" hidden="1" xr:uid="{00000000-0005-0000-0000-00002F350000}"/>
    <cellStyle name="Comma [0] 2 36 2 2" xfId="13827" hidden="1" xr:uid="{00000000-0005-0000-0000-000006360000}"/>
    <cellStyle name="Comma [0] 2 36 2 2" xfId="15093" hidden="1" xr:uid="{00000000-0005-0000-0000-0000F83A0000}"/>
    <cellStyle name="Comma [0] 2 36 2 2" xfId="15368" hidden="1" xr:uid="{00000000-0005-0000-0000-00000B3C0000}"/>
    <cellStyle name="Comma [0] 2 36 2 2" xfId="15583" hidden="1" xr:uid="{00000000-0005-0000-0000-0000E23C0000}"/>
    <cellStyle name="Comma [0] 2 36 2 2" xfId="16846" hidden="1" xr:uid="{00000000-0005-0000-0000-0000D1410000}"/>
    <cellStyle name="Comma [0] 2 36 2 2" xfId="17121" hidden="1" xr:uid="{00000000-0005-0000-0000-0000E4420000}"/>
    <cellStyle name="Comma [0] 2 36 2 2" xfId="17336" hidden="1" xr:uid="{00000000-0005-0000-0000-0000BB430000}"/>
    <cellStyle name="Comma [0] 2 36 2 2" xfId="18596" hidden="1" xr:uid="{00000000-0005-0000-0000-0000A7480000}"/>
    <cellStyle name="Comma [0] 2 36 2 2" xfId="18871" hidden="1" xr:uid="{00000000-0005-0000-0000-0000BA490000}"/>
    <cellStyle name="Comma [0] 2 36 2 2" xfId="19086" hidden="1" xr:uid="{00000000-0005-0000-0000-0000914A0000}"/>
    <cellStyle name="Comma [0] 2 36 2 2" xfId="20340" hidden="1" xr:uid="{00000000-0005-0000-0000-0000774F0000}"/>
    <cellStyle name="Comma [0] 2 36 2 2" xfId="20615" hidden="1" xr:uid="{00000000-0005-0000-0000-00008A500000}"/>
    <cellStyle name="Comma [0] 2 36 2 2" xfId="20830" hidden="1" xr:uid="{00000000-0005-0000-0000-000061510000}"/>
    <cellStyle name="Comma [0] 2 36 2 2" xfId="22074" hidden="1" xr:uid="{00000000-0005-0000-0000-00003D560000}"/>
    <cellStyle name="Comma [0] 2 36 2 2" xfId="22349" hidden="1" xr:uid="{00000000-0005-0000-0000-000050570000}"/>
    <cellStyle name="Comma [0] 2 36 2 2" xfId="22564" hidden="1" xr:uid="{00000000-0005-0000-0000-000027580000}"/>
    <cellStyle name="Comma [0] 2 36 2 2" xfId="23798" hidden="1" xr:uid="{00000000-0005-0000-0000-0000F95C0000}"/>
    <cellStyle name="Comma [0] 2 36 2 2" xfId="24073" hidden="1" xr:uid="{00000000-0005-0000-0000-00000C5E0000}"/>
    <cellStyle name="Comma [0] 2 36 2 2" xfId="24288" hidden="1" xr:uid="{00000000-0005-0000-0000-0000E35E0000}"/>
    <cellStyle name="Comma [0] 2 36 2 2" xfId="25505" hidden="1" xr:uid="{00000000-0005-0000-0000-0000A4630000}"/>
    <cellStyle name="Comma [0] 2 36 2 2" xfId="25780" hidden="1" xr:uid="{00000000-0005-0000-0000-0000B7640000}"/>
    <cellStyle name="Comma [0] 2 36 2 2" xfId="25995" hidden="1" xr:uid="{00000000-0005-0000-0000-00008E650000}"/>
    <cellStyle name="Comma [0] 2 36 2 2" xfId="27199" hidden="1" xr:uid="{00000000-0005-0000-0000-0000426A0000}"/>
    <cellStyle name="Comma [0] 2 36 2 2" xfId="27474" hidden="1" xr:uid="{00000000-0005-0000-0000-0000556B0000}"/>
    <cellStyle name="Comma [0] 2 36 2 2" xfId="27689" hidden="1" xr:uid="{00000000-0005-0000-0000-00002C6C0000}"/>
    <cellStyle name="Comma [0] 2 36 2 2" xfId="28860" hidden="1" xr:uid="{00000000-0005-0000-0000-0000BF700000}"/>
    <cellStyle name="Comma [0] 2 36 2 2" xfId="29135" hidden="1" xr:uid="{00000000-0005-0000-0000-0000D2710000}"/>
    <cellStyle name="Comma [0] 2 36 2 2" xfId="29350" hidden="1" xr:uid="{00000000-0005-0000-0000-0000A9720000}"/>
    <cellStyle name="Comma [0] 2 36 2 2" xfId="30495" hidden="1" xr:uid="{00000000-0005-0000-0000-000022770000}"/>
    <cellStyle name="Comma [0] 2 36 2 2" xfId="30770" hidden="1" xr:uid="{00000000-0005-0000-0000-000035780000}"/>
    <cellStyle name="Comma [0] 2 36 2 2" xfId="30985" hidden="1" xr:uid="{00000000-0005-0000-0000-00000C790000}"/>
    <cellStyle name="Comma [0] 2 36 2 2" xfId="32006" hidden="1" xr:uid="{00000000-0005-0000-0000-0000097D0000}"/>
    <cellStyle name="Comma [0] 2 36 2 2" xfId="37408" hidden="1" xr:uid="{9C7A0B75-C0C4-495B-8931-AEC693BA8982}"/>
    <cellStyle name="Comma [0] 2 36 2 2" xfId="37954" hidden="1" xr:uid="{EC2510F2-562C-433C-9961-11BB5D24DCB8}"/>
    <cellStyle name="Comma [0] 2 36 2 2" xfId="38229" hidden="1" xr:uid="{D172C087-0650-4BBE-9AE2-765AF935A9E1}"/>
    <cellStyle name="Comma [0] 2 36 2 2" xfId="38444" hidden="1" xr:uid="{BDD0BB29-E872-406A-8A31-DB8CFDC3197F}"/>
    <cellStyle name="Comma [0] 2 36 2 2" xfId="40173" hidden="1" xr:uid="{6BC17A98-DCB2-428E-87EA-617DE6D23F20}"/>
    <cellStyle name="Comma [0] 2 36 2 2" xfId="40448" hidden="1" xr:uid="{BF01C1E4-2E9F-4BE2-8075-9FCBFAF98E88}"/>
    <cellStyle name="Comma [0] 2 36 2 2" xfId="40663" hidden="1" xr:uid="{04959397-D26C-4210-B15E-CEB575A253D7}"/>
    <cellStyle name="Comma [0] 2 36 2 2" xfId="41929" hidden="1" xr:uid="{15A3E319-B882-4E25-A078-955BCFA63900}"/>
    <cellStyle name="Comma [0] 2 36 2 2" xfId="42204" hidden="1" xr:uid="{81160866-5033-415F-BD06-7C20E52AE4E2}"/>
    <cellStyle name="Comma [0] 2 36 2 2" xfId="42419" hidden="1" xr:uid="{AFA71562-2699-42E8-8434-1564BA16E506}"/>
    <cellStyle name="Comma [0] 2 36 2 2" xfId="43685" hidden="1" xr:uid="{77E275F5-EECF-4EE0-974D-3B1CAFE14E2E}"/>
    <cellStyle name="Comma [0] 2 36 2 2" xfId="43960" hidden="1" xr:uid="{2FE316EB-0AAF-4DFE-B419-58FB11586ABA}"/>
    <cellStyle name="Comma [0] 2 36 2 2" xfId="44175" hidden="1" xr:uid="{DE90E1D9-5547-48D4-9FE6-0E1342000B7E}"/>
    <cellStyle name="Comma [0] 2 36 2 2" xfId="45441" hidden="1" xr:uid="{DE872C9C-091A-43EC-9114-9494467EC681}"/>
    <cellStyle name="Comma [0] 2 36 2 2" xfId="45716" hidden="1" xr:uid="{AEFEF5DE-594F-47A5-B536-D19B48514250}"/>
    <cellStyle name="Comma [0] 2 36 2 2" xfId="45931" hidden="1" xr:uid="{77637DEC-0677-4098-94A3-52D87D3AD5FD}"/>
    <cellStyle name="Comma [0] 2 36 2 2" xfId="47197" hidden="1" xr:uid="{E6535A75-99C8-46BB-9B5F-D352169DA9E5}"/>
    <cellStyle name="Comma [0] 2 36 2 2" xfId="47472" hidden="1" xr:uid="{FCA83D59-6586-4D73-A33D-2E47A025FC8E}"/>
    <cellStyle name="Comma [0] 2 36 2 2" xfId="47687" hidden="1" xr:uid="{9F57BF4C-B345-4C66-8DC4-D438701D5459}"/>
    <cellStyle name="Comma [0] 2 36 2 2" xfId="48950" hidden="1" xr:uid="{ED37260C-DA85-4389-AEE4-6282A8334884}"/>
    <cellStyle name="Comma [0] 2 36 2 2" xfId="49225" hidden="1" xr:uid="{DF496235-7E60-4B70-B01F-0722BA1134FE}"/>
    <cellStyle name="Comma [0] 2 36 2 2" xfId="49440" hidden="1" xr:uid="{007A0A2C-C44A-495F-9BA9-7F6927AD5B69}"/>
    <cellStyle name="Comma [0] 2 36 2 2" xfId="50700" hidden="1" xr:uid="{63099DB8-5FBA-4321-BC6C-1CBE7375E10E}"/>
    <cellStyle name="Comma [0] 2 36 2 2" xfId="50975" hidden="1" xr:uid="{9A5701FB-0F96-41EC-9A3A-429EA310CF7E}"/>
    <cellStyle name="Comma [0] 2 36 2 2" xfId="51190" hidden="1" xr:uid="{2D7AF3FB-C5D2-4924-8031-BFD87692672E}"/>
    <cellStyle name="Comma [0] 2 36 2 2" xfId="52444" hidden="1" xr:uid="{F7FD5A53-A86A-4A0A-A61C-9F3753E31583}"/>
    <cellStyle name="Comma [0] 2 36 2 2" xfId="52719" hidden="1" xr:uid="{CBF18294-9121-489B-948A-A036BEE0AB2F}"/>
    <cellStyle name="Comma [0] 2 36 2 2" xfId="52934" hidden="1" xr:uid="{1A539272-CF31-4B40-8B2E-75FCFBA89E1F}"/>
    <cellStyle name="Comma [0] 2 36 2 2" xfId="54178" hidden="1" xr:uid="{1F7CB332-0ABE-411E-B277-05F8519DDDD2}"/>
    <cellStyle name="Comma [0] 2 36 2 2" xfId="54453" hidden="1" xr:uid="{82AC30F7-97D8-40AC-9861-8D2EBA40D707}"/>
    <cellStyle name="Comma [0] 2 36 2 2" xfId="54668" hidden="1" xr:uid="{D9E8B3A2-132F-4624-8140-D1557A063C7A}"/>
    <cellStyle name="Comma [0] 2 36 2 2" xfId="55902" hidden="1" xr:uid="{6082D8C9-583E-44F5-ABD1-B1F6EAF10C81}"/>
    <cellStyle name="Comma [0] 2 36 2 2" xfId="56177" hidden="1" xr:uid="{D6FDE5AB-9CAE-445C-9F83-7435DC4BFFBA}"/>
    <cellStyle name="Comma [0] 2 36 2 2" xfId="56392" hidden="1" xr:uid="{4D1CF5D0-F952-4AED-A43C-D28C9BA45F4D}"/>
    <cellStyle name="Comma [0] 2 36 2 2" xfId="57609" hidden="1" xr:uid="{E6885A41-42E7-412F-904E-D455C128767D}"/>
    <cellStyle name="Comma [0] 2 36 2 2" xfId="57884" hidden="1" xr:uid="{EB1D3872-A2C3-4265-8FBD-6EB3F4539EB8}"/>
    <cellStyle name="Comma [0] 2 36 2 2" xfId="58099" hidden="1" xr:uid="{C90C1813-87F0-43A4-B81B-EF662A1C64B4}"/>
    <cellStyle name="Comma [0] 2 36 2 2" xfId="59303" hidden="1" xr:uid="{77201274-AECC-4B97-8011-CC6BC3C0818C}"/>
    <cellStyle name="Comma [0] 2 36 2 2" xfId="59578" hidden="1" xr:uid="{60AA8AC2-32CF-491C-A6ED-5CD665DDD0C4}"/>
    <cellStyle name="Comma [0] 2 36 2 2" xfId="59793" hidden="1" xr:uid="{FE89044B-83E0-4A53-92BB-333EBE4BA4A0}"/>
    <cellStyle name="Comma [0] 2 36 2 2" xfId="60964" hidden="1" xr:uid="{E7D8DCE3-1A92-44BB-8630-24F7B3A15034}"/>
    <cellStyle name="Comma [0] 2 36 2 2" xfId="61239" hidden="1" xr:uid="{530CC116-69FA-41A0-83BC-92B717248938}"/>
    <cellStyle name="Comma [0] 2 36 2 2" xfId="61454" hidden="1" xr:uid="{7D54C287-3FCB-4DBE-BB56-34CFCB00F427}"/>
    <cellStyle name="Comma [0] 2 36 2 2" xfId="62599" hidden="1" xr:uid="{8A491490-F9AC-4106-9712-923062122FA5}"/>
    <cellStyle name="Comma [0] 2 36 2 2" xfId="62874" hidden="1" xr:uid="{4AC11C87-0FEC-49E2-AEFB-477F05EC6DD8}"/>
    <cellStyle name="Comma [0] 2 36 2 2" xfId="63089" hidden="1" xr:uid="{DA8FB320-B219-44C0-9026-5A64C7D06BB1}"/>
    <cellStyle name="Comma [0] 2 36 2 2" xfId="64110" hidden="1" xr:uid="{1E759334-1E7A-4D58-AC83-23219D481AEF}"/>
    <cellStyle name="Comma [0] 2 36 3" xfId="4643" xr:uid="{00000000-0005-0000-0000-000026120000}"/>
    <cellStyle name="Comma [0] 2 36 3 2" xfId="36747" xr:uid="{09AD7B32-828D-4316-BC6B-67B3DA6D0CC9}"/>
    <cellStyle name="Comma [0] 2 37" xfId="849" xr:uid="{00000000-0005-0000-0000-000054030000}"/>
    <cellStyle name="Comma [0] 2 37 2" xfId="1504" hidden="1" xr:uid="{00000000-0005-0000-0000-0000E3050000}"/>
    <cellStyle name="Comma [0] 2 37 2" xfId="2045" hidden="1" xr:uid="{00000000-0005-0000-0000-000000080000}"/>
    <cellStyle name="Comma [0] 2 37 2" xfId="2320" hidden="1" xr:uid="{00000000-0005-0000-0000-000013090000}"/>
    <cellStyle name="Comma [0] 2 37 2" xfId="2536" hidden="1" xr:uid="{00000000-0005-0000-0000-0000EB090000}"/>
    <cellStyle name="Comma [0] 2 37 2" xfId="33622" hidden="1" xr:uid="{288C1FB0-9027-49EB-B999-DE37E27FE3ED}"/>
    <cellStyle name="Comma [0] 2 37 2" xfId="34160" hidden="1" xr:uid="{84FAB1CB-36B8-41E5-918B-DDB85C7F430E}"/>
    <cellStyle name="Comma [0] 2 37 2" xfId="34435" hidden="1" xr:uid="{FA2C963E-8DCA-45CD-9520-20183B7DFF6A}"/>
    <cellStyle name="Comma [0] 2 37 2" xfId="34651" hidden="1" xr:uid="{15915555-A387-465B-A9D5-A8D1037FF8B8}"/>
    <cellStyle name="Comma [0] 2 37 2" xfId="32987" xr:uid="{4F8404EA-57FF-4A6D-AF9B-00BF9E86A558}"/>
    <cellStyle name="Comma [0] 2 37 2 2" xfId="5301" hidden="1" xr:uid="{00000000-0005-0000-0000-0000B8140000}"/>
    <cellStyle name="Comma [0] 2 37 2 2" xfId="5847" hidden="1" xr:uid="{00000000-0005-0000-0000-0000DA160000}"/>
    <cellStyle name="Comma [0] 2 37 2 2" xfId="6122" hidden="1" xr:uid="{00000000-0005-0000-0000-0000ED170000}"/>
    <cellStyle name="Comma [0] 2 37 2 2" xfId="6338" hidden="1" xr:uid="{00000000-0005-0000-0000-0000C5180000}"/>
    <cellStyle name="Comma [0] 2 37 2 2" xfId="8066" hidden="1" xr:uid="{00000000-0005-0000-0000-0000851F0000}"/>
    <cellStyle name="Comma [0] 2 37 2 2" xfId="8341" hidden="1" xr:uid="{00000000-0005-0000-0000-000098200000}"/>
    <cellStyle name="Comma [0] 2 37 2 2" xfId="8557" hidden="1" xr:uid="{00000000-0005-0000-0000-000070210000}"/>
    <cellStyle name="Comma [0] 2 37 2 2" xfId="9822" hidden="1" xr:uid="{00000000-0005-0000-0000-000061260000}"/>
    <cellStyle name="Comma [0] 2 37 2 2" xfId="10097" hidden="1" xr:uid="{00000000-0005-0000-0000-000074270000}"/>
    <cellStyle name="Comma [0] 2 37 2 2" xfId="10313" hidden="1" xr:uid="{00000000-0005-0000-0000-00004C280000}"/>
    <cellStyle name="Comma [0] 2 37 2 2" xfId="11578" hidden="1" xr:uid="{00000000-0005-0000-0000-00003D2D0000}"/>
    <cellStyle name="Comma [0] 2 37 2 2" xfId="11853" hidden="1" xr:uid="{00000000-0005-0000-0000-0000502E0000}"/>
    <cellStyle name="Comma [0] 2 37 2 2" xfId="12069" hidden="1" xr:uid="{00000000-0005-0000-0000-0000282F0000}"/>
    <cellStyle name="Comma [0] 2 37 2 2" xfId="13334" hidden="1" xr:uid="{00000000-0005-0000-0000-000019340000}"/>
    <cellStyle name="Comma [0] 2 37 2 2" xfId="13609" hidden="1" xr:uid="{00000000-0005-0000-0000-00002C350000}"/>
    <cellStyle name="Comma [0] 2 37 2 2" xfId="13825" hidden="1" xr:uid="{00000000-0005-0000-0000-000004360000}"/>
    <cellStyle name="Comma [0] 2 37 2 2" xfId="15090" hidden="1" xr:uid="{00000000-0005-0000-0000-0000F53A0000}"/>
    <cellStyle name="Comma [0] 2 37 2 2" xfId="15365" hidden="1" xr:uid="{00000000-0005-0000-0000-0000083C0000}"/>
    <cellStyle name="Comma [0] 2 37 2 2" xfId="15581" hidden="1" xr:uid="{00000000-0005-0000-0000-0000E03C0000}"/>
    <cellStyle name="Comma [0] 2 37 2 2" xfId="16843" hidden="1" xr:uid="{00000000-0005-0000-0000-0000CE410000}"/>
    <cellStyle name="Comma [0] 2 37 2 2" xfId="17118" hidden="1" xr:uid="{00000000-0005-0000-0000-0000E1420000}"/>
    <cellStyle name="Comma [0] 2 37 2 2" xfId="17334" hidden="1" xr:uid="{00000000-0005-0000-0000-0000B9430000}"/>
    <cellStyle name="Comma [0] 2 37 2 2" xfId="18593" hidden="1" xr:uid="{00000000-0005-0000-0000-0000A4480000}"/>
    <cellStyle name="Comma [0] 2 37 2 2" xfId="18868" hidden="1" xr:uid="{00000000-0005-0000-0000-0000B7490000}"/>
    <cellStyle name="Comma [0] 2 37 2 2" xfId="19084" hidden="1" xr:uid="{00000000-0005-0000-0000-00008F4A0000}"/>
    <cellStyle name="Comma [0] 2 37 2 2" xfId="20337" hidden="1" xr:uid="{00000000-0005-0000-0000-0000744F0000}"/>
    <cellStyle name="Comma [0] 2 37 2 2" xfId="20612" hidden="1" xr:uid="{00000000-0005-0000-0000-000087500000}"/>
    <cellStyle name="Comma [0] 2 37 2 2" xfId="20828" hidden="1" xr:uid="{00000000-0005-0000-0000-00005F510000}"/>
    <cellStyle name="Comma [0] 2 37 2 2" xfId="22071" hidden="1" xr:uid="{00000000-0005-0000-0000-00003A560000}"/>
    <cellStyle name="Comma [0] 2 37 2 2" xfId="22346" hidden="1" xr:uid="{00000000-0005-0000-0000-00004D570000}"/>
    <cellStyle name="Comma [0] 2 37 2 2" xfId="22562" hidden="1" xr:uid="{00000000-0005-0000-0000-000025580000}"/>
    <cellStyle name="Comma [0] 2 37 2 2" xfId="23795" hidden="1" xr:uid="{00000000-0005-0000-0000-0000F65C0000}"/>
    <cellStyle name="Comma [0] 2 37 2 2" xfId="24070" hidden="1" xr:uid="{00000000-0005-0000-0000-0000095E0000}"/>
    <cellStyle name="Comma [0] 2 37 2 2" xfId="24286" hidden="1" xr:uid="{00000000-0005-0000-0000-0000E15E0000}"/>
    <cellStyle name="Comma [0] 2 37 2 2" xfId="25502" hidden="1" xr:uid="{00000000-0005-0000-0000-0000A1630000}"/>
    <cellStyle name="Comma [0] 2 37 2 2" xfId="25777" hidden="1" xr:uid="{00000000-0005-0000-0000-0000B4640000}"/>
    <cellStyle name="Comma [0] 2 37 2 2" xfId="25993" hidden="1" xr:uid="{00000000-0005-0000-0000-00008C650000}"/>
    <cellStyle name="Comma [0] 2 37 2 2" xfId="27196" hidden="1" xr:uid="{00000000-0005-0000-0000-00003F6A0000}"/>
    <cellStyle name="Comma [0] 2 37 2 2" xfId="27471" hidden="1" xr:uid="{00000000-0005-0000-0000-0000526B0000}"/>
    <cellStyle name="Comma [0] 2 37 2 2" xfId="27687" hidden="1" xr:uid="{00000000-0005-0000-0000-00002A6C0000}"/>
    <cellStyle name="Comma [0] 2 37 2 2" xfId="28857" hidden="1" xr:uid="{00000000-0005-0000-0000-0000BC700000}"/>
    <cellStyle name="Comma [0] 2 37 2 2" xfId="29132" hidden="1" xr:uid="{00000000-0005-0000-0000-0000CF710000}"/>
    <cellStyle name="Comma [0] 2 37 2 2" xfId="29348" hidden="1" xr:uid="{00000000-0005-0000-0000-0000A7720000}"/>
    <cellStyle name="Comma [0] 2 37 2 2" xfId="30492" hidden="1" xr:uid="{00000000-0005-0000-0000-00001F770000}"/>
    <cellStyle name="Comma [0] 2 37 2 2" xfId="30767" hidden="1" xr:uid="{00000000-0005-0000-0000-000032780000}"/>
    <cellStyle name="Comma [0] 2 37 2 2" xfId="30983" hidden="1" xr:uid="{00000000-0005-0000-0000-00000A790000}"/>
    <cellStyle name="Comma [0] 2 37 2 2" xfId="32003" hidden="1" xr:uid="{00000000-0005-0000-0000-0000067D0000}"/>
    <cellStyle name="Comma [0] 2 37 2 2" xfId="37405" hidden="1" xr:uid="{F62948C4-10D4-4D81-8741-6791B62EAB03}"/>
    <cellStyle name="Comma [0] 2 37 2 2" xfId="37951" hidden="1" xr:uid="{3632DFC6-35C2-4E8C-B445-D5F077556E9D}"/>
    <cellStyle name="Comma [0] 2 37 2 2" xfId="38226" hidden="1" xr:uid="{20A1A4D8-ACAB-4BB6-8BB1-AC8D8BF0A195}"/>
    <cellStyle name="Comma [0] 2 37 2 2" xfId="38442" hidden="1" xr:uid="{5C8E32FF-0306-45E1-9670-C25C34133592}"/>
    <cellStyle name="Comma [0] 2 37 2 2" xfId="40170" hidden="1" xr:uid="{DF8B1522-7155-4B9F-80A9-15F4104B34BC}"/>
    <cellStyle name="Comma [0] 2 37 2 2" xfId="40445" hidden="1" xr:uid="{36B99C0F-5B70-4301-8A84-DCEA53B02357}"/>
    <cellStyle name="Comma [0] 2 37 2 2" xfId="40661" hidden="1" xr:uid="{FB5EC957-C2E2-449B-B238-8E665096B084}"/>
    <cellStyle name="Comma [0] 2 37 2 2" xfId="41926" hidden="1" xr:uid="{3C3FD62D-941E-4FFC-B93D-005FDB2020C8}"/>
    <cellStyle name="Comma [0] 2 37 2 2" xfId="42201" hidden="1" xr:uid="{632095E6-EAB3-498C-914F-15CF6CCE6AFD}"/>
    <cellStyle name="Comma [0] 2 37 2 2" xfId="42417" hidden="1" xr:uid="{DD256E26-5E48-4B9F-B1F9-D5A1AF7E562C}"/>
    <cellStyle name="Comma [0] 2 37 2 2" xfId="43682" hidden="1" xr:uid="{BA841369-08DA-4ABC-B47B-8612950BBFB5}"/>
    <cellStyle name="Comma [0] 2 37 2 2" xfId="43957" hidden="1" xr:uid="{C90CBCE1-DB8F-49A3-B82F-EB3ABAF3D66B}"/>
    <cellStyle name="Comma [0] 2 37 2 2" xfId="44173" hidden="1" xr:uid="{CB51CB14-7988-4826-AD69-9BC7F7ED1654}"/>
    <cellStyle name="Comma [0] 2 37 2 2" xfId="45438" hidden="1" xr:uid="{49905B13-EE4D-4328-BBA2-BB475F458B29}"/>
    <cellStyle name="Comma [0] 2 37 2 2" xfId="45713" hidden="1" xr:uid="{95B9F453-6F00-4DBC-9ACE-64B8E98EFEFF}"/>
    <cellStyle name="Comma [0] 2 37 2 2" xfId="45929" hidden="1" xr:uid="{A5EC16B7-154A-48F8-8D72-64C974F9AABF}"/>
    <cellStyle name="Comma [0] 2 37 2 2" xfId="47194" hidden="1" xr:uid="{4036F7FF-7C68-4655-A524-A8CDEE534553}"/>
    <cellStyle name="Comma [0] 2 37 2 2" xfId="47469" hidden="1" xr:uid="{4828E5B4-5908-46C6-AC4D-B4A95F07505E}"/>
    <cellStyle name="Comma [0] 2 37 2 2" xfId="47685" hidden="1" xr:uid="{4B4336CE-C711-451B-9254-3B409B494944}"/>
    <cellStyle name="Comma [0] 2 37 2 2" xfId="48947" hidden="1" xr:uid="{25FFB686-AFBB-44A4-B4EB-F38335C7D3AB}"/>
    <cellStyle name="Comma [0] 2 37 2 2" xfId="49222" hidden="1" xr:uid="{2B435F6B-8983-4F39-9D46-5F354EE79928}"/>
    <cellStyle name="Comma [0] 2 37 2 2" xfId="49438" hidden="1" xr:uid="{58EDDB3B-2AD8-4BA2-9549-CAF55F3479F7}"/>
    <cellStyle name="Comma [0] 2 37 2 2" xfId="50697" hidden="1" xr:uid="{9B1C3734-7F0F-4D45-B13C-2778AC519E4D}"/>
    <cellStyle name="Comma [0] 2 37 2 2" xfId="50972" hidden="1" xr:uid="{7CB9C037-8E2F-42F3-A6FA-82A532013B14}"/>
    <cellStyle name="Comma [0] 2 37 2 2" xfId="51188" hidden="1" xr:uid="{245E6F21-1C86-4005-A18D-33DD470EE536}"/>
    <cellStyle name="Comma [0] 2 37 2 2" xfId="52441" hidden="1" xr:uid="{86D8F08C-6D36-49BC-965B-2A382A7728A3}"/>
    <cellStyle name="Comma [0] 2 37 2 2" xfId="52716" hidden="1" xr:uid="{AB1C4249-BA96-49D1-BEE8-D99FE26C669D}"/>
    <cellStyle name="Comma [0] 2 37 2 2" xfId="52932" hidden="1" xr:uid="{D792DABF-9632-42FE-9DFD-04233053BAD1}"/>
    <cellStyle name="Comma [0] 2 37 2 2" xfId="54175" hidden="1" xr:uid="{A2025D27-9609-45C2-BE9C-4534254D93F1}"/>
    <cellStyle name="Comma [0] 2 37 2 2" xfId="54450" hidden="1" xr:uid="{89F3A497-79FB-434D-825A-CA06C47E284F}"/>
    <cellStyle name="Comma [0] 2 37 2 2" xfId="54666" hidden="1" xr:uid="{CF773F62-5466-421A-8139-5C850D448F9A}"/>
    <cellStyle name="Comma [0] 2 37 2 2" xfId="55899" hidden="1" xr:uid="{DBB1B13C-6E43-4111-9267-E10E4D726B0F}"/>
    <cellStyle name="Comma [0] 2 37 2 2" xfId="56174" hidden="1" xr:uid="{095F70BE-288C-4EF7-A262-19F8B6414FD6}"/>
    <cellStyle name="Comma [0] 2 37 2 2" xfId="56390" hidden="1" xr:uid="{7CC00755-C0F9-4032-BFB6-9B762668BE8A}"/>
    <cellStyle name="Comma [0] 2 37 2 2" xfId="57606" hidden="1" xr:uid="{D6BAC782-4C12-45A6-8ECD-CF9B260D7FD3}"/>
    <cellStyle name="Comma [0] 2 37 2 2" xfId="57881" hidden="1" xr:uid="{B95C4789-31FB-4743-BCF0-29566CC3C5EE}"/>
    <cellStyle name="Comma [0] 2 37 2 2" xfId="58097" hidden="1" xr:uid="{0662BD3F-6FCF-46A1-A586-4358853F8D65}"/>
    <cellStyle name="Comma [0] 2 37 2 2" xfId="59300" hidden="1" xr:uid="{BC49944F-2246-4D22-B6CF-351084E1475B}"/>
    <cellStyle name="Comma [0] 2 37 2 2" xfId="59575" hidden="1" xr:uid="{CCFCE0BF-6E87-4529-9CEE-1DECED59C5A3}"/>
    <cellStyle name="Comma [0] 2 37 2 2" xfId="59791" hidden="1" xr:uid="{A02BA69F-6849-471C-AFE9-D29DFC156D20}"/>
    <cellStyle name="Comma [0] 2 37 2 2" xfId="60961" hidden="1" xr:uid="{394B5372-406C-421C-A522-ABBFBAE24B43}"/>
    <cellStyle name="Comma [0] 2 37 2 2" xfId="61236" hidden="1" xr:uid="{89C7AE8D-2249-49F1-8FC8-1B616546FF75}"/>
    <cellStyle name="Comma [0] 2 37 2 2" xfId="61452" hidden="1" xr:uid="{D021D005-42DB-4D51-A5D8-4EAEF5A82434}"/>
    <cellStyle name="Comma [0] 2 37 2 2" xfId="62596" hidden="1" xr:uid="{928CB065-32AF-46E8-B381-1168672D344F}"/>
    <cellStyle name="Comma [0] 2 37 2 2" xfId="62871" hidden="1" xr:uid="{D86CC880-EAAA-4B13-B126-059B4E733505}"/>
    <cellStyle name="Comma [0] 2 37 2 2" xfId="63087" hidden="1" xr:uid="{3E252E8E-D315-4F39-93FE-10197E143821}"/>
    <cellStyle name="Comma [0] 2 37 2 2" xfId="64107" hidden="1" xr:uid="{69861495-F5F6-47AF-AF67-C3FE22843936}"/>
    <cellStyle name="Comma [0] 2 37 3" xfId="4640" xr:uid="{00000000-0005-0000-0000-000023120000}"/>
    <cellStyle name="Comma [0] 2 37 3 2" xfId="36744" xr:uid="{071DD7C8-E36A-46AD-8D3C-1BFFC641CA99}"/>
    <cellStyle name="Comma [0] 2 38" xfId="844" xr:uid="{00000000-0005-0000-0000-00004F030000}"/>
    <cellStyle name="Comma [0] 2 38 2" xfId="1499" hidden="1" xr:uid="{00000000-0005-0000-0000-0000DE050000}"/>
    <cellStyle name="Comma [0] 2 38 2" xfId="2040" hidden="1" xr:uid="{00000000-0005-0000-0000-0000FB070000}"/>
    <cellStyle name="Comma [0] 2 38 2" xfId="2317" hidden="1" xr:uid="{00000000-0005-0000-0000-000010090000}"/>
    <cellStyle name="Comma [0] 2 38 2" xfId="2533" hidden="1" xr:uid="{00000000-0005-0000-0000-0000E8090000}"/>
    <cellStyle name="Comma [0] 2 38 2" xfId="33617" hidden="1" xr:uid="{152CC34F-CA74-4BC9-AC9C-05B790B5D95F}"/>
    <cellStyle name="Comma [0] 2 38 2" xfId="34155" hidden="1" xr:uid="{2957873E-17AD-4D29-948A-18D16186AB0C}"/>
    <cellStyle name="Comma [0] 2 38 2" xfId="34432" hidden="1" xr:uid="{F462929F-7378-4758-B187-1D6486E279D0}"/>
    <cellStyle name="Comma [0] 2 38 2" xfId="34648" hidden="1" xr:uid="{BE94CCDD-EBB8-4B18-8360-54BE118D1027}"/>
    <cellStyle name="Comma [0] 2 38 2" xfId="32982" xr:uid="{54A8C41A-3C14-4AF1-8101-0BC251037AAD}"/>
    <cellStyle name="Comma [0] 2 38 2 2" xfId="5296" hidden="1" xr:uid="{00000000-0005-0000-0000-0000B3140000}"/>
    <cellStyle name="Comma [0] 2 38 2 2" xfId="5842" hidden="1" xr:uid="{00000000-0005-0000-0000-0000D5160000}"/>
    <cellStyle name="Comma [0] 2 38 2 2" xfId="6119" hidden="1" xr:uid="{00000000-0005-0000-0000-0000EA170000}"/>
    <cellStyle name="Comma [0] 2 38 2 2" xfId="6335" hidden="1" xr:uid="{00000000-0005-0000-0000-0000C2180000}"/>
    <cellStyle name="Comma [0] 2 38 2 2" xfId="8061" hidden="1" xr:uid="{00000000-0005-0000-0000-0000801F0000}"/>
    <cellStyle name="Comma [0] 2 38 2 2" xfId="8338" hidden="1" xr:uid="{00000000-0005-0000-0000-000095200000}"/>
    <cellStyle name="Comma [0] 2 38 2 2" xfId="8554" hidden="1" xr:uid="{00000000-0005-0000-0000-00006D210000}"/>
    <cellStyle name="Comma [0] 2 38 2 2" xfId="9817" hidden="1" xr:uid="{00000000-0005-0000-0000-00005C260000}"/>
    <cellStyle name="Comma [0] 2 38 2 2" xfId="10094" hidden="1" xr:uid="{00000000-0005-0000-0000-000071270000}"/>
    <cellStyle name="Comma [0] 2 38 2 2" xfId="10310" hidden="1" xr:uid="{00000000-0005-0000-0000-000049280000}"/>
    <cellStyle name="Comma [0] 2 38 2 2" xfId="11573" hidden="1" xr:uid="{00000000-0005-0000-0000-0000382D0000}"/>
    <cellStyle name="Comma [0] 2 38 2 2" xfId="11850" hidden="1" xr:uid="{00000000-0005-0000-0000-00004D2E0000}"/>
    <cellStyle name="Comma [0] 2 38 2 2" xfId="12066" hidden="1" xr:uid="{00000000-0005-0000-0000-0000252F0000}"/>
    <cellStyle name="Comma [0] 2 38 2 2" xfId="13329" hidden="1" xr:uid="{00000000-0005-0000-0000-000014340000}"/>
    <cellStyle name="Comma [0] 2 38 2 2" xfId="13606" hidden="1" xr:uid="{00000000-0005-0000-0000-000029350000}"/>
    <cellStyle name="Comma [0] 2 38 2 2" xfId="13822" hidden="1" xr:uid="{00000000-0005-0000-0000-000001360000}"/>
    <cellStyle name="Comma [0] 2 38 2 2" xfId="15085" hidden="1" xr:uid="{00000000-0005-0000-0000-0000F03A0000}"/>
    <cellStyle name="Comma [0] 2 38 2 2" xfId="15362" hidden="1" xr:uid="{00000000-0005-0000-0000-0000053C0000}"/>
    <cellStyle name="Comma [0] 2 38 2 2" xfId="15578" hidden="1" xr:uid="{00000000-0005-0000-0000-0000DD3C0000}"/>
    <cellStyle name="Comma [0] 2 38 2 2" xfId="16838" hidden="1" xr:uid="{00000000-0005-0000-0000-0000C9410000}"/>
    <cellStyle name="Comma [0] 2 38 2 2" xfId="17115" hidden="1" xr:uid="{00000000-0005-0000-0000-0000DE420000}"/>
    <cellStyle name="Comma [0] 2 38 2 2" xfId="17331" hidden="1" xr:uid="{00000000-0005-0000-0000-0000B6430000}"/>
    <cellStyle name="Comma [0] 2 38 2 2" xfId="18588" hidden="1" xr:uid="{00000000-0005-0000-0000-00009F480000}"/>
    <cellStyle name="Comma [0] 2 38 2 2" xfId="18865" hidden="1" xr:uid="{00000000-0005-0000-0000-0000B4490000}"/>
    <cellStyle name="Comma [0] 2 38 2 2" xfId="19081" hidden="1" xr:uid="{00000000-0005-0000-0000-00008C4A0000}"/>
    <cellStyle name="Comma [0] 2 38 2 2" xfId="20332" hidden="1" xr:uid="{00000000-0005-0000-0000-00006F4F0000}"/>
    <cellStyle name="Comma [0] 2 38 2 2" xfId="20609" hidden="1" xr:uid="{00000000-0005-0000-0000-000084500000}"/>
    <cellStyle name="Comma [0] 2 38 2 2" xfId="20825" hidden="1" xr:uid="{00000000-0005-0000-0000-00005C510000}"/>
    <cellStyle name="Comma [0] 2 38 2 2" xfId="22066" hidden="1" xr:uid="{00000000-0005-0000-0000-000035560000}"/>
    <cellStyle name="Comma [0] 2 38 2 2" xfId="22343" hidden="1" xr:uid="{00000000-0005-0000-0000-00004A570000}"/>
    <cellStyle name="Comma [0] 2 38 2 2" xfId="22559" hidden="1" xr:uid="{00000000-0005-0000-0000-000022580000}"/>
    <cellStyle name="Comma [0] 2 38 2 2" xfId="23790" hidden="1" xr:uid="{00000000-0005-0000-0000-0000F15C0000}"/>
    <cellStyle name="Comma [0] 2 38 2 2" xfId="24067" hidden="1" xr:uid="{00000000-0005-0000-0000-0000065E0000}"/>
    <cellStyle name="Comma [0] 2 38 2 2" xfId="24283" hidden="1" xr:uid="{00000000-0005-0000-0000-0000DE5E0000}"/>
    <cellStyle name="Comma [0] 2 38 2 2" xfId="25497" hidden="1" xr:uid="{00000000-0005-0000-0000-00009C630000}"/>
    <cellStyle name="Comma [0] 2 38 2 2" xfId="25774" hidden="1" xr:uid="{00000000-0005-0000-0000-0000B1640000}"/>
    <cellStyle name="Comma [0] 2 38 2 2" xfId="25990" hidden="1" xr:uid="{00000000-0005-0000-0000-000089650000}"/>
    <cellStyle name="Comma [0] 2 38 2 2" xfId="27191" hidden="1" xr:uid="{00000000-0005-0000-0000-00003A6A0000}"/>
    <cellStyle name="Comma [0] 2 38 2 2" xfId="27468" hidden="1" xr:uid="{00000000-0005-0000-0000-00004F6B0000}"/>
    <cellStyle name="Comma [0] 2 38 2 2" xfId="27684" hidden="1" xr:uid="{00000000-0005-0000-0000-0000276C0000}"/>
    <cellStyle name="Comma [0] 2 38 2 2" xfId="28852" hidden="1" xr:uid="{00000000-0005-0000-0000-0000B7700000}"/>
    <cellStyle name="Comma [0] 2 38 2 2" xfId="29129" hidden="1" xr:uid="{00000000-0005-0000-0000-0000CC710000}"/>
    <cellStyle name="Comma [0] 2 38 2 2" xfId="29345" hidden="1" xr:uid="{00000000-0005-0000-0000-0000A4720000}"/>
    <cellStyle name="Comma [0] 2 38 2 2" xfId="30487" hidden="1" xr:uid="{00000000-0005-0000-0000-00001A770000}"/>
    <cellStyle name="Comma [0] 2 38 2 2" xfId="30764" hidden="1" xr:uid="{00000000-0005-0000-0000-00002F780000}"/>
    <cellStyle name="Comma [0] 2 38 2 2" xfId="30980" hidden="1" xr:uid="{00000000-0005-0000-0000-000007790000}"/>
    <cellStyle name="Comma [0] 2 38 2 2" xfId="31998" hidden="1" xr:uid="{00000000-0005-0000-0000-0000017D0000}"/>
    <cellStyle name="Comma [0] 2 38 2 2" xfId="37400" hidden="1" xr:uid="{74FE47C6-0BE6-4E4D-9888-D27AA96B38A7}"/>
    <cellStyle name="Comma [0] 2 38 2 2" xfId="37946" hidden="1" xr:uid="{E778D86E-A201-43EF-BBBF-C853F7D936EB}"/>
    <cellStyle name="Comma [0] 2 38 2 2" xfId="38223" hidden="1" xr:uid="{884D7FE4-863F-4A51-AE0A-CD8C01B45094}"/>
    <cellStyle name="Comma [0] 2 38 2 2" xfId="38439" hidden="1" xr:uid="{41A4CB25-A845-43F0-991E-B50171B9F135}"/>
    <cellStyle name="Comma [0] 2 38 2 2" xfId="40165" hidden="1" xr:uid="{52C903D1-6AAD-412F-8746-C8456CF19DA0}"/>
    <cellStyle name="Comma [0] 2 38 2 2" xfId="40442" hidden="1" xr:uid="{D9727FA7-ECC1-40B2-9BFC-ECE783DDE805}"/>
    <cellStyle name="Comma [0] 2 38 2 2" xfId="40658" hidden="1" xr:uid="{4CE58725-5C06-4AC2-B61B-BE0F71CBC8D9}"/>
    <cellStyle name="Comma [0] 2 38 2 2" xfId="41921" hidden="1" xr:uid="{AA2F2BA8-994B-4CD4-9E7E-B10491528B52}"/>
    <cellStyle name="Comma [0] 2 38 2 2" xfId="42198" hidden="1" xr:uid="{6A1961B9-A2B9-411E-B192-DE0DAAE9BC15}"/>
    <cellStyle name="Comma [0] 2 38 2 2" xfId="42414" hidden="1" xr:uid="{D2EFA71C-E946-41EC-A497-A988D797DDB3}"/>
    <cellStyle name="Comma [0] 2 38 2 2" xfId="43677" hidden="1" xr:uid="{A3F7CB53-C226-4393-951A-14F03CBAA6AC}"/>
    <cellStyle name="Comma [0] 2 38 2 2" xfId="43954" hidden="1" xr:uid="{77660F04-51BB-4864-8880-ACD5EFCDA3FB}"/>
    <cellStyle name="Comma [0] 2 38 2 2" xfId="44170" hidden="1" xr:uid="{4CC65196-3C43-41A0-B8F3-82D386F3DE9D}"/>
    <cellStyle name="Comma [0] 2 38 2 2" xfId="45433" hidden="1" xr:uid="{B6815380-26A2-49CB-9567-9E425AAF258A}"/>
    <cellStyle name="Comma [0] 2 38 2 2" xfId="45710" hidden="1" xr:uid="{06F4D505-D278-456E-99D3-39C52DAA6459}"/>
    <cellStyle name="Comma [0] 2 38 2 2" xfId="45926" hidden="1" xr:uid="{5FBB5459-B089-4076-B8AC-AD57D5B34938}"/>
    <cellStyle name="Comma [0] 2 38 2 2" xfId="47189" hidden="1" xr:uid="{A230B873-DBC0-4830-8225-39A3D7BCE125}"/>
    <cellStyle name="Comma [0] 2 38 2 2" xfId="47466" hidden="1" xr:uid="{46613AE8-62C3-45E9-9F6D-4BB79BC79F41}"/>
    <cellStyle name="Comma [0] 2 38 2 2" xfId="47682" hidden="1" xr:uid="{FB2BFA75-2CF8-4884-9EA3-D537A8B6B200}"/>
    <cellStyle name="Comma [0] 2 38 2 2" xfId="48942" hidden="1" xr:uid="{2D029300-1D27-4AE6-8470-94D01F72E101}"/>
    <cellStyle name="Comma [0] 2 38 2 2" xfId="49219" hidden="1" xr:uid="{8C6BA493-62C8-44E7-B8C5-A468875A449E}"/>
    <cellStyle name="Comma [0] 2 38 2 2" xfId="49435" hidden="1" xr:uid="{CFB8B4C7-3C68-4F01-8246-8FA27D0FB8C0}"/>
    <cellStyle name="Comma [0] 2 38 2 2" xfId="50692" hidden="1" xr:uid="{79E0401C-3E0F-4ACB-B967-70D01C177811}"/>
    <cellStyle name="Comma [0] 2 38 2 2" xfId="50969" hidden="1" xr:uid="{83438B67-9E3A-4467-AD31-1B66B4D9A065}"/>
    <cellStyle name="Comma [0] 2 38 2 2" xfId="51185" hidden="1" xr:uid="{92928319-F46E-43A5-8E63-0D5C64C5D2BA}"/>
    <cellStyle name="Comma [0] 2 38 2 2" xfId="52436" hidden="1" xr:uid="{B3587ED5-82A4-442C-B2AC-76B666A3D779}"/>
    <cellStyle name="Comma [0] 2 38 2 2" xfId="52713" hidden="1" xr:uid="{078D7F83-34DD-479F-A5F4-6EF3B7B093D7}"/>
    <cellStyle name="Comma [0] 2 38 2 2" xfId="52929" hidden="1" xr:uid="{20DDF6BD-76F4-4D74-88BE-7845C130CE19}"/>
    <cellStyle name="Comma [0] 2 38 2 2" xfId="54170" hidden="1" xr:uid="{ABF8FFAC-EBE0-4D95-B60F-4D704026358D}"/>
    <cellStyle name="Comma [0] 2 38 2 2" xfId="54447" hidden="1" xr:uid="{A6E0E86E-85AD-49B7-BAA6-A91D6B6052CA}"/>
    <cellStyle name="Comma [0] 2 38 2 2" xfId="54663" hidden="1" xr:uid="{0C00BF1B-603C-4064-99F0-0AE522F19444}"/>
    <cellStyle name="Comma [0] 2 38 2 2" xfId="55894" hidden="1" xr:uid="{3A28CD88-E9E8-4C8A-86EB-F832061AB872}"/>
    <cellStyle name="Comma [0] 2 38 2 2" xfId="56171" hidden="1" xr:uid="{789F1F07-536C-44BE-AFAC-E8C926DDC0AA}"/>
    <cellStyle name="Comma [0] 2 38 2 2" xfId="56387" hidden="1" xr:uid="{33F89A02-ABCF-4114-BB8A-1E752D45217B}"/>
    <cellStyle name="Comma [0] 2 38 2 2" xfId="57601" hidden="1" xr:uid="{5C280995-DB07-4676-9207-D8A217092937}"/>
    <cellStyle name="Comma [0] 2 38 2 2" xfId="57878" hidden="1" xr:uid="{60BD5BDF-F379-4711-AC0C-5A6CEE335156}"/>
    <cellStyle name="Comma [0] 2 38 2 2" xfId="58094" hidden="1" xr:uid="{D108BF0F-5455-406B-8111-EC09E3ED5BEF}"/>
    <cellStyle name="Comma [0] 2 38 2 2" xfId="59295" hidden="1" xr:uid="{DDA68C68-9D17-405E-9CC7-B7BFAF97128F}"/>
    <cellStyle name="Comma [0] 2 38 2 2" xfId="59572" hidden="1" xr:uid="{98AEB615-7593-4410-AA90-AAB05EEE2587}"/>
    <cellStyle name="Comma [0] 2 38 2 2" xfId="59788" hidden="1" xr:uid="{6724035E-B823-4327-A2B3-CCEA23430C74}"/>
    <cellStyle name="Comma [0] 2 38 2 2" xfId="60956" hidden="1" xr:uid="{3F72C2D8-9A7D-41D6-AE58-3FAC39C71FA4}"/>
    <cellStyle name="Comma [0] 2 38 2 2" xfId="61233" hidden="1" xr:uid="{6D371F74-4681-4FCE-931E-44624873CDFA}"/>
    <cellStyle name="Comma [0] 2 38 2 2" xfId="61449" hidden="1" xr:uid="{0D7F751A-AF3C-4311-BE10-DA2542494338}"/>
    <cellStyle name="Comma [0] 2 38 2 2" xfId="62591" hidden="1" xr:uid="{3BC6E0FB-90F0-427A-AF7F-ED0D7602FC28}"/>
    <cellStyle name="Comma [0] 2 38 2 2" xfId="62868" hidden="1" xr:uid="{EF03F6C6-97CB-48CB-A802-18E783CFD070}"/>
    <cellStyle name="Comma [0] 2 38 2 2" xfId="63084" hidden="1" xr:uid="{58D8459D-F2B6-41B7-8072-62802BC6F3F2}"/>
    <cellStyle name="Comma [0] 2 38 2 2" xfId="64102" hidden="1" xr:uid="{1DF54C98-53FC-430B-B428-DEE6A4753E17}"/>
    <cellStyle name="Comma [0] 2 38 3" xfId="4635" xr:uid="{00000000-0005-0000-0000-00001E120000}"/>
    <cellStyle name="Comma [0] 2 38 3 2" xfId="36739" xr:uid="{BB44DF69-BF58-403C-8DF3-AC670F63E11F}"/>
    <cellStyle name="Comma [0] 2 39" xfId="841" xr:uid="{00000000-0005-0000-0000-00004C030000}"/>
    <cellStyle name="Comma [0] 2 39 2" xfId="1496" hidden="1" xr:uid="{00000000-0005-0000-0000-0000DB050000}"/>
    <cellStyle name="Comma [0] 2 39 2" xfId="2038" hidden="1" xr:uid="{00000000-0005-0000-0000-0000F9070000}"/>
    <cellStyle name="Comma [0] 2 39 2" xfId="2315" hidden="1" xr:uid="{00000000-0005-0000-0000-00000E090000}"/>
    <cellStyle name="Comma [0] 2 39 2" xfId="2531" hidden="1" xr:uid="{00000000-0005-0000-0000-0000E6090000}"/>
    <cellStyle name="Comma [0] 2 39 2" xfId="33614" hidden="1" xr:uid="{119C9EE2-4325-4A3C-8BB1-7CD5EC327495}"/>
    <cellStyle name="Comma [0] 2 39 2" xfId="34153" hidden="1" xr:uid="{39A8AA59-0DB4-4086-928B-5D345F66EEE1}"/>
    <cellStyle name="Comma [0] 2 39 2" xfId="34430" hidden="1" xr:uid="{42C75318-EDEE-4064-87E7-1D9CC9948496}"/>
    <cellStyle name="Comma [0] 2 39 2" xfId="34646" hidden="1" xr:uid="{FA0A9F97-BB50-4B6C-8C70-297E35E18ABE}"/>
    <cellStyle name="Comma [0] 2 39 2" xfId="32979" xr:uid="{3ED2C175-BE35-49A7-A280-D3E80340BA19}"/>
    <cellStyle name="Comma [0] 2 39 2 2" xfId="5293" hidden="1" xr:uid="{00000000-0005-0000-0000-0000B0140000}"/>
    <cellStyle name="Comma [0] 2 39 2 2" xfId="5840" hidden="1" xr:uid="{00000000-0005-0000-0000-0000D3160000}"/>
    <cellStyle name="Comma [0] 2 39 2 2" xfId="6117" hidden="1" xr:uid="{00000000-0005-0000-0000-0000E8170000}"/>
    <cellStyle name="Comma [0] 2 39 2 2" xfId="6333" hidden="1" xr:uid="{00000000-0005-0000-0000-0000C0180000}"/>
    <cellStyle name="Comma [0] 2 39 2 2" xfId="8059" hidden="1" xr:uid="{00000000-0005-0000-0000-00007E1F0000}"/>
    <cellStyle name="Comma [0] 2 39 2 2" xfId="8336" hidden="1" xr:uid="{00000000-0005-0000-0000-000093200000}"/>
    <cellStyle name="Comma [0] 2 39 2 2" xfId="8552" hidden="1" xr:uid="{00000000-0005-0000-0000-00006B210000}"/>
    <cellStyle name="Comma [0] 2 39 2 2" xfId="9815" hidden="1" xr:uid="{00000000-0005-0000-0000-00005A260000}"/>
    <cellStyle name="Comma [0] 2 39 2 2" xfId="10092" hidden="1" xr:uid="{00000000-0005-0000-0000-00006F270000}"/>
    <cellStyle name="Comma [0] 2 39 2 2" xfId="10308" hidden="1" xr:uid="{00000000-0005-0000-0000-000047280000}"/>
    <cellStyle name="Comma [0] 2 39 2 2" xfId="11571" hidden="1" xr:uid="{00000000-0005-0000-0000-0000362D0000}"/>
    <cellStyle name="Comma [0] 2 39 2 2" xfId="11848" hidden="1" xr:uid="{00000000-0005-0000-0000-00004B2E0000}"/>
    <cellStyle name="Comma [0] 2 39 2 2" xfId="12064" hidden="1" xr:uid="{00000000-0005-0000-0000-0000232F0000}"/>
    <cellStyle name="Comma [0] 2 39 2 2" xfId="13327" hidden="1" xr:uid="{00000000-0005-0000-0000-000012340000}"/>
    <cellStyle name="Comma [0] 2 39 2 2" xfId="13604" hidden="1" xr:uid="{00000000-0005-0000-0000-000027350000}"/>
    <cellStyle name="Comma [0] 2 39 2 2" xfId="13820" hidden="1" xr:uid="{00000000-0005-0000-0000-0000FF350000}"/>
    <cellStyle name="Comma [0] 2 39 2 2" xfId="15083" hidden="1" xr:uid="{00000000-0005-0000-0000-0000EE3A0000}"/>
    <cellStyle name="Comma [0] 2 39 2 2" xfId="15360" hidden="1" xr:uid="{00000000-0005-0000-0000-0000033C0000}"/>
    <cellStyle name="Comma [0] 2 39 2 2" xfId="15576" hidden="1" xr:uid="{00000000-0005-0000-0000-0000DB3C0000}"/>
    <cellStyle name="Comma [0] 2 39 2 2" xfId="16836" hidden="1" xr:uid="{00000000-0005-0000-0000-0000C7410000}"/>
    <cellStyle name="Comma [0] 2 39 2 2" xfId="17113" hidden="1" xr:uid="{00000000-0005-0000-0000-0000DC420000}"/>
    <cellStyle name="Comma [0] 2 39 2 2" xfId="17329" hidden="1" xr:uid="{00000000-0005-0000-0000-0000B4430000}"/>
    <cellStyle name="Comma [0] 2 39 2 2" xfId="18586" hidden="1" xr:uid="{00000000-0005-0000-0000-00009D480000}"/>
    <cellStyle name="Comma [0] 2 39 2 2" xfId="18863" hidden="1" xr:uid="{00000000-0005-0000-0000-0000B2490000}"/>
    <cellStyle name="Comma [0] 2 39 2 2" xfId="19079" hidden="1" xr:uid="{00000000-0005-0000-0000-00008A4A0000}"/>
    <cellStyle name="Comma [0] 2 39 2 2" xfId="20330" hidden="1" xr:uid="{00000000-0005-0000-0000-00006D4F0000}"/>
    <cellStyle name="Comma [0] 2 39 2 2" xfId="20607" hidden="1" xr:uid="{00000000-0005-0000-0000-000082500000}"/>
    <cellStyle name="Comma [0] 2 39 2 2" xfId="20823" hidden="1" xr:uid="{00000000-0005-0000-0000-00005A510000}"/>
    <cellStyle name="Comma [0] 2 39 2 2" xfId="22064" hidden="1" xr:uid="{00000000-0005-0000-0000-000033560000}"/>
    <cellStyle name="Comma [0] 2 39 2 2" xfId="22341" hidden="1" xr:uid="{00000000-0005-0000-0000-000048570000}"/>
    <cellStyle name="Comma [0] 2 39 2 2" xfId="22557" hidden="1" xr:uid="{00000000-0005-0000-0000-000020580000}"/>
    <cellStyle name="Comma [0] 2 39 2 2" xfId="23788" hidden="1" xr:uid="{00000000-0005-0000-0000-0000EF5C0000}"/>
    <cellStyle name="Comma [0] 2 39 2 2" xfId="24065" hidden="1" xr:uid="{00000000-0005-0000-0000-0000045E0000}"/>
    <cellStyle name="Comma [0] 2 39 2 2" xfId="24281" hidden="1" xr:uid="{00000000-0005-0000-0000-0000DC5E0000}"/>
    <cellStyle name="Comma [0] 2 39 2 2" xfId="25495" hidden="1" xr:uid="{00000000-0005-0000-0000-00009A630000}"/>
    <cellStyle name="Comma [0] 2 39 2 2" xfId="25772" hidden="1" xr:uid="{00000000-0005-0000-0000-0000AF640000}"/>
    <cellStyle name="Comma [0] 2 39 2 2" xfId="25988" hidden="1" xr:uid="{00000000-0005-0000-0000-000087650000}"/>
    <cellStyle name="Comma [0] 2 39 2 2" xfId="27189" hidden="1" xr:uid="{00000000-0005-0000-0000-0000386A0000}"/>
    <cellStyle name="Comma [0] 2 39 2 2" xfId="27466" hidden="1" xr:uid="{00000000-0005-0000-0000-00004D6B0000}"/>
    <cellStyle name="Comma [0] 2 39 2 2" xfId="27682" hidden="1" xr:uid="{00000000-0005-0000-0000-0000256C0000}"/>
    <cellStyle name="Comma [0] 2 39 2 2" xfId="28850" hidden="1" xr:uid="{00000000-0005-0000-0000-0000B5700000}"/>
    <cellStyle name="Comma [0] 2 39 2 2" xfId="29127" hidden="1" xr:uid="{00000000-0005-0000-0000-0000CA710000}"/>
    <cellStyle name="Comma [0] 2 39 2 2" xfId="29343" hidden="1" xr:uid="{00000000-0005-0000-0000-0000A2720000}"/>
    <cellStyle name="Comma [0] 2 39 2 2" xfId="30485" hidden="1" xr:uid="{00000000-0005-0000-0000-000018770000}"/>
    <cellStyle name="Comma [0] 2 39 2 2" xfId="30762" hidden="1" xr:uid="{00000000-0005-0000-0000-00002D780000}"/>
    <cellStyle name="Comma [0] 2 39 2 2" xfId="30978" hidden="1" xr:uid="{00000000-0005-0000-0000-000005790000}"/>
    <cellStyle name="Comma [0] 2 39 2 2" xfId="31996" hidden="1" xr:uid="{00000000-0005-0000-0000-0000FF7C0000}"/>
    <cellStyle name="Comma [0] 2 39 2 2" xfId="37397" hidden="1" xr:uid="{41C39B74-74B2-4068-960E-AF284405197F}"/>
    <cellStyle name="Comma [0] 2 39 2 2" xfId="37944" hidden="1" xr:uid="{1FE7DCD3-DFC2-4FD5-BF5A-293FCB3D6A0D}"/>
    <cellStyle name="Comma [0] 2 39 2 2" xfId="38221" hidden="1" xr:uid="{F2BDE5E2-C50A-400C-8969-393AC8113095}"/>
    <cellStyle name="Comma [0] 2 39 2 2" xfId="38437" hidden="1" xr:uid="{2B7DB996-4781-4C1A-BA05-4A4016AB1427}"/>
    <cellStyle name="Comma [0] 2 39 2 2" xfId="40163" hidden="1" xr:uid="{0AC0C8B7-6069-475E-9FEB-331295FF102E}"/>
    <cellStyle name="Comma [0] 2 39 2 2" xfId="40440" hidden="1" xr:uid="{BE8BDE7E-A238-4D7E-91C5-163473DDB83E}"/>
    <cellStyle name="Comma [0] 2 39 2 2" xfId="40656" hidden="1" xr:uid="{EA01AF54-83DC-4450-9066-9F797B1EDF36}"/>
    <cellStyle name="Comma [0] 2 39 2 2" xfId="41919" hidden="1" xr:uid="{AA797641-6FD6-453B-8CE9-01CEAF3B9315}"/>
    <cellStyle name="Comma [0] 2 39 2 2" xfId="42196" hidden="1" xr:uid="{74DBFF66-ACD1-4C46-80D6-F28DAD1EB5C5}"/>
    <cellStyle name="Comma [0] 2 39 2 2" xfId="42412" hidden="1" xr:uid="{FE1FE2C2-851A-4DA3-910D-C3BD3F0D570C}"/>
    <cellStyle name="Comma [0] 2 39 2 2" xfId="43675" hidden="1" xr:uid="{BBF71E15-32FF-46EC-A928-9FDFB705D414}"/>
    <cellStyle name="Comma [0] 2 39 2 2" xfId="43952" hidden="1" xr:uid="{5374E599-EBB6-4C3A-81E2-7D8E672E1FE5}"/>
    <cellStyle name="Comma [0] 2 39 2 2" xfId="44168" hidden="1" xr:uid="{5DF51237-74A4-4F29-91A5-3FAA5F035598}"/>
    <cellStyle name="Comma [0] 2 39 2 2" xfId="45431" hidden="1" xr:uid="{86115F00-4F20-4A3F-B2D3-07A7DCEE1A5B}"/>
    <cellStyle name="Comma [0] 2 39 2 2" xfId="45708" hidden="1" xr:uid="{D39A3431-C58A-41FC-9BA0-DBAD8126EBE2}"/>
    <cellStyle name="Comma [0] 2 39 2 2" xfId="45924" hidden="1" xr:uid="{EA489BDA-5D02-4A0C-8F22-8EC89CBC0D6E}"/>
    <cellStyle name="Comma [0] 2 39 2 2" xfId="47187" hidden="1" xr:uid="{EB0604B1-0CF3-4FEC-BE8F-581B3FC20647}"/>
    <cellStyle name="Comma [0] 2 39 2 2" xfId="47464" hidden="1" xr:uid="{A61639C9-000C-4A8B-9076-B9E215FCA5F0}"/>
    <cellStyle name="Comma [0] 2 39 2 2" xfId="47680" hidden="1" xr:uid="{D7471886-003B-4E4C-8659-70DB91B9993C}"/>
    <cellStyle name="Comma [0] 2 39 2 2" xfId="48940" hidden="1" xr:uid="{34498962-2876-4586-992F-BD0F32531864}"/>
    <cellStyle name="Comma [0] 2 39 2 2" xfId="49217" hidden="1" xr:uid="{A2222668-418E-4DF9-B760-6F5BE6DE35B4}"/>
    <cellStyle name="Comma [0] 2 39 2 2" xfId="49433" hidden="1" xr:uid="{DC47EF75-315F-42B9-B52F-9738EA727A78}"/>
    <cellStyle name="Comma [0] 2 39 2 2" xfId="50690" hidden="1" xr:uid="{23D3182C-5E71-4C5A-B24E-751055CCC333}"/>
    <cellStyle name="Comma [0] 2 39 2 2" xfId="50967" hidden="1" xr:uid="{C29E8B82-A01A-4501-AECC-16028F44D5D7}"/>
    <cellStyle name="Comma [0] 2 39 2 2" xfId="51183" hidden="1" xr:uid="{FD2884C6-FE60-4EFC-9BA7-8EF0E8DC7064}"/>
    <cellStyle name="Comma [0] 2 39 2 2" xfId="52434" hidden="1" xr:uid="{805D2F5A-F357-40EA-8024-ABE35428244A}"/>
    <cellStyle name="Comma [0] 2 39 2 2" xfId="52711" hidden="1" xr:uid="{1FCD9CD0-240A-4D0A-9F61-8073FDBA31C5}"/>
    <cellStyle name="Comma [0] 2 39 2 2" xfId="52927" hidden="1" xr:uid="{0BFE95ED-9867-43A3-8DCA-441C1F376D34}"/>
    <cellStyle name="Comma [0] 2 39 2 2" xfId="54168" hidden="1" xr:uid="{0C80649E-1592-4B9A-A63B-BB076174E2EE}"/>
    <cellStyle name="Comma [0] 2 39 2 2" xfId="54445" hidden="1" xr:uid="{48700E7D-74FB-4AC5-8876-85D75F5F3398}"/>
    <cellStyle name="Comma [0] 2 39 2 2" xfId="54661" hidden="1" xr:uid="{94193D78-2380-42D7-8B70-5F41587A4A35}"/>
    <cellStyle name="Comma [0] 2 39 2 2" xfId="55892" hidden="1" xr:uid="{5E535331-5A20-435D-B1B7-A72CAA58C4A7}"/>
    <cellStyle name="Comma [0] 2 39 2 2" xfId="56169" hidden="1" xr:uid="{868B656B-D928-4BA6-BDC1-9E2D06AB797D}"/>
    <cellStyle name="Comma [0] 2 39 2 2" xfId="56385" hidden="1" xr:uid="{3DDD5820-8633-40F1-AD93-C7CC52B0B56C}"/>
    <cellStyle name="Comma [0] 2 39 2 2" xfId="57599" hidden="1" xr:uid="{BF0C01DF-E999-4655-A210-8437C765B745}"/>
    <cellStyle name="Comma [0] 2 39 2 2" xfId="57876" hidden="1" xr:uid="{BEE042FA-76AF-4111-86BE-C4CB45269C10}"/>
    <cellStyle name="Comma [0] 2 39 2 2" xfId="58092" hidden="1" xr:uid="{4F59B961-8A1C-4D62-8165-D97E0BC7051D}"/>
    <cellStyle name="Comma [0] 2 39 2 2" xfId="59293" hidden="1" xr:uid="{58367845-2F50-4AFD-8777-DC03C22CD300}"/>
    <cellStyle name="Comma [0] 2 39 2 2" xfId="59570" hidden="1" xr:uid="{AEB41A6C-1407-4BEC-995B-BEA84F2BD08A}"/>
    <cellStyle name="Comma [0] 2 39 2 2" xfId="59786" hidden="1" xr:uid="{30B6D5F9-F62C-41A2-BF6B-146A09D7BF4E}"/>
    <cellStyle name="Comma [0] 2 39 2 2" xfId="60954" hidden="1" xr:uid="{3AE6CCFA-9191-4D42-9062-1E19E80BB3F2}"/>
    <cellStyle name="Comma [0] 2 39 2 2" xfId="61231" hidden="1" xr:uid="{E984E1EA-12A0-40E0-9D19-FAB933D6935F}"/>
    <cellStyle name="Comma [0] 2 39 2 2" xfId="61447" hidden="1" xr:uid="{EB4DA8AB-B2E8-4429-874A-A8201336A974}"/>
    <cellStyle name="Comma [0] 2 39 2 2" xfId="62589" hidden="1" xr:uid="{D7824C2D-A52D-47D4-AD19-DA2CFFA0A592}"/>
    <cellStyle name="Comma [0] 2 39 2 2" xfId="62866" hidden="1" xr:uid="{1195FF04-6D75-4D69-B11E-9BF2E8EBEDEE}"/>
    <cellStyle name="Comma [0] 2 39 2 2" xfId="63082" hidden="1" xr:uid="{1BD139F5-2238-49E3-8FC3-39FC92BD8A89}"/>
    <cellStyle name="Comma [0] 2 39 2 2" xfId="64100" hidden="1" xr:uid="{26AA93CA-02FA-470C-9EE2-42AF3B2331A9}"/>
    <cellStyle name="Comma [0] 2 39 3" xfId="4632" xr:uid="{00000000-0005-0000-0000-00001B120000}"/>
    <cellStyle name="Comma [0] 2 39 3 2" xfId="36736" xr:uid="{289C3E32-5AD7-4301-9A28-80236FDB6A79}"/>
    <cellStyle name="Comma [0] 2 4" xfId="936" xr:uid="{00000000-0005-0000-0000-0000AB030000}"/>
    <cellStyle name="Comma [0] 2 4 2" xfId="1591" hidden="1" xr:uid="{00000000-0005-0000-0000-00003A060000}"/>
    <cellStyle name="Comma [0] 2 4 2" xfId="2113" hidden="1" xr:uid="{00000000-0005-0000-0000-000044080000}"/>
    <cellStyle name="Comma [0] 2 4 2" xfId="2385" hidden="1" xr:uid="{00000000-0005-0000-0000-000054090000}"/>
    <cellStyle name="Comma [0] 2 4 2" xfId="2590" hidden="1" xr:uid="{00000000-0005-0000-0000-0000210A0000}"/>
    <cellStyle name="Comma [0] 2 4 2" xfId="33709" hidden="1" xr:uid="{F0DB929A-9921-46D9-A9DB-82CDE881B074}"/>
    <cellStyle name="Comma [0] 2 4 2" xfId="34228" hidden="1" xr:uid="{EE0215F1-636A-4A9D-ABF2-F2470393790F}"/>
    <cellStyle name="Comma [0] 2 4 2" xfId="34500" hidden="1" xr:uid="{B982DAFA-5733-4A02-A489-04572FBC839E}"/>
    <cellStyle name="Comma [0] 2 4 2" xfId="34705" hidden="1" xr:uid="{6FCB3014-582C-4812-8AAA-38E862AFA4F8}"/>
    <cellStyle name="Comma [0] 2 4 2" xfId="33074" xr:uid="{5EB3BD9D-2B73-4295-A47D-62BE3A72236A}"/>
    <cellStyle name="Comma [0] 2 4 2 2" xfId="5388" hidden="1" xr:uid="{00000000-0005-0000-0000-00000F150000}"/>
    <cellStyle name="Comma [0] 2 4 2 2" xfId="5915" hidden="1" xr:uid="{00000000-0005-0000-0000-00001E170000}"/>
    <cellStyle name="Comma [0] 2 4 2 2" xfId="6187" hidden="1" xr:uid="{00000000-0005-0000-0000-00002E180000}"/>
    <cellStyle name="Comma [0] 2 4 2 2" xfId="6392" hidden="1" xr:uid="{00000000-0005-0000-0000-0000FB180000}"/>
    <cellStyle name="Comma [0] 2 4 2 2" xfId="8134" hidden="1" xr:uid="{00000000-0005-0000-0000-0000C91F0000}"/>
    <cellStyle name="Comma [0] 2 4 2 2" xfId="8406" hidden="1" xr:uid="{00000000-0005-0000-0000-0000D9200000}"/>
    <cellStyle name="Comma [0] 2 4 2 2" xfId="8611" hidden="1" xr:uid="{00000000-0005-0000-0000-0000A6210000}"/>
    <cellStyle name="Comma [0] 2 4 2 2" xfId="9890" hidden="1" xr:uid="{00000000-0005-0000-0000-0000A5260000}"/>
    <cellStyle name="Comma [0] 2 4 2 2" xfId="10162" hidden="1" xr:uid="{00000000-0005-0000-0000-0000B5270000}"/>
    <cellStyle name="Comma [0] 2 4 2 2" xfId="10367" hidden="1" xr:uid="{00000000-0005-0000-0000-000082280000}"/>
    <cellStyle name="Comma [0] 2 4 2 2" xfId="11646" hidden="1" xr:uid="{00000000-0005-0000-0000-0000812D0000}"/>
    <cellStyle name="Comma [0] 2 4 2 2" xfId="11918" hidden="1" xr:uid="{00000000-0005-0000-0000-0000912E0000}"/>
    <cellStyle name="Comma [0] 2 4 2 2" xfId="12123" hidden="1" xr:uid="{00000000-0005-0000-0000-00005E2F0000}"/>
    <cellStyle name="Comma [0] 2 4 2 2" xfId="13402" hidden="1" xr:uid="{00000000-0005-0000-0000-00005D340000}"/>
    <cellStyle name="Comma [0] 2 4 2 2" xfId="13674" hidden="1" xr:uid="{00000000-0005-0000-0000-00006D350000}"/>
    <cellStyle name="Comma [0] 2 4 2 2" xfId="13879" hidden="1" xr:uid="{00000000-0005-0000-0000-00003A360000}"/>
    <cellStyle name="Comma [0] 2 4 2 2" xfId="15158" hidden="1" xr:uid="{00000000-0005-0000-0000-0000393B0000}"/>
    <cellStyle name="Comma [0] 2 4 2 2" xfId="15430" hidden="1" xr:uid="{00000000-0005-0000-0000-0000493C0000}"/>
    <cellStyle name="Comma [0] 2 4 2 2" xfId="15635" hidden="1" xr:uid="{00000000-0005-0000-0000-0000163D0000}"/>
    <cellStyle name="Comma [0] 2 4 2 2" xfId="16911" hidden="1" xr:uid="{00000000-0005-0000-0000-000012420000}"/>
    <cellStyle name="Comma [0] 2 4 2 2" xfId="17183" hidden="1" xr:uid="{00000000-0005-0000-0000-000022430000}"/>
    <cellStyle name="Comma [0] 2 4 2 2" xfId="17388" hidden="1" xr:uid="{00000000-0005-0000-0000-0000EF430000}"/>
    <cellStyle name="Comma [0] 2 4 2 2" xfId="18661" hidden="1" xr:uid="{00000000-0005-0000-0000-0000E8480000}"/>
    <cellStyle name="Comma [0] 2 4 2 2" xfId="18933" hidden="1" xr:uid="{00000000-0005-0000-0000-0000F8490000}"/>
    <cellStyle name="Comma [0] 2 4 2 2" xfId="19138" hidden="1" xr:uid="{00000000-0005-0000-0000-0000C54A0000}"/>
    <cellStyle name="Comma [0] 2 4 2 2" xfId="20405" hidden="1" xr:uid="{00000000-0005-0000-0000-0000B84F0000}"/>
    <cellStyle name="Comma [0] 2 4 2 2" xfId="20677" hidden="1" xr:uid="{00000000-0005-0000-0000-0000C8500000}"/>
    <cellStyle name="Comma [0] 2 4 2 2" xfId="20882" hidden="1" xr:uid="{00000000-0005-0000-0000-000095510000}"/>
    <cellStyle name="Comma [0] 2 4 2 2" xfId="22139" hidden="1" xr:uid="{00000000-0005-0000-0000-00007E560000}"/>
    <cellStyle name="Comma [0] 2 4 2 2" xfId="22411" hidden="1" xr:uid="{00000000-0005-0000-0000-00008E570000}"/>
    <cellStyle name="Comma [0] 2 4 2 2" xfId="22616" hidden="1" xr:uid="{00000000-0005-0000-0000-00005B580000}"/>
    <cellStyle name="Comma [0] 2 4 2 2" xfId="23863" hidden="1" xr:uid="{00000000-0005-0000-0000-00003A5D0000}"/>
    <cellStyle name="Comma [0] 2 4 2 2" xfId="24135" hidden="1" xr:uid="{00000000-0005-0000-0000-00004A5E0000}"/>
    <cellStyle name="Comma [0] 2 4 2 2" xfId="24340" hidden="1" xr:uid="{00000000-0005-0000-0000-0000175F0000}"/>
    <cellStyle name="Comma [0] 2 4 2 2" xfId="25570" hidden="1" xr:uid="{00000000-0005-0000-0000-0000E5630000}"/>
    <cellStyle name="Comma [0] 2 4 2 2" xfId="25842" hidden="1" xr:uid="{00000000-0005-0000-0000-0000F5640000}"/>
    <cellStyle name="Comma [0] 2 4 2 2" xfId="26047" hidden="1" xr:uid="{00000000-0005-0000-0000-0000C2650000}"/>
    <cellStyle name="Comma [0] 2 4 2 2" xfId="27264" hidden="1" xr:uid="{00000000-0005-0000-0000-0000836A0000}"/>
    <cellStyle name="Comma [0] 2 4 2 2" xfId="27536" hidden="1" xr:uid="{00000000-0005-0000-0000-0000936B0000}"/>
    <cellStyle name="Comma [0] 2 4 2 2" xfId="27741" hidden="1" xr:uid="{00000000-0005-0000-0000-0000606C0000}"/>
    <cellStyle name="Comma [0] 2 4 2 2" xfId="28925" hidden="1" xr:uid="{00000000-0005-0000-0000-000000710000}"/>
    <cellStyle name="Comma [0] 2 4 2 2" xfId="29197" hidden="1" xr:uid="{00000000-0005-0000-0000-000010720000}"/>
    <cellStyle name="Comma [0] 2 4 2 2" xfId="29402" hidden="1" xr:uid="{00000000-0005-0000-0000-0000DD720000}"/>
    <cellStyle name="Comma [0] 2 4 2 2" xfId="30560" hidden="1" xr:uid="{00000000-0005-0000-0000-000063770000}"/>
    <cellStyle name="Comma [0] 2 4 2 2" xfId="30832" hidden="1" xr:uid="{00000000-0005-0000-0000-000073780000}"/>
    <cellStyle name="Comma [0] 2 4 2 2" xfId="31037" hidden="1" xr:uid="{00000000-0005-0000-0000-000040790000}"/>
    <cellStyle name="Comma [0] 2 4 2 2" xfId="37492" hidden="1" xr:uid="{226AB379-0B4B-442F-A4CD-F19D6B993710}"/>
    <cellStyle name="Comma [0] 2 4 2 2" xfId="38019" hidden="1" xr:uid="{674DC4CE-61E6-4F7E-A42A-865A030ABE36}"/>
    <cellStyle name="Comma [0] 2 4 2 2" xfId="38291" hidden="1" xr:uid="{AE545209-AA8A-4849-ADDB-D25FAB6F3D71}"/>
    <cellStyle name="Comma [0] 2 4 2 2" xfId="38496" hidden="1" xr:uid="{B1255F25-F9E8-4EA5-B1DD-8BC2CA039968}"/>
    <cellStyle name="Comma [0] 2 4 2 2" xfId="40238" hidden="1" xr:uid="{E0F8F69A-B49F-44EF-A0CD-383B26D8F607}"/>
    <cellStyle name="Comma [0] 2 4 2 2" xfId="40510" hidden="1" xr:uid="{ABF36924-D78A-4BB4-899B-4E0783CD20B2}"/>
    <cellStyle name="Comma [0] 2 4 2 2" xfId="40715" hidden="1" xr:uid="{04A79F3F-B5C2-4BF6-A6C4-B70A615DD773}"/>
    <cellStyle name="Comma [0] 2 4 2 2" xfId="41994" hidden="1" xr:uid="{61EC3153-BA17-4FA5-9D2E-C772F61F5674}"/>
    <cellStyle name="Comma [0] 2 4 2 2" xfId="42266" hidden="1" xr:uid="{6481AE57-1E85-4AAE-A6B7-64423E8F5CC8}"/>
    <cellStyle name="Comma [0] 2 4 2 2" xfId="42471" hidden="1" xr:uid="{FE88F6FE-C499-421A-B449-432683791A1F}"/>
    <cellStyle name="Comma [0] 2 4 2 2" xfId="43750" hidden="1" xr:uid="{B236C535-31E4-4C5A-8D4C-B7C0E16680CC}"/>
    <cellStyle name="Comma [0] 2 4 2 2" xfId="44022" hidden="1" xr:uid="{5A12B13B-7822-4896-B918-40E80AAAF433}"/>
    <cellStyle name="Comma [0] 2 4 2 2" xfId="44227" hidden="1" xr:uid="{57A6D32F-E443-4A2F-984A-1DA08701E62D}"/>
    <cellStyle name="Comma [0] 2 4 2 2" xfId="45506" hidden="1" xr:uid="{BBDACCB0-A047-46D2-A777-59D56776873D}"/>
    <cellStyle name="Comma [0] 2 4 2 2" xfId="45778" hidden="1" xr:uid="{876AD0D4-5FE0-4E65-8140-B996189C0F38}"/>
    <cellStyle name="Comma [0] 2 4 2 2" xfId="45983" hidden="1" xr:uid="{893B5BC6-4154-4D23-98F3-7B202A7B47F7}"/>
    <cellStyle name="Comma [0] 2 4 2 2" xfId="47262" hidden="1" xr:uid="{F45A80F7-88DD-4D13-8674-5DB48BEE1298}"/>
    <cellStyle name="Comma [0] 2 4 2 2" xfId="47534" hidden="1" xr:uid="{91A9213F-EE30-4ABA-BE61-B064F5E7DA2A}"/>
    <cellStyle name="Comma [0] 2 4 2 2" xfId="47739" hidden="1" xr:uid="{CB8D78C4-74C4-4D6F-B1F2-6B33E0F407AA}"/>
    <cellStyle name="Comma [0] 2 4 2 2" xfId="49015" hidden="1" xr:uid="{31669C4D-0F20-4383-A777-1278AC1A7613}"/>
    <cellStyle name="Comma [0] 2 4 2 2" xfId="49287" hidden="1" xr:uid="{C1D14CFF-7BFD-4798-8F08-5A15E50EAD63}"/>
    <cellStyle name="Comma [0] 2 4 2 2" xfId="49492" hidden="1" xr:uid="{C87E643D-2602-4CA6-8601-DFE35E011E30}"/>
    <cellStyle name="Comma [0] 2 4 2 2" xfId="50765" hidden="1" xr:uid="{00B8936D-32EE-43C9-9834-6355DAB2F546}"/>
    <cellStyle name="Comma [0] 2 4 2 2" xfId="51037" hidden="1" xr:uid="{929285E6-1215-448F-B163-5BE58CC788AD}"/>
    <cellStyle name="Comma [0] 2 4 2 2" xfId="51242" hidden="1" xr:uid="{28F10A87-C5CF-4876-A661-61F52548E025}"/>
    <cellStyle name="Comma [0] 2 4 2 2" xfId="52509" hidden="1" xr:uid="{5E87094F-2E21-4DDD-BD61-3FDDBD123329}"/>
    <cellStyle name="Comma [0] 2 4 2 2" xfId="52781" hidden="1" xr:uid="{6647B713-6A65-47BC-A24E-40D57444F685}"/>
    <cellStyle name="Comma [0] 2 4 2 2" xfId="52986" hidden="1" xr:uid="{EC1686DF-290E-4641-A3A5-005DC60E9680}"/>
    <cellStyle name="Comma [0] 2 4 2 2" xfId="54243" hidden="1" xr:uid="{12C80A19-A522-42D6-9BB5-845C65A89B5F}"/>
    <cellStyle name="Comma [0] 2 4 2 2" xfId="54515" hidden="1" xr:uid="{5F23DB1B-C0B8-45E1-ABBB-6C028783BCBD}"/>
    <cellStyle name="Comma [0] 2 4 2 2" xfId="54720" hidden="1" xr:uid="{E671716A-5847-4E55-8F0D-48CD72CFC81E}"/>
    <cellStyle name="Comma [0] 2 4 2 2" xfId="55967" hidden="1" xr:uid="{039142B0-7286-4E35-8F4C-3B2234A636CF}"/>
    <cellStyle name="Comma [0] 2 4 2 2" xfId="56239" hidden="1" xr:uid="{7F474F14-651D-432F-B151-38C852060C9C}"/>
    <cellStyle name="Comma [0] 2 4 2 2" xfId="56444" hidden="1" xr:uid="{F0F843C3-9A8C-4D26-9196-8B37AF9D53E4}"/>
    <cellStyle name="Comma [0] 2 4 2 2" xfId="57674" hidden="1" xr:uid="{84831060-64A0-4030-965D-48424F047316}"/>
    <cellStyle name="Comma [0] 2 4 2 2" xfId="57946" hidden="1" xr:uid="{0F86D6BA-EE52-42EC-B4C5-2972560F7876}"/>
    <cellStyle name="Comma [0] 2 4 2 2" xfId="58151" hidden="1" xr:uid="{57525D9E-238D-49C6-AB13-35BAEFA0079B}"/>
    <cellStyle name="Comma [0] 2 4 2 2" xfId="59368" hidden="1" xr:uid="{2784A731-631F-4E47-A840-9BC51CA56290}"/>
    <cellStyle name="Comma [0] 2 4 2 2" xfId="59640" hidden="1" xr:uid="{1A5D73DB-4078-4C96-A5F9-DDDBDFDD26F2}"/>
    <cellStyle name="Comma [0] 2 4 2 2" xfId="59845" hidden="1" xr:uid="{DA8CAE10-23CA-4D99-B547-0E34B1888E1A}"/>
    <cellStyle name="Comma [0] 2 4 2 2" xfId="61029" hidden="1" xr:uid="{4FB411BB-385F-43B4-9E57-B4DA06C6A271}"/>
    <cellStyle name="Comma [0] 2 4 2 2" xfId="61301" hidden="1" xr:uid="{18083123-F923-472E-9CE9-B373A8223112}"/>
    <cellStyle name="Comma [0] 2 4 2 2" xfId="61506" hidden="1" xr:uid="{5A33485C-6252-42D5-BEC4-D7B1E0671C20}"/>
    <cellStyle name="Comma [0] 2 4 2 2" xfId="62664" hidden="1" xr:uid="{DEFDB507-415A-455C-8B44-E9ECBA528455}"/>
    <cellStyle name="Comma [0] 2 4 2 2" xfId="62936" hidden="1" xr:uid="{685E2AFB-C299-49B2-B19C-AA7DF4343EBC}"/>
    <cellStyle name="Comma [0] 2 4 2 2" xfId="63141" hidden="1" xr:uid="{02AF9971-386F-49F2-99F7-FF06BC01E2D3}"/>
    <cellStyle name="Comma [0] 2 4 3" xfId="4727" xr:uid="{00000000-0005-0000-0000-00007A120000}"/>
    <cellStyle name="Comma [0] 2 4 3 2" xfId="36831" xr:uid="{529EF96D-EC87-4DEC-A450-0DB3776DC9A9}"/>
    <cellStyle name="Comma [0] 2 40" xfId="846" xr:uid="{00000000-0005-0000-0000-000051030000}"/>
    <cellStyle name="Comma [0] 2 40 2" xfId="1501" hidden="1" xr:uid="{00000000-0005-0000-0000-0000E0050000}"/>
    <cellStyle name="Comma [0] 2 40 2" xfId="2042" hidden="1" xr:uid="{00000000-0005-0000-0000-0000FD070000}"/>
    <cellStyle name="Comma [0] 2 40 2" xfId="2318" hidden="1" xr:uid="{00000000-0005-0000-0000-000011090000}"/>
    <cellStyle name="Comma [0] 2 40 2" xfId="2534" hidden="1" xr:uid="{00000000-0005-0000-0000-0000E9090000}"/>
    <cellStyle name="Comma [0] 2 40 2" xfId="33619" hidden="1" xr:uid="{ED4C5A14-6F87-4C01-A778-A82ACD6A1351}"/>
    <cellStyle name="Comma [0] 2 40 2" xfId="34157" hidden="1" xr:uid="{07CBFDD2-D1A6-4F27-B652-E6E6F5B69E42}"/>
    <cellStyle name="Comma [0] 2 40 2" xfId="34433" hidden="1" xr:uid="{BAA3238D-7A17-41F9-BAF2-ED192D25441F}"/>
    <cellStyle name="Comma [0] 2 40 2" xfId="34649" hidden="1" xr:uid="{5B45C1D0-0AFF-4791-BFDE-3377E5A94856}"/>
    <cellStyle name="Comma [0] 2 40 2" xfId="32984" xr:uid="{AC95EA42-2B2B-4474-9C87-82F42B82805C}"/>
    <cellStyle name="Comma [0] 2 40 2 2" xfId="5298" hidden="1" xr:uid="{00000000-0005-0000-0000-0000B5140000}"/>
    <cellStyle name="Comma [0] 2 40 2 2" xfId="5844" hidden="1" xr:uid="{00000000-0005-0000-0000-0000D7160000}"/>
    <cellStyle name="Comma [0] 2 40 2 2" xfId="6120" hidden="1" xr:uid="{00000000-0005-0000-0000-0000EB170000}"/>
    <cellStyle name="Comma [0] 2 40 2 2" xfId="6336" hidden="1" xr:uid="{00000000-0005-0000-0000-0000C3180000}"/>
    <cellStyle name="Comma [0] 2 40 2 2" xfId="8063" hidden="1" xr:uid="{00000000-0005-0000-0000-0000821F0000}"/>
    <cellStyle name="Comma [0] 2 40 2 2" xfId="8339" hidden="1" xr:uid="{00000000-0005-0000-0000-000096200000}"/>
    <cellStyle name="Comma [0] 2 40 2 2" xfId="8555" hidden="1" xr:uid="{00000000-0005-0000-0000-00006E210000}"/>
    <cellStyle name="Comma [0] 2 40 2 2" xfId="9819" hidden="1" xr:uid="{00000000-0005-0000-0000-00005E260000}"/>
    <cellStyle name="Comma [0] 2 40 2 2" xfId="10095" hidden="1" xr:uid="{00000000-0005-0000-0000-000072270000}"/>
    <cellStyle name="Comma [0] 2 40 2 2" xfId="10311" hidden="1" xr:uid="{00000000-0005-0000-0000-00004A280000}"/>
    <cellStyle name="Comma [0] 2 40 2 2" xfId="11575" hidden="1" xr:uid="{00000000-0005-0000-0000-00003A2D0000}"/>
    <cellStyle name="Comma [0] 2 40 2 2" xfId="11851" hidden="1" xr:uid="{00000000-0005-0000-0000-00004E2E0000}"/>
    <cellStyle name="Comma [0] 2 40 2 2" xfId="12067" hidden="1" xr:uid="{00000000-0005-0000-0000-0000262F0000}"/>
    <cellStyle name="Comma [0] 2 40 2 2" xfId="13331" hidden="1" xr:uid="{00000000-0005-0000-0000-000016340000}"/>
    <cellStyle name="Comma [0] 2 40 2 2" xfId="13607" hidden="1" xr:uid="{00000000-0005-0000-0000-00002A350000}"/>
    <cellStyle name="Comma [0] 2 40 2 2" xfId="13823" hidden="1" xr:uid="{00000000-0005-0000-0000-000002360000}"/>
    <cellStyle name="Comma [0] 2 40 2 2" xfId="15087" hidden="1" xr:uid="{00000000-0005-0000-0000-0000F23A0000}"/>
    <cellStyle name="Comma [0] 2 40 2 2" xfId="15363" hidden="1" xr:uid="{00000000-0005-0000-0000-0000063C0000}"/>
    <cellStyle name="Comma [0] 2 40 2 2" xfId="15579" hidden="1" xr:uid="{00000000-0005-0000-0000-0000DE3C0000}"/>
    <cellStyle name="Comma [0] 2 40 2 2" xfId="16840" hidden="1" xr:uid="{00000000-0005-0000-0000-0000CB410000}"/>
    <cellStyle name="Comma [0] 2 40 2 2" xfId="17116" hidden="1" xr:uid="{00000000-0005-0000-0000-0000DF420000}"/>
    <cellStyle name="Comma [0] 2 40 2 2" xfId="17332" hidden="1" xr:uid="{00000000-0005-0000-0000-0000B7430000}"/>
    <cellStyle name="Comma [0] 2 40 2 2" xfId="18590" hidden="1" xr:uid="{00000000-0005-0000-0000-0000A1480000}"/>
    <cellStyle name="Comma [0] 2 40 2 2" xfId="18866" hidden="1" xr:uid="{00000000-0005-0000-0000-0000B5490000}"/>
    <cellStyle name="Comma [0] 2 40 2 2" xfId="19082" hidden="1" xr:uid="{00000000-0005-0000-0000-00008D4A0000}"/>
    <cellStyle name="Comma [0] 2 40 2 2" xfId="20334" hidden="1" xr:uid="{00000000-0005-0000-0000-0000714F0000}"/>
    <cellStyle name="Comma [0] 2 40 2 2" xfId="20610" hidden="1" xr:uid="{00000000-0005-0000-0000-000085500000}"/>
    <cellStyle name="Comma [0] 2 40 2 2" xfId="20826" hidden="1" xr:uid="{00000000-0005-0000-0000-00005D510000}"/>
    <cellStyle name="Comma [0] 2 40 2 2" xfId="22068" hidden="1" xr:uid="{00000000-0005-0000-0000-000037560000}"/>
    <cellStyle name="Comma [0] 2 40 2 2" xfId="22344" hidden="1" xr:uid="{00000000-0005-0000-0000-00004B570000}"/>
    <cellStyle name="Comma [0] 2 40 2 2" xfId="22560" hidden="1" xr:uid="{00000000-0005-0000-0000-000023580000}"/>
    <cellStyle name="Comma [0] 2 40 2 2" xfId="23792" hidden="1" xr:uid="{00000000-0005-0000-0000-0000F35C0000}"/>
    <cellStyle name="Comma [0] 2 40 2 2" xfId="24068" hidden="1" xr:uid="{00000000-0005-0000-0000-0000075E0000}"/>
    <cellStyle name="Comma [0] 2 40 2 2" xfId="24284" hidden="1" xr:uid="{00000000-0005-0000-0000-0000DF5E0000}"/>
    <cellStyle name="Comma [0] 2 40 2 2" xfId="25499" hidden="1" xr:uid="{00000000-0005-0000-0000-00009E630000}"/>
    <cellStyle name="Comma [0] 2 40 2 2" xfId="25775" hidden="1" xr:uid="{00000000-0005-0000-0000-0000B2640000}"/>
    <cellStyle name="Comma [0] 2 40 2 2" xfId="25991" hidden="1" xr:uid="{00000000-0005-0000-0000-00008A650000}"/>
    <cellStyle name="Comma [0] 2 40 2 2" xfId="27193" hidden="1" xr:uid="{00000000-0005-0000-0000-00003C6A0000}"/>
    <cellStyle name="Comma [0] 2 40 2 2" xfId="27469" hidden="1" xr:uid="{00000000-0005-0000-0000-0000506B0000}"/>
    <cellStyle name="Comma [0] 2 40 2 2" xfId="27685" hidden="1" xr:uid="{00000000-0005-0000-0000-0000286C0000}"/>
    <cellStyle name="Comma [0] 2 40 2 2" xfId="28854" hidden="1" xr:uid="{00000000-0005-0000-0000-0000B9700000}"/>
    <cellStyle name="Comma [0] 2 40 2 2" xfId="29130" hidden="1" xr:uid="{00000000-0005-0000-0000-0000CD710000}"/>
    <cellStyle name="Comma [0] 2 40 2 2" xfId="29346" hidden="1" xr:uid="{00000000-0005-0000-0000-0000A5720000}"/>
    <cellStyle name="Comma [0] 2 40 2 2" xfId="30489" hidden="1" xr:uid="{00000000-0005-0000-0000-00001C770000}"/>
    <cellStyle name="Comma [0] 2 40 2 2" xfId="30765" hidden="1" xr:uid="{00000000-0005-0000-0000-000030780000}"/>
    <cellStyle name="Comma [0] 2 40 2 2" xfId="30981" hidden="1" xr:uid="{00000000-0005-0000-0000-000008790000}"/>
    <cellStyle name="Comma [0] 2 40 2 2" xfId="32000" hidden="1" xr:uid="{00000000-0005-0000-0000-0000037D0000}"/>
    <cellStyle name="Comma [0] 2 40 2 2" xfId="37402" hidden="1" xr:uid="{851E54BE-7227-4F1F-BCF0-D51139FB0751}"/>
    <cellStyle name="Comma [0] 2 40 2 2" xfId="37948" hidden="1" xr:uid="{D3120309-3CF0-435D-9B5A-49AB685735FB}"/>
    <cellStyle name="Comma [0] 2 40 2 2" xfId="38224" hidden="1" xr:uid="{B9FD103D-D40D-4B7F-818C-DE9E7F9F7A40}"/>
    <cellStyle name="Comma [0] 2 40 2 2" xfId="38440" hidden="1" xr:uid="{0291A5EB-94C1-43FE-8994-167A38D6150D}"/>
    <cellStyle name="Comma [0] 2 40 2 2" xfId="40167" hidden="1" xr:uid="{FE11C5B9-C6B5-4F3B-95F7-56AA9B6460FF}"/>
    <cellStyle name="Comma [0] 2 40 2 2" xfId="40443" hidden="1" xr:uid="{D36DC3EF-64CD-4B71-A9AB-B36476966D07}"/>
    <cellStyle name="Comma [0] 2 40 2 2" xfId="40659" hidden="1" xr:uid="{AC4C8AF7-2A95-4905-8322-2DF127C3E247}"/>
    <cellStyle name="Comma [0] 2 40 2 2" xfId="41923" hidden="1" xr:uid="{1782C8F5-2F44-4483-9CEF-9641198A304D}"/>
    <cellStyle name="Comma [0] 2 40 2 2" xfId="42199" hidden="1" xr:uid="{F1F0B4B1-80C0-4F38-B519-2E3AF33D8083}"/>
    <cellStyle name="Comma [0] 2 40 2 2" xfId="42415" hidden="1" xr:uid="{321532B8-7ADD-4143-98B0-F7E585E4A995}"/>
    <cellStyle name="Comma [0] 2 40 2 2" xfId="43679" hidden="1" xr:uid="{5DFE376F-08B9-4FF9-A772-1C3DCEE57682}"/>
    <cellStyle name="Comma [0] 2 40 2 2" xfId="43955" hidden="1" xr:uid="{4C6E6055-3F2C-42E2-A5F1-AF1B8991F5EC}"/>
    <cellStyle name="Comma [0] 2 40 2 2" xfId="44171" hidden="1" xr:uid="{ACBCE1B9-8B69-4094-BE1F-F2A4EAF2E22F}"/>
    <cellStyle name="Comma [0] 2 40 2 2" xfId="45435" hidden="1" xr:uid="{CBC27673-111B-4142-B611-2DFBCE2B782B}"/>
    <cellStyle name="Comma [0] 2 40 2 2" xfId="45711" hidden="1" xr:uid="{469B7518-10EA-40DB-B5DA-2434ED189D72}"/>
    <cellStyle name="Comma [0] 2 40 2 2" xfId="45927" hidden="1" xr:uid="{C6DC4D96-D085-4FD7-96F6-FFC443237B79}"/>
    <cellStyle name="Comma [0] 2 40 2 2" xfId="47191" hidden="1" xr:uid="{F58E754B-7133-4CBF-B773-50E5FE0E1CE7}"/>
    <cellStyle name="Comma [0] 2 40 2 2" xfId="47467" hidden="1" xr:uid="{0AA5BF60-51DF-43DD-92C5-A8F31D27660F}"/>
    <cellStyle name="Comma [0] 2 40 2 2" xfId="47683" hidden="1" xr:uid="{41DAA584-31BE-41BB-8ECB-ECBC3757DBD5}"/>
    <cellStyle name="Comma [0] 2 40 2 2" xfId="48944" hidden="1" xr:uid="{630E3CCA-AB3F-43F9-A4CF-20E5B86A6F8F}"/>
    <cellStyle name="Comma [0] 2 40 2 2" xfId="49220" hidden="1" xr:uid="{CBF7666C-A79D-4700-B2D4-4CB12F01A33E}"/>
    <cellStyle name="Comma [0] 2 40 2 2" xfId="49436" hidden="1" xr:uid="{363F7C94-D017-45F5-9EC8-CD4AFDCC2F33}"/>
    <cellStyle name="Comma [0] 2 40 2 2" xfId="50694" hidden="1" xr:uid="{8321D099-6442-4517-ACDD-86C0D50F577F}"/>
    <cellStyle name="Comma [0] 2 40 2 2" xfId="50970" hidden="1" xr:uid="{9E1CAC2E-3631-48FD-8CE0-3098D9B7CE1E}"/>
    <cellStyle name="Comma [0] 2 40 2 2" xfId="51186" hidden="1" xr:uid="{A3DCF049-4FCF-4956-9DEC-26506BACA204}"/>
    <cellStyle name="Comma [0] 2 40 2 2" xfId="52438" hidden="1" xr:uid="{D2F032DB-3217-4DFD-B0D4-F975BF3479A2}"/>
    <cellStyle name="Comma [0] 2 40 2 2" xfId="52714" hidden="1" xr:uid="{38222D91-A983-4164-97BB-30F9A18CE264}"/>
    <cellStyle name="Comma [0] 2 40 2 2" xfId="52930" hidden="1" xr:uid="{E681F272-5A6E-4D74-8A8F-BCB98A033330}"/>
    <cellStyle name="Comma [0] 2 40 2 2" xfId="54172" hidden="1" xr:uid="{50328FFD-6612-47C3-B16C-5E0DF4E08686}"/>
    <cellStyle name="Comma [0] 2 40 2 2" xfId="54448" hidden="1" xr:uid="{FC647D73-0AC8-4B43-9062-AAE8BF447433}"/>
    <cellStyle name="Comma [0] 2 40 2 2" xfId="54664" hidden="1" xr:uid="{9E46F341-C1DD-41D1-AC84-7D24E9B80246}"/>
    <cellStyle name="Comma [0] 2 40 2 2" xfId="55896" hidden="1" xr:uid="{A779650D-06AA-493D-8602-1697A88FFF3E}"/>
    <cellStyle name="Comma [0] 2 40 2 2" xfId="56172" hidden="1" xr:uid="{C5EE5F2E-E0BE-4CCC-A566-00414F68F6E9}"/>
    <cellStyle name="Comma [0] 2 40 2 2" xfId="56388" hidden="1" xr:uid="{124984A2-D7EA-44E1-80F4-9D5C984E0F98}"/>
    <cellStyle name="Comma [0] 2 40 2 2" xfId="57603" hidden="1" xr:uid="{08787995-C4D9-4FFD-9EB8-6B50635505DA}"/>
    <cellStyle name="Comma [0] 2 40 2 2" xfId="57879" hidden="1" xr:uid="{DE5E508D-78F9-4D02-85A1-17E9391BB92B}"/>
    <cellStyle name="Comma [0] 2 40 2 2" xfId="58095" hidden="1" xr:uid="{764F46B3-C6BF-425C-89EA-7ACB299D56D8}"/>
    <cellStyle name="Comma [0] 2 40 2 2" xfId="59297" hidden="1" xr:uid="{8249CDCF-2FC0-4D49-95E0-F1AED10BC384}"/>
    <cellStyle name="Comma [0] 2 40 2 2" xfId="59573" hidden="1" xr:uid="{1D5E6B69-B09B-43C4-BF40-84D131B44D7C}"/>
    <cellStyle name="Comma [0] 2 40 2 2" xfId="59789" hidden="1" xr:uid="{1F139A12-B464-475D-A0B3-2B09A97E95A3}"/>
    <cellStyle name="Comma [0] 2 40 2 2" xfId="60958" hidden="1" xr:uid="{5B0D7A42-7BE4-4813-8CAB-4A819C5A0F56}"/>
    <cellStyle name="Comma [0] 2 40 2 2" xfId="61234" hidden="1" xr:uid="{2A4BDF59-E29A-43F2-B37F-FFFB219B6674}"/>
    <cellStyle name="Comma [0] 2 40 2 2" xfId="61450" hidden="1" xr:uid="{72C93FCA-E96D-4DFA-95F9-320D4C417550}"/>
    <cellStyle name="Comma [0] 2 40 2 2" xfId="62593" hidden="1" xr:uid="{ECD6BD4E-F4EC-4453-8ED0-A3118D83E723}"/>
    <cellStyle name="Comma [0] 2 40 2 2" xfId="62869" hidden="1" xr:uid="{08D2754E-603B-4C0B-AFEC-B224A3E9D7F5}"/>
    <cellStyle name="Comma [0] 2 40 2 2" xfId="63085" hidden="1" xr:uid="{8AA6B118-2866-4369-BE4E-15D3AF3CB26A}"/>
    <cellStyle name="Comma [0] 2 40 2 2" xfId="64104" hidden="1" xr:uid="{F316BFA1-C2EE-4FC3-B9F4-CC5768293E40}"/>
    <cellStyle name="Comma [0] 2 40 3" xfId="4637" xr:uid="{00000000-0005-0000-0000-000020120000}"/>
    <cellStyle name="Comma [0] 2 40 3 2" xfId="36741" xr:uid="{2DC89242-87DD-43B6-8CF8-24D4BE916A4F}"/>
    <cellStyle name="Comma [0] 2 41" xfId="838" xr:uid="{00000000-0005-0000-0000-000049030000}"/>
    <cellStyle name="Comma [0] 2 41 2" xfId="1493" hidden="1" xr:uid="{00000000-0005-0000-0000-0000D8050000}"/>
    <cellStyle name="Comma [0] 2 41 2" xfId="2035" hidden="1" xr:uid="{00000000-0005-0000-0000-0000F6070000}"/>
    <cellStyle name="Comma [0] 2 41 2" xfId="2312" hidden="1" xr:uid="{00000000-0005-0000-0000-00000B090000}"/>
    <cellStyle name="Comma [0] 2 41 2" xfId="2529" hidden="1" xr:uid="{00000000-0005-0000-0000-0000E4090000}"/>
    <cellStyle name="Comma [0] 2 41 2" xfId="33611" hidden="1" xr:uid="{070715C2-ADFD-4A71-A70E-900F75E00941}"/>
    <cellStyle name="Comma [0] 2 41 2" xfId="34150" hidden="1" xr:uid="{F170CF14-4917-42B1-BBF6-6F71461AA002}"/>
    <cellStyle name="Comma [0] 2 41 2" xfId="34427" hidden="1" xr:uid="{5AB01A35-0494-45A3-ABC9-AB695B2EBF75}"/>
    <cellStyle name="Comma [0] 2 41 2" xfId="34644" hidden="1" xr:uid="{80395FCC-368B-4004-AF84-C5931A8EB335}"/>
    <cellStyle name="Comma [0] 2 41 2" xfId="32976" xr:uid="{DB386D45-9174-4708-BA66-06C9533B9B15}"/>
    <cellStyle name="Comma [0] 2 41 2 2" xfId="5290" hidden="1" xr:uid="{00000000-0005-0000-0000-0000AD140000}"/>
    <cellStyle name="Comma [0] 2 41 2 2" xfId="5837" hidden="1" xr:uid="{00000000-0005-0000-0000-0000D0160000}"/>
    <cellStyle name="Comma [0] 2 41 2 2" xfId="6114" hidden="1" xr:uid="{00000000-0005-0000-0000-0000E5170000}"/>
    <cellStyle name="Comma [0] 2 41 2 2" xfId="6331" hidden="1" xr:uid="{00000000-0005-0000-0000-0000BE180000}"/>
    <cellStyle name="Comma [0] 2 41 2 2" xfId="8056" hidden="1" xr:uid="{00000000-0005-0000-0000-00007B1F0000}"/>
    <cellStyle name="Comma [0] 2 41 2 2" xfId="8333" hidden="1" xr:uid="{00000000-0005-0000-0000-000090200000}"/>
    <cellStyle name="Comma [0] 2 41 2 2" xfId="8550" hidden="1" xr:uid="{00000000-0005-0000-0000-000069210000}"/>
    <cellStyle name="Comma [0] 2 41 2 2" xfId="9812" hidden="1" xr:uid="{00000000-0005-0000-0000-000057260000}"/>
    <cellStyle name="Comma [0] 2 41 2 2" xfId="10089" hidden="1" xr:uid="{00000000-0005-0000-0000-00006C270000}"/>
    <cellStyle name="Comma [0] 2 41 2 2" xfId="10306" hidden="1" xr:uid="{00000000-0005-0000-0000-000045280000}"/>
    <cellStyle name="Comma [0] 2 41 2 2" xfId="11568" hidden="1" xr:uid="{00000000-0005-0000-0000-0000332D0000}"/>
    <cellStyle name="Comma [0] 2 41 2 2" xfId="11845" hidden="1" xr:uid="{00000000-0005-0000-0000-0000482E0000}"/>
    <cellStyle name="Comma [0] 2 41 2 2" xfId="12062" hidden="1" xr:uid="{00000000-0005-0000-0000-0000212F0000}"/>
    <cellStyle name="Comma [0] 2 41 2 2" xfId="13324" hidden="1" xr:uid="{00000000-0005-0000-0000-00000F340000}"/>
    <cellStyle name="Comma [0] 2 41 2 2" xfId="13601" hidden="1" xr:uid="{00000000-0005-0000-0000-000024350000}"/>
    <cellStyle name="Comma [0] 2 41 2 2" xfId="13818" hidden="1" xr:uid="{00000000-0005-0000-0000-0000FD350000}"/>
    <cellStyle name="Comma [0] 2 41 2 2" xfId="15080" hidden="1" xr:uid="{00000000-0005-0000-0000-0000EB3A0000}"/>
    <cellStyle name="Comma [0] 2 41 2 2" xfId="15357" hidden="1" xr:uid="{00000000-0005-0000-0000-0000003C0000}"/>
    <cellStyle name="Comma [0] 2 41 2 2" xfId="15574" hidden="1" xr:uid="{00000000-0005-0000-0000-0000D93C0000}"/>
    <cellStyle name="Comma [0] 2 41 2 2" xfId="16833" hidden="1" xr:uid="{00000000-0005-0000-0000-0000C4410000}"/>
    <cellStyle name="Comma [0] 2 41 2 2" xfId="17110" hidden="1" xr:uid="{00000000-0005-0000-0000-0000D9420000}"/>
    <cellStyle name="Comma [0] 2 41 2 2" xfId="17327" hidden="1" xr:uid="{00000000-0005-0000-0000-0000B2430000}"/>
    <cellStyle name="Comma [0] 2 41 2 2" xfId="18583" hidden="1" xr:uid="{00000000-0005-0000-0000-00009A480000}"/>
    <cellStyle name="Comma [0] 2 41 2 2" xfId="18860" hidden="1" xr:uid="{00000000-0005-0000-0000-0000AF490000}"/>
    <cellStyle name="Comma [0] 2 41 2 2" xfId="19077" hidden="1" xr:uid="{00000000-0005-0000-0000-0000884A0000}"/>
    <cellStyle name="Comma [0] 2 41 2 2" xfId="20327" hidden="1" xr:uid="{00000000-0005-0000-0000-00006A4F0000}"/>
    <cellStyle name="Comma [0] 2 41 2 2" xfId="20604" hidden="1" xr:uid="{00000000-0005-0000-0000-00007F500000}"/>
    <cellStyle name="Comma [0] 2 41 2 2" xfId="20821" hidden="1" xr:uid="{00000000-0005-0000-0000-000058510000}"/>
    <cellStyle name="Comma [0] 2 41 2 2" xfId="22061" hidden="1" xr:uid="{00000000-0005-0000-0000-000030560000}"/>
    <cellStyle name="Comma [0] 2 41 2 2" xfId="22338" hidden="1" xr:uid="{00000000-0005-0000-0000-000045570000}"/>
    <cellStyle name="Comma [0] 2 41 2 2" xfId="22555" hidden="1" xr:uid="{00000000-0005-0000-0000-00001E580000}"/>
    <cellStyle name="Comma [0] 2 41 2 2" xfId="23785" hidden="1" xr:uid="{00000000-0005-0000-0000-0000EC5C0000}"/>
    <cellStyle name="Comma [0] 2 41 2 2" xfId="24062" hidden="1" xr:uid="{00000000-0005-0000-0000-0000015E0000}"/>
    <cellStyle name="Comma [0] 2 41 2 2" xfId="24279" hidden="1" xr:uid="{00000000-0005-0000-0000-0000DA5E0000}"/>
    <cellStyle name="Comma [0] 2 41 2 2" xfId="25492" hidden="1" xr:uid="{00000000-0005-0000-0000-000097630000}"/>
    <cellStyle name="Comma [0] 2 41 2 2" xfId="25769" hidden="1" xr:uid="{00000000-0005-0000-0000-0000AC640000}"/>
    <cellStyle name="Comma [0] 2 41 2 2" xfId="25986" hidden="1" xr:uid="{00000000-0005-0000-0000-000085650000}"/>
    <cellStyle name="Comma [0] 2 41 2 2" xfId="27186" hidden="1" xr:uid="{00000000-0005-0000-0000-0000356A0000}"/>
    <cellStyle name="Comma [0] 2 41 2 2" xfId="27463" hidden="1" xr:uid="{00000000-0005-0000-0000-00004A6B0000}"/>
    <cellStyle name="Comma [0] 2 41 2 2" xfId="27680" hidden="1" xr:uid="{00000000-0005-0000-0000-0000236C0000}"/>
    <cellStyle name="Comma [0] 2 41 2 2" xfId="28847" hidden="1" xr:uid="{00000000-0005-0000-0000-0000B2700000}"/>
    <cellStyle name="Comma [0] 2 41 2 2" xfId="29124" hidden="1" xr:uid="{00000000-0005-0000-0000-0000C7710000}"/>
    <cellStyle name="Comma [0] 2 41 2 2" xfId="29341" hidden="1" xr:uid="{00000000-0005-0000-0000-0000A0720000}"/>
    <cellStyle name="Comma [0] 2 41 2 2" xfId="30482" hidden="1" xr:uid="{00000000-0005-0000-0000-000015770000}"/>
    <cellStyle name="Comma [0] 2 41 2 2" xfId="30759" hidden="1" xr:uid="{00000000-0005-0000-0000-00002A780000}"/>
    <cellStyle name="Comma [0] 2 41 2 2" xfId="30976" hidden="1" xr:uid="{00000000-0005-0000-0000-000003790000}"/>
    <cellStyle name="Comma [0] 2 41 2 2" xfId="31993" hidden="1" xr:uid="{00000000-0005-0000-0000-0000FC7C0000}"/>
    <cellStyle name="Comma [0] 2 41 2 2" xfId="37394" hidden="1" xr:uid="{5E8B913A-1767-4C78-A00A-4FBADD569693}"/>
    <cellStyle name="Comma [0] 2 41 2 2" xfId="37941" hidden="1" xr:uid="{8188E7F1-7295-40F8-93F2-77ACDAE6F546}"/>
    <cellStyle name="Comma [0] 2 41 2 2" xfId="38218" hidden="1" xr:uid="{0B87BDBF-42FF-4BE6-B44B-A68EA8C7CFAD}"/>
    <cellStyle name="Comma [0] 2 41 2 2" xfId="38435" hidden="1" xr:uid="{8DF4DC09-81D7-44F0-8681-0A2BD6C86A02}"/>
    <cellStyle name="Comma [0] 2 41 2 2" xfId="40160" hidden="1" xr:uid="{6D60FF67-FD89-4534-9127-A4EBF3CBBA3F}"/>
    <cellStyle name="Comma [0] 2 41 2 2" xfId="40437" hidden="1" xr:uid="{95B057F0-5044-49C0-BF6E-6309793B3300}"/>
    <cellStyle name="Comma [0] 2 41 2 2" xfId="40654" hidden="1" xr:uid="{815CFAEE-8686-4446-B98C-DCADC9B8ADE2}"/>
    <cellStyle name="Comma [0] 2 41 2 2" xfId="41916" hidden="1" xr:uid="{89E39D11-AE61-4F5D-87D0-53FF9FC994B0}"/>
    <cellStyle name="Comma [0] 2 41 2 2" xfId="42193" hidden="1" xr:uid="{10DDC5B8-BDAD-4EE8-900A-9B2B4D091888}"/>
    <cellStyle name="Comma [0] 2 41 2 2" xfId="42410" hidden="1" xr:uid="{E5045034-D5FE-43B1-AD11-797ACE200EB8}"/>
    <cellStyle name="Comma [0] 2 41 2 2" xfId="43672" hidden="1" xr:uid="{03C948AD-774D-4984-9AD3-14DF6A8E9FB7}"/>
    <cellStyle name="Comma [0] 2 41 2 2" xfId="43949" hidden="1" xr:uid="{1BE02254-C329-40CF-A7DC-D91903D1172A}"/>
    <cellStyle name="Comma [0] 2 41 2 2" xfId="44166" hidden="1" xr:uid="{5B1197F6-D984-4488-B82F-AFAEB8967002}"/>
    <cellStyle name="Comma [0] 2 41 2 2" xfId="45428" hidden="1" xr:uid="{FD683C25-2DE9-497F-AE30-13A5365C6058}"/>
    <cellStyle name="Comma [0] 2 41 2 2" xfId="45705" hidden="1" xr:uid="{E6BF1B28-47AD-4605-B4CC-00B500FB80E7}"/>
    <cellStyle name="Comma [0] 2 41 2 2" xfId="45922" hidden="1" xr:uid="{DB3AAF46-D686-410E-9157-CC6B0B35AEF6}"/>
    <cellStyle name="Comma [0] 2 41 2 2" xfId="47184" hidden="1" xr:uid="{D78EDF2F-D18A-44E5-86B8-F2ADEA4B4ADD}"/>
    <cellStyle name="Comma [0] 2 41 2 2" xfId="47461" hidden="1" xr:uid="{E9FBC403-14E9-4647-B416-999BC2D49696}"/>
    <cellStyle name="Comma [0] 2 41 2 2" xfId="47678" hidden="1" xr:uid="{1E090DCF-59D1-46E1-86D5-398C97DABD02}"/>
    <cellStyle name="Comma [0] 2 41 2 2" xfId="48937" hidden="1" xr:uid="{BFC6A6C2-5AEB-4A22-80D4-D8563575FEF9}"/>
    <cellStyle name="Comma [0] 2 41 2 2" xfId="49214" hidden="1" xr:uid="{E3E228D9-1882-4FCE-B819-77ADFF27C073}"/>
    <cellStyle name="Comma [0] 2 41 2 2" xfId="49431" hidden="1" xr:uid="{F0C539E4-0121-4CB2-B678-20EA73E9F590}"/>
    <cellStyle name="Comma [0] 2 41 2 2" xfId="50687" hidden="1" xr:uid="{A23E3170-0A0C-4074-9EF8-3F313A7242DC}"/>
    <cellStyle name="Comma [0] 2 41 2 2" xfId="50964" hidden="1" xr:uid="{62ED803A-8CCB-4F03-BF0A-7A34A1A7859C}"/>
    <cellStyle name="Comma [0] 2 41 2 2" xfId="51181" hidden="1" xr:uid="{50A9A6DD-7616-4467-882B-D554C1CDC000}"/>
    <cellStyle name="Comma [0] 2 41 2 2" xfId="52431" hidden="1" xr:uid="{19FB1BB0-F1D4-4207-A6E0-B7D2D8BF4C2A}"/>
    <cellStyle name="Comma [0] 2 41 2 2" xfId="52708" hidden="1" xr:uid="{5CC53A43-11D4-4AB2-BE09-2E28441634C7}"/>
    <cellStyle name="Comma [0] 2 41 2 2" xfId="52925" hidden="1" xr:uid="{9891E2B6-79A4-49CE-BB25-2CF1CAFB39C3}"/>
    <cellStyle name="Comma [0] 2 41 2 2" xfId="54165" hidden="1" xr:uid="{8AFA190D-79F3-47BA-A425-9BF9A8C31D2D}"/>
    <cellStyle name="Comma [0] 2 41 2 2" xfId="54442" hidden="1" xr:uid="{886728BA-F28F-4911-8600-0C168F2A9071}"/>
    <cellStyle name="Comma [0] 2 41 2 2" xfId="54659" hidden="1" xr:uid="{1B4F0426-BDAB-4AF8-A706-E9F6AF5DAFA0}"/>
    <cellStyle name="Comma [0] 2 41 2 2" xfId="55889" hidden="1" xr:uid="{D681F29B-1594-4E37-8083-ABB17F37E42A}"/>
    <cellStyle name="Comma [0] 2 41 2 2" xfId="56166" hidden="1" xr:uid="{BC5EE7AF-54B3-4A87-939A-649768F9D7C5}"/>
    <cellStyle name="Comma [0] 2 41 2 2" xfId="56383" hidden="1" xr:uid="{E0F6FAD3-5ACD-440A-A237-607B50714DE7}"/>
    <cellStyle name="Comma [0] 2 41 2 2" xfId="57596" hidden="1" xr:uid="{E6B2707D-36BD-446F-964C-BABCE0C667D8}"/>
    <cellStyle name="Comma [0] 2 41 2 2" xfId="57873" hidden="1" xr:uid="{57C06B11-B5DA-41F9-9220-F3D3859160DD}"/>
    <cellStyle name="Comma [0] 2 41 2 2" xfId="58090" hidden="1" xr:uid="{C645F8F9-4DA8-4C80-A9AF-C9844EA844BD}"/>
    <cellStyle name="Comma [0] 2 41 2 2" xfId="59290" hidden="1" xr:uid="{C4C385B6-6C67-4129-829A-0D12F8F85B8F}"/>
    <cellStyle name="Comma [0] 2 41 2 2" xfId="59567" hidden="1" xr:uid="{CA1D953B-1867-404F-87EA-26A3755C94D6}"/>
    <cellStyle name="Comma [0] 2 41 2 2" xfId="59784" hidden="1" xr:uid="{C3991C68-E957-4FB4-94DB-6F04E16D033A}"/>
    <cellStyle name="Comma [0] 2 41 2 2" xfId="60951" hidden="1" xr:uid="{B63B1802-E621-42A2-B1BE-8BB7661325C2}"/>
    <cellStyle name="Comma [0] 2 41 2 2" xfId="61228" hidden="1" xr:uid="{F6320917-51EF-4753-968E-E2C3659DB926}"/>
    <cellStyle name="Comma [0] 2 41 2 2" xfId="61445" hidden="1" xr:uid="{57383853-856C-4335-8E24-00444C16FC49}"/>
    <cellStyle name="Comma [0] 2 41 2 2" xfId="62586" hidden="1" xr:uid="{367A2724-CC2F-4515-B72A-131DC9EBE927}"/>
    <cellStyle name="Comma [0] 2 41 2 2" xfId="62863" hidden="1" xr:uid="{FF8AB78C-0936-4F28-9235-8E4D6ABEEEEC}"/>
    <cellStyle name="Comma [0] 2 41 2 2" xfId="63080" hidden="1" xr:uid="{ADA62662-8DD2-4744-A8C4-4CA63FA470C6}"/>
    <cellStyle name="Comma [0] 2 41 2 2" xfId="64097" hidden="1" xr:uid="{7DC27D2E-ED85-49EB-B99B-AD620D8A0AD3}"/>
    <cellStyle name="Comma [0] 2 41 3" xfId="4629" xr:uid="{00000000-0005-0000-0000-000018120000}"/>
    <cellStyle name="Comma [0] 2 41 3 2" xfId="36733" xr:uid="{ED1F2F92-52A6-4FED-9EAA-8C3B95B99DEF}"/>
    <cellStyle name="Comma [0] 2 42" xfId="836" xr:uid="{00000000-0005-0000-0000-000047030000}"/>
    <cellStyle name="Comma [0] 2 42 2" xfId="1491" hidden="1" xr:uid="{00000000-0005-0000-0000-0000D6050000}"/>
    <cellStyle name="Comma [0] 2 42 2" xfId="2033" hidden="1" xr:uid="{00000000-0005-0000-0000-0000F4070000}"/>
    <cellStyle name="Comma [0] 2 42 2" xfId="2310" hidden="1" xr:uid="{00000000-0005-0000-0000-000009090000}"/>
    <cellStyle name="Comma [0] 2 42 2" xfId="2528" hidden="1" xr:uid="{00000000-0005-0000-0000-0000E3090000}"/>
    <cellStyle name="Comma [0] 2 42 2" xfId="33609" hidden="1" xr:uid="{113EB7DF-7E57-4818-8C8D-5C66E7C7B5DB}"/>
    <cellStyle name="Comma [0] 2 42 2" xfId="34148" hidden="1" xr:uid="{DDF08C56-7D12-4F3C-BB04-E6286A6452CE}"/>
    <cellStyle name="Comma [0] 2 42 2" xfId="34425" hidden="1" xr:uid="{76EEF0CE-252D-45EB-B45F-C95F97966A26}"/>
    <cellStyle name="Comma [0] 2 42 2" xfId="34643" hidden="1" xr:uid="{BC9C2461-074F-427C-87A4-F24ED80EC622}"/>
    <cellStyle name="Comma [0] 2 42 2" xfId="32974" xr:uid="{3BE86F3C-E3E5-4E7C-87A1-40D93FB6406E}"/>
    <cellStyle name="Comma [0] 2 42 2 2" xfId="5288" hidden="1" xr:uid="{00000000-0005-0000-0000-0000AB140000}"/>
    <cellStyle name="Comma [0] 2 42 2 2" xfId="5835" hidden="1" xr:uid="{00000000-0005-0000-0000-0000CE160000}"/>
    <cellStyle name="Comma [0] 2 42 2 2" xfId="6112" hidden="1" xr:uid="{00000000-0005-0000-0000-0000E3170000}"/>
    <cellStyle name="Comma [0] 2 42 2 2" xfId="6330" hidden="1" xr:uid="{00000000-0005-0000-0000-0000BD180000}"/>
    <cellStyle name="Comma [0] 2 42 2 2" xfId="8054" hidden="1" xr:uid="{00000000-0005-0000-0000-0000791F0000}"/>
    <cellStyle name="Comma [0] 2 42 2 2" xfId="8331" hidden="1" xr:uid="{00000000-0005-0000-0000-00008E200000}"/>
    <cellStyle name="Comma [0] 2 42 2 2" xfId="8549" hidden="1" xr:uid="{00000000-0005-0000-0000-000068210000}"/>
    <cellStyle name="Comma [0] 2 42 2 2" xfId="9810" hidden="1" xr:uid="{00000000-0005-0000-0000-000055260000}"/>
    <cellStyle name="Comma [0] 2 42 2 2" xfId="10087" hidden="1" xr:uid="{00000000-0005-0000-0000-00006A270000}"/>
    <cellStyle name="Comma [0] 2 42 2 2" xfId="10305" hidden="1" xr:uid="{00000000-0005-0000-0000-000044280000}"/>
    <cellStyle name="Comma [0] 2 42 2 2" xfId="11566" hidden="1" xr:uid="{00000000-0005-0000-0000-0000312D0000}"/>
    <cellStyle name="Comma [0] 2 42 2 2" xfId="11843" hidden="1" xr:uid="{00000000-0005-0000-0000-0000462E0000}"/>
    <cellStyle name="Comma [0] 2 42 2 2" xfId="12061" hidden="1" xr:uid="{00000000-0005-0000-0000-0000202F0000}"/>
    <cellStyle name="Comma [0] 2 42 2 2" xfId="13322" hidden="1" xr:uid="{00000000-0005-0000-0000-00000D340000}"/>
    <cellStyle name="Comma [0] 2 42 2 2" xfId="13599" hidden="1" xr:uid="{00000000-0005-0000-0000-000022350000}"/>
    <cellStyle name="Comma [0] 2 42 2 2" xfId="13817" hidden="1" xr:uid="{00000000-0005-0000-0000-0000FC350000}"/>
    <cellStyle name="Comma [0] 2 42 2 2" xfId="15078" hidden="1" xr:uid="{00000000-0005-0000-0000-0000E93A0000}"/>
    <cellStyle name="Comma [0] 2 42 2 2" xfId="15355" hidden="1" xr:uid="{00000000-0005-0000-0000-0000FE3B0000}"/>
    <cellStyle name="Comma [0] 2 42 2 2" xfId="15573" hidden="1" xr:uid="{00000000-0005-0000-0000-0000D83C0000}"/>
    <cellStyle name="Comma [0] 2 42 2 2" xfId="16831" hidden="1" xr:uid="{00000000-0005-0000-0000-0000C2410000}"/>
    <cellStyle name="Comma [0] 2 42 2 2" xfId="17108" hidden="1" xr:uid="{00000000-0005-0000-0000-0000D7420000}"/>
    <cellStyle name="Comma [0] 2 42 2 2" xfId="17326" hidden="1" xr:uid="{00000000-0005-0000-0000-0000B1430000}"/>
    <cellStyle name="Comma [0] 2 42 2 2" xfId="18581" hidden="1" xr:uid="{00000000-0005-0000-0000-000098480000}"/>
    <cellStyle name="Comma [0] 2 42 2 2" xfId="18858" hidden="1" xr:uid="{00000000-0005-0000-0000-0000AD490000}"/>
    <cellStyle name="Comma [0] 2 42 2 2" xfId="19076" hidden="1" xr:uid="{00000000-0005-0000-0000-0000874A0000}"/>
    <cellStyle name="Comma [0] 2 42 2 2" xfId="20325" hidden="1" xr:uid="{00000000-0005-0000-0000-0000684F0000}"/>
    <cellStyle name="Comma [0] 2 42 2 2" xfId="20602" hidden="1" xr:uid="{00000000-0005-0000-0000-00007D500000}"/>
    <cellStyle name="Comma [0] 2 42 2 2" xfId="20820" hidden="1" xr:uid="{00000000-0005-0000-0000-000057510000}"/>
    <cellStyle name="Comma [0] 2 42 2 2" xfId="22059" hidden="1" xr:uid="{00000000-0005-0000-0000-00002E560000}"/>
    <cellStyle name="Comma [0] 2 42 2 2" xfId="22336" hidden="1" xr:uid="{00000000-0005-0000-0000-000043570000}"/>
    <cellStyle name="Comma [0] 2 42 2 2" xfId="22554" hidden="1" xr:uid="{00000000-0005-0000-0000-00001D580000}"/>
    <cellStyle name="Comma [0] 2 42 2 2" xfId="23783" hidden="1" xr:uid="{00000000-0005-0000-0000-0000EA5C0000}"/>
    <cellStyle name="Comma [0] 2 42 2 2" xfId="24060" hidden="1" xr:uid="{00000000-0005-0000-0000-0000FF5D0000}"/>
    <cellStyle name="Comma [0] 2 42 2 2" xfId="24278" hidden="1" xr:uid="{00000000-0005-0000-0000-0000D95E0000}"/>
    <cellStyle name="Comma [0] 2 42 2 2" xfId="25490" hidden="1" xr:uid="{00000000-0005-0000-0000-000095630000}"/>
    <cellStyle name="Comma [0] 2 42 2 2" xfId="25767" hidden="1" xr:uid="{00000000-0005-0000-0000-0000AA640000}"/>
    <cellStyle name="Comma [0] 2 42 2 2" xfId="25985" hidden="1" xr:uid="{00000000-0005-0000-0000-000084650000}"/>
    <cellStyle name="Comma [0] 2 42 2 2" xfId="27184" hidden="1" xr:uid="{00000000-0005-0000-0000-0000336A0000}"/>
    <cellStyle name="Comma [0] 2 42 2 2" xfId="27461" hidden="1" xr:uid="{00000000-0005-0000-0000-0000486B0000}"/>
    <cellStyle name="Comma [0] 2 42 2 2" xfId="27679" hidden="1" xr:uid="{00000000-0005-0000-0000-0000226C0000}"/>
    <cellStyle name="Comma [0] 2 42 2 2" xfId="28845" hidden="1" xr:uid="{00000000-0005-0000-0000-0000B0700000}"/>
    <cellStyle name="Comma [0] 2 42 2 2" xfId="29122" hidden="1" xr:uid="{00000000-0005-0000-0000-0000C5710000}"/>
    <cellStyle name="Comma [0] 2 42 2 2" xfId="29340" hidden="1" xr:uid="{00000000-0005-0000-0000-00009F720000}"/>
    <cellStyle name="Comma [0] 2 42 2 2" xfId="30480" hidden="1" xr:uid="{00000000-0005-0000-0000-000013770000}"/>
    <cellStyle name="Comma [0] 2 42 2 2" xfId="30757" hidden="1" xr:uid="{00000000-0005-0000-0000-000028780000}"/>
    <cellStyle name="Comma [0] 2 42 2 2" xfId="30975" hidden="1" xr:uid="{00000000-0005-0000-0000-000002790000}"/>
    <cellStyle name="Comma [0] 2 42 2 2" xfId="31991" hidden="1" xr:uid="{00000000-0005-0000-0000-0000FA7C0000}"/>
    <cellStyle name="Comma [0] 2 42 2 2" xfId="37392" hidden="1" xr:uid="{4496DD4A-9DB6-46F9-8D4A-88115692747C}"/>
    <cellStyle name="Comma [0] 2 42 2 2" xfId="37939" hidden="1" xr:uid="{0F230C92-EF1F-4BA5-92F9-F98A18A19429}"/>
    <cellStyle name="Comma [0] 2 42 2 2" xfId="38216" hidden="1" xr:uid="{86492826-701F-4592-B462-940AD50142AC}"/>
    <cellStyle name="Comma [0] 2 42 2 2" xfId="38434" hidden="1" xr:uid="{D9D56FA8-44EF-4ADD-A30B-CE1DBED9DD56}"/>
    <cellStyle name="Comma [0] 2 42 2 2" xfId="40158" hidden="1" xr:uid="{1E14C1A1-F011-47C7-8F7D-24EAB48B0615}"/>
    <cellStyle name="Comma [0] 2 42 2 2" xfId="40435" hidden="1" xr:uid="{AD9D2260-4BFD-4B50-9A0D-AF5BD4E9850E}"/>
    <cellStyle name="Comma [0] 2 42 2 2" xfId="40653" hidden="1" xr:uid="{C0DEFD63-581F-4273-94B7-8E15B65E8A92}"/>
    <cellStyle name="Comma [0] 2 42 2 2" xfId="41914" hidden="1" xr:uid="{32A2C9D6-BFF3-455D-8724-E14C61BC249B}"/>
    <cellStyle name="Comma [0] 2 42 2 2" xfId="42191" hidden="1" xr:uid="{A59B9D5E-F056-4270-B5C7-2E905BA93D07}"/>
    <cellStyle name="Comma [0] 2 42 2 2" xfId="42409" hidden="1" xr:uid="{20B30194-F9C3-4B59-9AFC-7C93BF635069}"/>
    <cellStyle name="Comma [0] 2 42 2 2" xfId="43670" hidden="1" xr:uid="{34CC2F81-C4CE-4389-A9E7-3DB722D01911}"/>
    <cellStyle name="Comma [0] 2 42 2 2" xfId="43947" hidden="1" xr:uid="{0DB22C1E-0F85-49F4-8074-54861EDFE8BE}"/>
    <cellStyle name="Comma [0] 2 42 2 2" xfId="44165" hidden="1" xr:uid="{E829F5CF-8991-4B74-A826-79376D2B62AF}"/>
    <cellStyle name="Comma [0] 2 42 2 2" xfId="45426" hidden="1" xr:uid="{A82A2BAF-EE55-412D-9712-4430B6148E7A}"/>
    <cellStyle name="Comma [0] 2 42 2 2" xfId="45703" hidden="1" xr:uid="{7EEA3753-293A-4519-B0A5-C860BA4111B5}"/>
    <cellStyle name="Comma [0] 2 42 2 2" xfId="45921" hidden="1" xr:uid="{EF511499-E631-4B24-A383-D99C8816C5AC}"/>
    <cellStyle name="Comma [0] 2 42 2 2" xfId="47182" hidden="1" xr:uid="{69BD11A7-8C46-40FE-BED1-5A484FAA4B8D}"/>
    <cellStyle name="Comma [0] 2 42 2 2" xfId="47459" hidden="1" xr:uid="{DFA8DACB-EC7D-47CA-B127-D2F9EBC010D8}"/>
    <cellStyle name="Comma [0] 2 42 2 2" xfId="47677" hidden="1" xr:uid="{8CEB83AA-C10A-4EC8-9B44-A554DC29669A}"/>
    <cellStyle name="Comma [0] 2 42 2 2" xfId="48935" hidden="1" xr:uid="{D89D8BA9-1DA9-4429-948B-FB041EB173D8}"/>
    <cellStyle name="Comma [0] 2 42 2 2" xfId="49212" hidden="1" xr:uid="{F0D48247-A7F6-42E1-B278-C4898CFBF0D1}"/>
    <cellStyle name="Comma [0] 2 42 2 2" xfId="49430" hidden="1" xr:uid="{316D6EC2-7290-4C68-9D08-4FAEC0C2BD47}"/>
    <cellStyle name="Comma [0] 2 42 2 2" xfId="50685" hidden="1" xr:uid="{B6C675B3-3712-4810-886B-22F40E2D6AEC}"/>
    <cellStyle name="Comma [0] 2 42 2 2" xfId="50962" hidden="1" xr:uid="{9B2917D9-5CCF-4B09-9ADA-10AC675B3864}"/>
    <cellStyle name="Comma [0] 2 42 2 2" xfId="51180" hidden="1" xr:uid="{FB91F79E-7391-4432-9CB1-50CBA639D5CB}"/>
    <cellStyle name="Comma [0] 2 42 2 2" xfId="52429" hidden="1" xr:uid="{E51351AC-BF28-4227-91EB-9F4960B25325}"/>
    <cellStyle name="Comma [0] 2 42 2 2" xfId="52706" hidden="1" xr:uid="{EF210B93-848E-4237-8088-685DABBA6159}"/>
    <cellStyle name="Comma [0] 2 42 2 2" xfId="52924" hidden="1" xr:uid="{6EE6E623-FECC-43A4-87F9-856D17932288}"/>
    <cellStyle name="Comma [0] 2 42 2 2" xfId="54163" hidden="1" xr:uid="{03C278F8-2487-4BE5-A326-5EB71D217390}"/>
    <cellStyle name="Comma [0] 2 42 2 2" xfId="54440" hidden="1" xr:uid="{ED1F3129-1243-4F13-9E4A-6DB590652732}"/>
    <cellStyle name="Comma [0] 2 42 2 2" xfId="54658" hidden="1" xr:uid="{42617E77-69AE-4532-A6A6-1C530624BC63}"/>
    <cellStyle name="Comma [0] 2 42 2 2" xfId="55887" hidden="1" xr:uid="{C3737440-BEE6-453E-93C9-E44A737DD06B}"/>
    <cellStyle name="Comma [0] 2 42 2 2" xfId="56164" hidden="1" xr:uid="{1B9296EC-DB34-4C5F-97C8-5B9E05192E11}"/>
    <cellStyle name="Comma [0] 2 42 2 2" xfId="56382" hidden="1" xr:uid="{C6F9EA93-F4DC-4203-8C5B-76458C1D41C2}"/>
    <cellStyle name="Comma [0] 2 42 2 2" xfId="57594" hidden="1" xr:uid="{20807F07-A756-4BC9-BF2F-EDD71889254C}"/>
    <cellStyle name="Comma [0] 2 42 2 2" xfId="57871" hidden="1" xr:uid="{404A1C06-45B8-4A02-93D8-E9193E97C992}"/>
    <cellStyle name="Comma [0] 2 42 2 2" xfId="58089" hidden="1" xr:uid="{D85B0566-754F-40B9-82A1-8557937EA9A7}"/>
    <cellStyle name="Comma [0] 2 42 2 2" xfId="59288" hidden="1" xr:uid="{CCF9A8F8-AA2B-4D75-B37D-78CCDDC23DA2}"/>
    <cellStyle name="Comma [0] 2 42 2 2" xfId="59565" hidden="1" xr:uid="{DEA807DC-377E-4BE4-B228-DA576B9CD171}"/>
    <cellStyle name="Comma [0] 2 42 2 2" xfId="59783" hidden="1" xr:uid="{8D571B13-FBD3-490E-BD81-328CF2294FB5}"/>
    <cellStyle name="Comma [0] 2 42 2 2" xfId="60949" hidden="1" xr:uid="{3F535AFF-5D48-40EA-9635-C43AF4CD49DE}"/>
    <cellStyle name="Comma [0] 2 42 2 2" xfId="61226" hidden="1" xr:uid="{3077427F-2FF4-4802-BD32-0CD05D22D986}"/>
    <cellStyle name="Comma [0] 2 42 2 2" xfId="61444" hidden="1" xr:uid="{7E318E59-775E-4484-A26D-A9CAEFB44404}"/>
    <cellStyle name="Comma [0] 2 42 2 2" xfId="62584" hidden="1" xr:uid="{19E2F52B-F0B5-4CC2-82AA-F49254217FF9}"/>
    <cellStyle name="Comma [0] 2 42 2 2" xfId="62861" hidden="1" xr:uid="{2006332E-C634-4E0C-AF1C-F0200A49761C}"/>
    <cellStyle name="Comma [0] 2 42 2 2" xfId="63079" hidden="1" xr:uid="{9E40D1F1-28CA-4E6F-9692-0C4EB1301555}"/>
    <cellStyle name="Comma [0] 2 42 2 2" xfId="64095" hidden="1" xr:uid="{FDACE96B-6617-4F16-B432-8A5716932BEA}"/>
    <cellStyle name="Comma [0] 2 42 3" xfId="4627" xr:uid="{00000000-0005-0000-0000-000016120000}"/>
    <cellStyle name="Comma [0] 2 42 3 2" xfId="36731" xr:uid="{F3949A7A-183F-4C03-9F00-95C548378C7C}"/>
    <cellStyle name="Comma [0] 2 43" xfId="853" xr:uid="{00000000-0005-0000-0000-000058030000}"/>
    <cellStyle name="Comma [0] 2 43 2" xfId="1508" hidden="1" xr:uid="{00000000-0005-0000-0000-0000E7050000}"/>
    <cellStyle name="Comma [0] 2 43 2" xfId="2049" hidden="1" xr:uid="{00000000-0005-0000-0000-000004080000}"/>
    <cellStyle name="Comma [0] 2 43 2" xfId="2324" hidden="1" xr:uid="{00000000-0005-0000-0000-000017090000}"/>
    <cellStyle name="Comma [0] 2 43 2" xfId="2539" hidden="1" xr:uid="{00000000-0005-0000-0000-0000EE090000}"/>
    <cellStyle name="Comma [0] 2 43 2" xfId="33626" hidden="1" xr:uid="{321AE7B5-849A-4DF9-B98A-18EFD59CD3F3}"/>
    <cellStyle name="Comma [0] 2 43 2" xfId="34164" hidden="1" xr:uid="{D2C8A634-41DA-4A51-B952-D2E3573FD80F}"/>
    <cellStyle name="Comma [0] 2 43 2" xfId="34439" hidden="1" xr:uid="{EF1F4D28-67C0-49A5-A647-346CBE6863FF}"/>
    <cellStyle name="Comma [0] 2 43 2" xfId="34654" hidden="1" xr:uid="{9A7607BD-979B-4FCF-BCCB-0326E8188C5C}"/>
    <cellStyle name="Comma [0] 2 43 2" xfId="32991" xr:uid="{A9F2DEEF-BB53-4E81-AE45-4E4F77490578}"/>
    <cellStyle name="Comma [0] 2 43 2 2" xfId="5305" hidden="1" xr:uid="{00000000-0005-0000-0000-0000BC140000}"/>
    <cellStyle name="Comma [0] 2 43 2 2" xfId="5851" hidden="1" xr:uid="{00000000-0005-0000-0000-0000DE160000}"/>
    <cellStyle name="Comma [0] 2 43 2 2" xfId="6126" hidden="1" xr:uid="{00000000-0005-0000-0000-0000F1170000}"/>
    <cellStyle name="Comma [0] 2 43 2 2" xfId="6341" hidden="1" xr:uid="{00000000-0005-0000-0000-0000C8180000}"/>
    <cellStyle name="Comma [0] 2 43 2 2" xfId="8070" hidden="1" xr:uid="{00000000-0005-0000-0000-0000891F0000}"/>
    <cellStyle name="Comma [0] 2 43 2 2" xfId="8345" hidden="1" xr:uid="{00000000-0005-0000-0000-00009C200000}"/>
    <cellStyle name="Comma [0] 2 43 2 2" xfId="8560" hidden="1" xr:uid="{00000000-0005-0000-0000-000073210000}"/>
    <cellStyle name="Comma [0] 2 43 2 2" xfId="9826" hidden="1" xr:uid="{00000000-0005-0000-0000-000065260000}"/>
    <cellStyle name="Comma [0] 2 43 2 2" xfId="10101" hidden="1" xr:uid="{00000000-0005-0000-0000-000078270000}"/>
    <cellStyle name="Comma [0] 2 43 2 2" xfId="10316" hidden="1" xr:uid="{00000000-0005-0000-0000-00004F280000}"/>
    <cellStyle name="Comma [0] 2 43 2 2" xfId="11582" hidden="1" xr:uid="{00000000-0005-0000-0000-0000412D0000}"/>
    <cellStyle name="Comma [0] 2 43 2 2" xfId="11857" hidden="1" xr:uid="{00000000-0005-0000-0000-0000542E0000}"/>
    <cellStyle name="Comma [0] 2 43 2 2" xfId="12072" hidden="1" xr:uid="{00000000-0005-0000-0000-00002B2F0000}"/>
    <cellStyle name="Comma [0] 2 43 2 2" xfId="13338" hidden="1" xr:uid="{00000000-0005-0000-0000-00001D340000}"/>
    <cellStyle name="Comma [0] 2 43 2 2" xfId="13613" hidden="1" xr:uid="{00000000-0005-0000-0000-000030350000}"/>
    <cellStyle name="Comma [0] 2 43 2 2" xfId="13828" hidden="1" xr:uid="{00000000-0005-0000-0000-000007360000}"/>
    <cellStyle name="Comma [0] 2 43 2 2" xfId="15094" hidden="1" xr:uid="{00000000-0005-0000-0000-0000F93A0000}"/>
    <cellStyle name="Comma [0] 2 43 2 2" xfId="15369" hidden="1" xr:uid="{00000000-0005-0000-0000-00000C3C0000}"/>
    <cellStyle name="Comma [0] 2 43 2 2" xfId="15584" hidden="1" xr:uid="{00000000-0005-0000-0000-0000E33C0000}"/>
    <cellStyle name="Comma [0] 2 43 2 2" xfId="16847" hidden="1" xr:uid="{00000000-0005-0000-0000-0000D2410000}"/>
    <cellStyle name="Comma [0] 2 43 2 2" xfId="17122" hidden="1" xr:uid="{00000000-0005-0000-0000-0000E5420000}"/>
    <cellStyle name="Comma [0] 2 43 2 2" xfId="17337" hidden="1" xr:uid="{00000000-0005-0000-0000-0000BC430000}"/>
    <cellStyle name="Comma [0] 2 43 2 2" xfId="18597" hidden="1" xr:uid="{00000000-0005-0000-0000-0000A8480000}"/>
    <cellStyle name="Comma [0] 2 43 2 2" xfId="18872" hidden="1" xr:uid="{00000000-0005-0000-0000-0000BB490000}"/>
    <cellStyle name="Comma [0] 2 43 2 2" xfId="19087" hidden="1" xr:uid="{00000000-0005-0000-0000-0000924A0000}"/>
    <cellStyle name="Comma [0] 2 43 2 2" xfId="20341" hidden="1" xr:uid="{00000000-0005-0000-0000-0000784F0000}"/>
    <cellStyle name="Comma [0] 2 43 2 2" xfId="20616" hidden="1" xr:uid="{00000000-0005-0000-0000-00008B500000}"/>
    <cellStyle name="Comma [0] 2 43 2 2" xfId="20831" hidden="1" xr:uid="{00000000-0005-0000-0000-000062510000}"/>
    <cellStyle name="Comma [0] 2 43 2 2" xfId="22075" hidden="1" xr:uid="{00000000-0005-0000-0000-00003E560000}"/>
    <cellStyle name="Comma [0] 2 43 2 2" xfId="22350" hidden="1" xr:uid="{00000000-0005-0000-0000-000051570000}"/>
    <cellStyle name="Comma [0] 2 43 2 2" xfId="22565" hidden="1" xr:uid="{00000000-0005-0000-0000-000028580000}"/>
    <cellStyle name="Comma [0] 2 43 2 2" xfId="23799" hidden="1" xr:uid="{00000000-0005-0000-0000-0000FA5C0000}"/>
    <cellStyle name="Comma [0] 2 43 2 2" xfId="24074" hidden="1" xr:uid="{00000000-0005-0000-0000-00000D5E0000}"/>
    <cellStyle name="Comma [0] 2 43 2 2" xfId="24289" hidden="1" xr:uid="{00000000-0005-0000-0000-0000E45E0000}"/>
    <cellStyle name="Comma [0] 2 43 2 2" xfId="25506" hidden="1" xr:uid="{00000000-0005-0000-0000-0000A5630000}"/>
    <cellStyle name="Comma [0] 2 43 2 2" xfId="25781" hidden="1" xr:uid="{00000000-0005-0000-0000-0000B8640000}"/>
    <cellStyle name="Comma [0] 2 43 2 2" xfId="25996" hidden="1" xr:uid="{00000000-0005-0000-0000-00008F650000}"/>
    <cellStyle name="Comma [0] 2 43 2 2" xfId="27200" hidden="1" xr:uid="{00000000-0005-0000-0000-0000436A0000}"/>
    <cellStyle name="Comma [0] 2 43 2 2" xfId="27475" hidden="1" xr:uid="{00000000-0005-0000-0000-0000566B0000}"/>
    <cellStyle name="Comma [0] 2 43 2 2" xfId="27690" hidden="1" xr:uid="{00000000-0005-0000-0000-00002D6C0000}"/>
    <cellStyle name="Comma [0] 2 43 2 2" xfId="28861" hidden="1" xr:uid="{00000000-0005-0000-0000-0000C0700000}"/>
    <cellStyle name="Comma [0] 2 43 2 2" xfId="29136" hidden="1" xr:uid="{00000000-0005-0000-0000-0000D3710000}"/>
    <cellStyle name="Comma [0] 2 43 2 2" xfId="29351" hidden="1" xr:uid="{00000000-0005-0000-0000-0000AA720000}"/>
    <cellStyle name="Comma [0] 2 43 2 2" xfId="30496" hidden="1" xr:uid="{00000000-0005-0000-0000-000023770000}"/>
    <cellStyle name="Comma [0] 2 43 2 2" xfId="30771" hidden="1" xr:uid="{00000000-0005-0000-0000-000036780000}"/>
    <cellStyle name="Comma [0] 2 43 2 2" xfId="30986" hidden="1" xr:uid="{00000000-0005-0000-0000-00000D790000}"/>
    <cellStyle name="Comma [0] 2 43 2 2" xfId="32007" hidden="1" xr:uid="{00000000-0005-0000-0000-00000A7D0000}"/>
    <cellStyle name="Comma [0] 2 43 2 2" xfId="37409" hidden="1" xr:uid="{0CEAF00E-FABB-41C8-875C-8497E12E3916}"/>
    <cellStyle name="Comma [0] 2 43 2 2" xfId="37955" hidden="1" xr:uid="{02146666-6001-4D92-BF15-875875AB4BCA}"/>
    <cellStyle name="Comma [0] 2 43 2 2" xfId="38230" hidden="1" xr:uid="{5AAF3543-E0FB-42CE-9704-8146FB7AD626}"/>
    <cellStyle name="Comma [0] 2 43 2 2" xfId="38445" hidden="1" xr:uid="{96133666-1482-4240-A66C-E92E20619FAF}"/>
    <cellStyle name="Comma [0] 2 43 2 2" xfId="40174" hidden="1" xr:uid="{453A5A06-286F-4C1E-AE31-09C8343F344E}"/>
    <cellStyle name="Comma [0] 2 43 2 2" xfId="40449" hidden="1" xr:uid="{6F533389-D062-4D1B-BFCE-2EB6683FC461}"/>
    <cellStyle name="Comma [0] 2 43 2 2" xfId="40664" hidden="1" xr:uid="{69F90F99-7FE3-4E4A-995E-236606AE7940}"/>
    <cellStyle name="Comma [0] 2 43 2 2" xfId="41930" hidden="1" xr:uid="{909DF4DC-91E5-49AD-B744-0FCF35074B2A}"/>
    <cellStyle name="Comma [0] 2 43 2 2" xfId="42205" hidden="1" xr:uid="{298132A7-6125-450B-B307-D747F12F89F2}"/>
    <cellStyle name="Comma [0] 2 43 2 2" xfId="42420" hidden="1" xr:uid="{A4BF2507-E12A-48E4-8502-D2D33B052759}"/>
    <cellStyle name="Comma [0] 2 43 2 2" xfId="43686" hidden="1" xr:uid="{75F2D859-5A5F-4D97-887F-9975037774E0}"/>
    <cellStyle name="Comma [0] 2 43 2 2" xfId="43961" hidden="1" xr:uid="{25AA5607-3FE2-4305-BF3B-0302FB0ED3CB}"/>
    <cellStyle name="Comma [0] 2 43 2 2" xfId="44176" hidden="1" xr:uid="{A8473D16-DE1F-471A-B8F3-0666650AA38E}"/>
    <cellStyle name="Comma [0] 2 43 2 2" xfId="45442" hidden="1" xr:uid="{B856B03F-748F-4264-9756-C8F2480C5186}"/>
    <cellStyle name="Comma [0] 2 43 2 2" xfId="45717" hidden="1" xr:uid="{4B40B49D-EAD8-4604-9CAE-7ADA0827DE3A}"/>
    <cellStyle name="Comma [0] 2 43 2 2" xfId="45932" hidden="1" xr:uid="{2AFDFC30-EF7D-4DCF-B9EB-B6FD73634B6F}"/>
    <cellStyle name="Comma [0] 2 43 2 2" xfId="47198" hidden="1" xr:uid="{1700E904-D485-4A1C-85F7-5776E2A3549B}"/>
    <cellStyle name="Comma [0] 2 43 2 2" xfId="47473" hidden="1" xr:uid="{361C4D54-20C0-4F9D-AE4E-21E6F5520BA7}"/>
    <cellStyle name="Comma [0] 2 43 2 2" xfId="47688" hidden="1" xr:uid="{380DFB4E-2997-4809-A8FD-BA98C0653BE8}"/>
    <cellStyle name="Comma [0] 2 43 2 2" xfId="48951" hidden="1" xr:uid="{F8F24F06-049D-46CE-9987-7BC1EC1478B3}"/>
    <cellStyle name="Comma [0] 2 43 2 2" xfId="49226" hidden="1" xr:uid="{67C9C374-62DF-4AF2-99A1-F532091AE172}"/>
    <cellStyle name="Comma [0] 2 43 2 2" xfId="49441" hidden="1" xr:uid="{AA2D21D8-3B61-4361-B7E1-01F1439EAB39}"/>
    <cellStyle name="Comma [0] 2 43 2 2" xfId="50701" hidden="1" xr:uid="{0E1B7102-41F1-4650-A303-57B8246715E2}"/>
    <cellStyle name="Comma [0] 2 43 2 2" xfId="50976" hidden="1" xr:uid="{A90BFE27-D79A-45EE-BD3A-A0BFBFB825D3}"/>
    <cellStyle name="Comma [0] 2 43 2 2" xfId="51191" hidden="1" xr:uid="{7B2FF608-A62D-496D-8EFB-ED3A5D9181B6}"/>
    <cellStyle name="Comma [0] 2 43 2 2" xfId="52445" hidden="1" xr:uid="{00A11940-7AE2-4124-BAC9-2051A8B8812C}"/>
    <cellStyle name="Comma [0] 2 43 2 2" xfId="52720" hidden="1" xr:uid="{AEB79265-199A-4BBD-8DE1-2570042C7262}"/>
    <cellStyle name="Comma [0] 2 43 2 2" xfId="52935" hidden="1" xr:uid="{122CFCA9-176B-4D10-B453-D480C2B79CB5}"/>
    <cellStyle name="Comma [0] 2 43 2 2" xfId="54179" hidden="1" xr:uid="{DC2EAA67-E0C8-458E-9201-A2F4434E17B4}"/>
    <cellStyle name="Comma [0] 2 43 2 2" xfId="54454" hidden="1" xr:uid="{9E5CD413-2440-4B1A-89F3-55CB93DDB1A7}"/>
    <cellStyle name="Comma [0] 2 43 2 2" xfId="54669" hidden="1" xr:uid="{67FBCCD9-DA73-4F75-89D0-853E1A284550}"/>
    <cellStyle name="Comma [0] 2 43 2 2" xfId="55903" hidden="1" xr:uid="{5A7A92B5-5E7D-4CAC-9D20-53EDA440F5EC}"/>
    <cellStyle name="Comma [0] 2 43 2 2" xfId="56178" hidden="1" xr:uid="{2F4674E5-81CE-4736-9113-3B88BC0BB1E3}"/>
    <cellStyle name="Comma [0] 2 43 2 2" xfId="56393" hidden="1" xr:uid="{47ED8D65-7066-41EA-AB45-2C8BC894B00E}"/>
    <cellStyle name="Comma [0] 2 43 2 2" xfId="57610" hidden="1" xr:uid="{D1896899-05EF-41AB-90EA-22023941471D}"/>
    <cellStyle name="Comma [0] 2 43 2 2" xfId="57885" hidden="1" xr:uid="{D1868035-E636-47FB-AFDD-55D5133DF09B}"/>
    <cellStyle name="Comma [0] 2 43 2 2" xfId="58100" hidden="1" xr:uid="{CAA9B8A3-FBBD-4E62-AA54-8598AFDDC8E9}"/>
    <cellStyle name="Comma [0] 2 43 2 2" xfId="59304" hidden="1" xr:uid="{8EE7D635-E48F-4BD6-BB8E-844280884050}"/>
    <cellStyle name="Comma [0] 2 43 2 2" xfId="59579" hidden="1" xr:uid="{D763075B-3436-4A37-AA99-C4BEED4C544F}"/>
    <cellStyle name="Comma [0] 2 43 2 2" xfId="59794" hidden="1" xr:uid="{C1B8FD12-0AC8-4540-93DE-91693D335CFC}"/>
    <cellStyle name="Comma [0] 2 43 2 2" xfId="60965" hidden="1" xr:uid="{E0FE24D4-269A-4508-90E1-A5906FE8DA05}"/>
    <cellStyle name="Comma [0] 2 43 2 2" xfId="61240" hidden="1" xr:uid="{F2BB4E6F-F33C-4CA8-B9AE-96656EF17B95}"/>
    <cellStyle name="Comma [0] 2 43 2 2" xfId="61455" hidden="1" xr:uid="{56EAAAB8-90E2-4C07-B05A-8F16F213412F}"/>
    <cellStyle name="Comma [0] 2 43 2 2" xfId="62600" hidden="1" xr:uid="{CA558808-86DA-454F-AF94-C39F73C3207F}"/>
    <cellStyle name="Comma [0] 2 43 2 2" xfId="62875" hidden="1" xr:uid="{C8454E4B-0EF2-4F4A-9C96-FCB14637302D}"/>
    <cellStyle name="Comma [0] 2 43 2 2" xfId="63090" hidden="1" xr:uid="{C71888A0-290D-4CD7-AF22-5A6CDF7F9334}"/>
    <cellStyle name="Comma [0] 2 43 2 2" xfId="64111" hidden="1" xr:uid="{0A03784B-5552-4610-BE49-0843F1E5B787}"/>
    <cellStyle name="Comma [0] 2 43 3" xfId="4644" xr:uid="{00000000-0005-0000-0000-000027120000}"/>
    <cellStyle name="Comma [0] 2 43 3 2" xfId="36748" xr:uid="{5D17199F-E402-4B1E-858D-9DCC7AB69089}"/>
    <cellStyle name="Comma [0] 2 44" xfId="830" xr:uid="{00000000-0005-0000-0000-000041030000}"/>
    <cellStyle name="Comma [0] 2 44 2" xfId="1485" hidden="1" xr:uid="{00000000-0005-0000-0000-0000D0050000}"/>
    <cellStyle name="Comma [0] 2 44 2" xfId="2028" hidden="1" xr:uid="{00000000-0005-0000-0000-0000EF070000}"/>
    <cellStyle name="Comma [0] 2 44 2" xfId="2306" hidden="1" xr:uid="{00000000-0005-0000-0000-000005090000}"/>
    <cellStyle name="Comma [0] 2 44 2" xfId="2524" hidden="1" xr:uid="{00000000-0005-0000-0000-0000DF090000}"/>
    <cellStyle name="Comma [0] 2 44 2" xfId="33603" hidden="1" xr:uid="{ABCD9041-05D7-4C1C-9932-8CED87EC068D}"/>
    <cellStyle name="Comma [0] 2 44 2" xfId="34143" hidden="1" xr:uid="{9A1C4A87-0144-4B93-8F1D-9CF1CB1CEF8A}"/>
    <cellStyle name="Comma [0] 2 44 2" xfId="34421" hidden="1" xr:uid="{61F486E3-9E4E-4A55-96B3-32A819BF71CF}"/>
    <cellStyle name="Comma [0] 2 44 2" xfId="34639" hidden="1" xr:uid="{4B68F0BF-A403-495C-B14F-55928F05C1C4}"/>
    <cellStyle name="Comma [0] 2 44 2" xfId="32968" xr:uid="{18000E0C-D34E-4346-B4F3-4B9ADBCE4289}"/>
    <cellStyle name="Comma [0] 2 44 2 2" xfId="5282" hidden="1" xr:uid="{00000000-0005-0000-0000-0000A5140000}"/>
    <cellStyle name="Comma [0] 2 44 2 2" xfId="5830" hidden="1" xr:uid="{00000000-0005-0000-0000-0000C9160000}"/>
    <cellStyle name="Comma [0] 2 44 2 2" xfId="6108" hidden="1" xr:uid="{00000000-0005-0000-0000-0000DF170000}"/>
    <cellStyle name="Comma [0] 2 44 2 2" xfId="6326" hidden="1" xr:uid="{00000000-0005-0000-0000-0000B9180000}"/>
    <cellStyle name="Comma [0] 2 44 2 2" xfId="8049" hidden="1" xr:uid="{00000000-0005-0000-0000-0000741F0000}"/>
    <cellStyle name="Comma [0] 2 44 2 2" xfId="8327" hidden="1" xr:uid="{00000000-0005-0000-0000-00008A200000}"/>
    <cellStyle name="Comma [0] 2 44 2 2" xfId="8545" hidden="1" xr:uid="{00000000-0005-0000-0000-000064210000}"/>
    <cellStyle name="Comma [0] 2 44 2 2" xfId="9805" hidden="1" xr:uid="{00000000-0005-0000-0000-000050260000}"/>
    <cellStyle name="Comma [0] 2 44 2 2" xfId="10083" hidden="1" xr:uid="{00000000-0005-0000-0000-000066270000}"/>
    <cellStyle name="Comma [0] 2 44 2 2" xfId="10301" hidden="1" xr:uid="{00000000-0005-0000-0000-000040280000}"/>
    <cellStyle name="Comma [0] 2 44 2 2" xfId="11561" hidden="1" xr:uid="{00000000-0005-0000-0000-00002C2D0000}"/>
    <cellStyle name="Comma [0] 2 44 2 2" xfId="11839" hidden="1" xr:uid="{00000000-0005-0000-0000-0000422E0000}"/>
    <cellStyle name="Comma [0] 2 44 2 2" xfId="12057" hidden="1" xr:uid="{00000000-0005-0000-0000-00001C2F0000}"/>
    <cellStyle name="Comma [0] 2 44 2 2" xfId="13317" hidden="1" xr:uid="{00000000-0005-0000-0000-000008340000}"/>
    <cellStyle name="Comma [0] 2 44 2 2" xfId="13595" hidden="1" xr:uid="{00000000-0005-0000-0000-00001E350000}"/>
    <cellStyle name="Comma [0] 2 44 2 2" xfId="13813" hidden="1" xr:uid="{00000000-0005-0000-0000-0000F8350000}"/>
    <cellStyle name="Comma [0] 2 44 2 2" xfId="15073" hidden="1" xr:uid="{00000000-0005-0000-0000-0000E43A0000}"/>
    <cellStyle name="Comma [0] 2 44 2 2" xfId="15351" hidden="1" xr:uid="{00000000-0005-0000-0000-0000FA3B0000}"/>
    <cellStyle name="Comma [0] 2 44 2 2" xfId="15569" hidden="1" xr:uid="{00000000-0005-0000-0000-0000D43C0000}"/>
    <cellStyle name="Comma [0] 2 44 2 2" xfId="16826" hidden="1" xr:uid="{00000000-0005-0000-0000-0000BD410000}"/>
    <cellStyle name="Comma [0] 2 44 2 2" xfId="17104" hidden="1" xr:uid="{00000000-0005-0000-0000-0000D3420000}"/>
    <cellStyle name="Comma [0] 2 44 2 2" xfId="17322" hidden="1" xr:uid="{00000000-0005-0000-0000-0000AD430000}"/>
    <cellStyle name="Comma [0] 2 44 2 2" xfId="18576" hidden="1" xr:uid="{00000000-0005-0000-0000-000093480000}"/>
    <cellStyle name="Comma [0] 2 44 2 2" xfId="18854" hidden="1" xr:uid="{00000000-0005-0000-0000-0000A9490000}"/>
    <cellStyle name="Comma [0] 2 44 2 2" xfId="19072" hidden="1" xr:uid="{00000000-0005-0000-0000-0000834A0000}"/>
    <cellStyle name="Comma [0] 2 44 2 2" xfId="20320" hidden="1" xr:uid="{00000000-0005-0000-0000-0000634F0000}"/>
    <cellStyle name="Comma [0] 2 44 2 2" xfId="20598" hidden="1" xr:uid="{00000000-0005-0000-0000-000079500000}"/>
    <cellStyle name="Comma [0] 2 44 2 2" xfId="20816" hidden="1" xr:uid="{00000000-0005-0000-0000-000053510000}"/>
    <cellStyle name="Comma [0] 2 44 2 2" xfId="22054" hidden="1" xr:uid="{00000000-0005-0000-0000-000029560000}"/>
    <cellStyle name="Comma [0] 2 44 2 2" xfId="22332" hidden="1" xr:uid="{00000000-0005-0000-0000-00003F570000}"/>
    <cellStyle name="Comma [0] 2 44 2 2" xfId="22550" hidden="1" xr:uid="{00000000-0005-0000-0000-000019580000}"/>
    <cellStyle name="Comma [0] 2 44 2 2" xfId="23778" hidden="1" xr:uid="{00000000-0005-0000-0000-0000E55C0000}"/>
    <cellStyle name="Comma [0] 2 44 2 2" xfId="24056" hidden="1" xr:uid="{00000000-0005-0000-0000-0000FB5D0000}"/>
    <cellStyle name="Comma [0] 2 44 2 2" xfId="24274" hidden="1" xr:uid="{00000000-0005-0000-0000-0000D55E0000}"/>
    <cellStyle name="Comma [0] 2 44 2 2" xfId="25485" hidden="1" xr:uid="{00000000-0005-0000-0000-000090630000}"/>
    <cellStyle name="Comma [0] 2 44 2 2" xfId="25763" hidden="1" xr:uid="{00000000-0005-0000-0000-0000A6640000}"/>
    <cellStyle name="Comma [0] 2 44 2 2" xfId="25981" hidden="1" xr:uid="{00000000-0005-0000-0000-000080650000}"/>
    <cellStyle name="Comma [0] 2 44 2 2" xfId="27179" hidden="1" xr:uid="{00000000-0005-0000-0000-00002E6A0000}"/>
    <cellStyle name="Comma [0] 2 44 2 2" xfId="27457" hidden="1" xr:uid="{00000000-0005-0000-0000-0000446B0000}"/>
    <cellStyle name="Comma [0] 2 44 2 2" xfId="27675" hidden="1" xr:uid="{00000000-0005-0000-0000-00001E6C0000}"/>
    <cellStyle name="Comma [0] 2 44 2 2" xfId="28840" hidden="1" xr:uid="{00000000-0005-0000-0000-0000AB700000}"/>
    <cellStyle name="Comma [0] 2 44 2 2" xfId="29118" hidden="1" xr:uid="{00000000-0005-0000-0000-0000C1710000}"/>
    <cellStyle name="Comma [0] 2 44 2 2" xfId="29336" hidden="1" xr:uid="{00000000-0005-0000-0000-00009B720000}"/>
    <cellStyle name="Comma [0] 2 44 2 2" xfId="30475" hidden="1" xr:uid="{00000000-0005-0000-0000-00000E770000}"/>
    <cellStyle name="Comma [0] 2 44 2 2" xfId="30753" hidden="1" xr:uid="{00000000-0005-0000-0000-000024780000}"/>
    <cellStyle name="Comma [0] 2 44 2 2" xfId="30971" hidden="1" xr:uid="{00000000-0005-0000-0000-0000FE780000}"/>
    <cellStyle name="Comma [0] 2 44 2 2" xfId="31986" hidden="1" xr:uid="{00000000-0005-0000-0000-0000F57C0000}"/>
    <cellStyle name="Comma [0] 2 44 2 2" xfId="37386" hidden="1" xr:uid="{12FDA41A-D8AD-4890-862D-28C60CA690B2}"/>
    <cellStyle name="Comma [0] 2 44 2 2" xfId="37934" hidden="1" xr:uid="{0EB86D2F-8212-4F7B-996A-CEE73ED25B4B}"/>
    <cellStyle name="Comma [0] 2 44 2 2" xfId="38212" hidden="1" xr:uid="{774B1064-6C65-4C15-9908-EB231321E76A}"/>
    <cellStyle name="Comma [0] 2 44 2 2" xfId="38430" hidden="1" xr:uid="{5F8E96D3-0556-48E6-BC67-B044E52A6FDF}"/>
    <cellStyle name="Comma [0] 2 44 2 2" xfId="40153" hidden="1" xr:uid="{9994E922-C2D6-452E-82D7-77EB3C41AF34}"/>
    <cellStyle name="Comma [0] 2 44 2 2" xfId="40431" hidden="1" xr:uid="{5FD2B8F2-2D4A-4104-8113-CB66AD430819}"/>
    <cellStyle name="Comma [0] 2 44 2 2" xfId="40649" hidden="1" xr:uid="{44134391-F2A6-46FD-8C98-719F853DFC84}"/>
    <cellStyle name="Comma [0] 2 44 2 2" xfId="41909" hidden="1" xr:uid="{ACA20C37-A90A-4468-A26A-C45B508EFF3A}"/>
    <cellStyle name="Comma [0] 2 44 2 2" xfId="42187" hidden="1" xr:uid="{9A471A61-A9C1-4898-913F-279D77FC1F7A}"/>
    <cellStyle name="Comma [0] 2 44 2 2" xfId="42405" hidden="1" xr:uid="{14B26C4D-2079-4B54-AABE-6F6F171CC7FF}"/>
    <cellStyle name="Comma [0] 2 44 2 2" xfId="43665" hidden="1" xr:uid="{DEC2ACC8-F03B-4DEE-AB21-B230B3F0778C}"/>
    <cellStyle name="Comma [0] 2 44 2 2" xfId="43943" hidden="1" xr:uid="{BDD754D3-5EAD-4CE6-97C0-B4EB137A7AE6}"/>
    <cellStyle name="Comma [0] 2 44 2 2" xfId="44161" hidden="1" xr:uid="{DB1A37F1-49EE-4B61-9C68-D30093AEE9A5}"/>
    <cellStyle name="Comma [0] 2 44 2 2" xfId="45421" hidden="1" xr:uid="{8AC5178C-65E6-42B7-836A-80A8D8482179}"/>
    <cellStyle name="Comma [0] 2 44 2 2" xfId="45699" hidden="1" xr:uid="{7E13B82D-0422-41DC-BDC4-EEADFD6D8343}"/>
    <cellStyle name="Comma [0] 2 44 2 2" xfId="45917" hidden="1" xr:uid="{3F6DD9C2-3FCF-4FAE-A13E-431E19F518DC}"/>
    <cellStyle name="Comma [0] 2 44 2 2" xfId="47177" hidden="1" xr:uid="{64B766D2-C51C-4723-80AD-32C64112AEBC}"/>
    <cellStyle name="Comma [0] 2 44 2 2" xfId="47455" hidden="1" xr:uid="{D2080CCC-CF1D-4CFF-AF0F-6E822288F1CC}"/>
    <cellStyle name="Comma [0] 2 44 2 2" xfId="47673" hidden="1" xr:uid="{768607F6-C887-4F2F-89DB-B0911B09516F}"/>
    <cellStyle name="Comma [0] 2 44 2 2" xfId="48930" hidden="1" xr:uid="{884FC1F9-8457-4A14-8167-B90D6C0FB3A9}"/>
    <cellStyle name="Comma [0] 2 44 2 2" xfId="49208" hidden="1" xr:uid="{CC7E4D5C-3325-4406-ABE2-08726347C955}"/>
    <cellStyle name="Comma [0] 2 44 2 2" xfId="49426" hidden="1" xr:uid="{31AAF25B-711C-40E1-9DF5-95F2AC35E94B}"/>
    <cellStyle name="Comma [0] 2 44 2 2" xfId="50680" hidden="1" xr:uid="{8F4DC4F8-BC5C-4B6E-9B1E-B7B11E0CDECD}"/>
    <cellStyle name="Comma [0] 2 44 2 2" xfId="50958" hidden="1" xr:uid="{F7D847B5-1D90-4C6E-9251-2758DF7FF605}"/>
    <cellStyle name="Comma [0] 2 44 2 2" xfId="51176" hidden="1" xr:uid="{FAAC60C2-5711-4D9F-9E4A-23A267F15892}"/>
    <cellStyle name="Comma [0] 2 44 2 2" xfId="52424" hidden="1" xr:uid="{64765F95-902B-42A9-9776-B69F4428B605}"/>
    <cellStyle name="Comma [0] 2 44 2 2" xfId="52702" hidden="1" xr:uid="{F0BA704F-495A-41CF-8A7A-0E1050C34E30}"/>
    <cellStyle name="Comma [0] 2 44 2 2" xfId="52920" hidden="1" xr:uid="{C91A1768-3A97-4E73-B2A6-3F979C4D5A42}"/>
    <cellStyle name="Comma [0] 2 44 2 2" xfId="54158" hidden="1" xr:uid="{9B442DAF-F963-494C-A5B9-54FCBA16580A}"/>
    <cellStyle name="Comma [0] 2 44 2 2" xfId="54436" hidden="1" xr:uid="{4868E3C4-2D35-436F-BEF9-792885C44851}"/>
    <cellStyle name="Comma [0] 2 44 2 2" xfId="54654" hidden="1" xr:uid="{42DF451E-6B1E-4539-8515-3A4D3241721B}"/>
    <cellStyle name="Comma [0] 2 44 2 2" xfId="55882" hidden="1" xr:uid="{5201181F-471F-4E99-8AD2-8EDC1BDF666C}"/>
    <cellStyle name="Comma [0] 2 44 2 2" xfId="56160" hidden="1" xr:uid="{82067CDA-7886-4084-BEE7-15B4C90F5235}"/>
    <cellStyle name="Comma [0] 2 44 2 2" xfId="56378" hidden="1" xr:uid="{1CC608DC-1C48-4055-B8EA-401A9D0690CA}"/>
    <cellStyle name="Comma [0] 2 44 2 2" xfId="57589" hidden="1" xr:uid="{E9FC6D6F-204E-4E6E-845A-F6519FA97811}"/>
    <cellStyle name="Comma [0] 2 44 2 2" xfId="57867" hidden="1" xr:uid="{8476C39C-716B-443C-B15F-597B4A4E985C}"/>
    <cellStyle name="Comma [0] 2 44 2 2" xfId="58085" hidden="1" xr:uid="{234DAE52-59B4-456D-B0C2-E6FF315949A4}"/>
    <cellStyle name="Comma [0] 2 44 2 2" xfId="59283" hidden="1" xr:uid="{52150848-35B3-4EED-89EA-2449DD4AABC9}"/>
    <cellStyle name="Comma [0] 2 44 2 2" xfId="59561" hidden="1" xr:uid="{1FD70301-442A-4F61-9FEF-157B386A2DC9}"/>
    <cellStyle name="Comma [0] 2 44 2 2" xfId="59779" hidden="1" xr:uid="{5A78B519-E853-4436-933D-9F5C356CB433}"/>
    <cellStyle name="Comma [0] 2 44 2 2" xfId="60944" hidden="1" xr:uid="{A3D82506-C57B-492B-B78C-AEE5A2238325}"/>
    <cellStyle name="Comma [0] 2 44 2 2" xfId="61222" hidden="1" xr:uid="{A573F131-B5DD-4455-A1F2-4685FEA3AE1C}"/>
    <cellStyle name="Comma [0] 2 44 2 2" xfId="61440" hidden="1" xr:uid="{84D1E63C-29AD-4F61-B45B-507C4133BD36}"/>
    <cellStyle name="Comma [0] 2 44 2 2" xfId="62579" hidden="1" xr:uid="{68EB8AB2-6477-4F69-8263-EF688A2263D6}"/>
    <cellStyle name="Comma [0] 2 44 2 2" xfId="62857" hidden="1" xr:uid="{56C98094-4FA8-47D4-A5D9-418928CE96CD}"/>
    <cellStyle name="Comma [0] 2 44 2 2" xfId="63075" hidden="1" xr:uid="{0AA65994-E3CE-4D04-8916-9E9BE50918C8}"/>
    <cellStyle name="Comma [0] 2 44 2 2" xfId="64090" hidden="1" xr:uid="{5573355C-4A96-4C19-A61A-DE92A9C56A76}"/>
    <cellStyle name="Comma [0] 2 44 3" xfId="4621" xr:uid="{00000000-0005-0000-0000-000010120000}"/>
    <cellStyle name="Comma [0] 2 44 3 2" xfId="36725" xr:uid="{C7DDA076-6CF0-47C4-B558-D2E8810F490D}"/>
    <cellStyle name="Comma [0] 2 45" xfId="828" xr:uid="{00000000-0005-0000-0000-00003F030000}"/>
    <cellStyle name="Comma [0] 2 45 2" xfId="1483" hidden="1" xr:uid="{00000000-0005-0000-0000-0000CE050000}"/>
    <cellStyle name="Comma [0] 2 45 2" xfId="2026" hidden="1" xr:uid="{00000000-0005-0000-0000-0000ED070000}"/>
    <cellStyle name="Comma [0] 2 45 2" xfId="2304" hidden="1" xr:uid="{00000000-0005-0000-0000-000003090000}"/>
    <cellStyle name="Comma [0] 2 45 2" xfId="2523" hidden="1" xr:uid="{00000000-0005-0000-0000-0000DE090000}"/>
    <cellStyle name="Comma [0] 2 45 2" xfId="33601" hidden="1" xr:uid="{2BB37D3F-5394-42C2-AAFD-729130E734FB}"/>
    <cellStyle name="Comma [0] 2 45 2" xfId="34141" hidden="1" xr:uid="{66844A4A-F9B0-429B-8D5F-857E637F2509}"/>
    <cellStyle name="Comma [0] 2 45 2" xfId="34419" hidden="1" xr:uid="{57AFBE6B-0DDD-4A19-B674-4149B32DA4FA}"/>
    <cellStyle name="Comma [0] 2 45 2" xfId="34638" hidden="1" xr:uid="{84E359AA-0759-456D-BB40-CBD4A51B784E}"/>
    <cellStyle name="Comma [0] 2 45 2" xfId="32966" xr:uid="{D01833F6-349C-4CA7-8F98-934430C99997}"/>
    <cellStyle name="Comma [0] 2 45 2 2" xfId="5280" hidden="1" xr:uid="{00000000-0005-0000-0000-0000A3140000}"/>
    <cellStyle name="Comma [0] 2 45 2 2" xfId="5828" hidden="1" xr:uid="{00000000-0005-0000-0000-0000C7160000}"/>
    <cellStyle name="Comma [0] 2 45 2 2" xfId="6106" hidden="1" xr:uid="{00000000-0005-0000-0000-0000DD170000}"/>
    <cellStyle name="Comma [0] 2 45 2 2" xfId="6325" hidden="1" xr:uid="{00000000-0005-0000-0000-0000B8180000}"/>
    <cellStyle name="Comma [0] 2 45 2 2" xfId="8047" hidden="1" xr:uid="{00000000-0005-0000-0000-0000721F0000}"/>
    <cellStyle name="Comma [0] 2 45 2 2" xfId="8325" hidden="1" xr:uid="{00000000-0005-0000-0000-000088200000}"/>
    <cellStyle name="Comma [0] 2 45 2 2" xfId="8544" hidden="1" xr:uid="{00000000-0005-0000-0000-000063210000}"/>
    <cellStyle name="Comma [0] 2 45 2 2" xfId="9803" hidden="1" xr:uid="{00000000-0005-0000-0000-00004E260000}"/>
    <cellStyle name="Comma [0] 2 45 2 2" xfId="10081" hidden="1" xr:uid="{00000000-0005-0000-0000-000064270000}"/>
    <cellStyle name="Comma [0] 2 45 2 2" xfId="10300" hidden="1" xr:uid="{00000000-0005-0000-0000-00003F280000}"/>
    <cellStyle name="Comma [0] 2 45 2 2" xfId="11559" hidden="1" xr:uid="{00000000-0005-0000-0000-00002A2D0000}"/>
    <cellStyle name="Comma [0] 2 45 2 2" xfId="11837" hidden="1" xr:uid="{00000000-0005-0000-0000-0000402E0000}"/>
    <cellStyle name="Comma [0] 2 45 2 2" xfId="12056" hidden="1" xr:uid="{00000000-0005-0000-0000-00001B2F0000}"/>
    <cellStyle name="Comma [0] 2 45 2 2" xfId="13315" hidden="1" xr:uid="{00000000-0005-0000-0000-000006340000}"/>
    <cellStyle name="Comma [0] 2 45 2 2" xfId="13593" hidden="1" xr:uid="{00000000-0005-0000-0000-00001C350000}"/>
    <cellStyle name="Comma [0] 2 45 2 2" xfId="13812" hidden="1" xr:uid="{00000000-0005-0000-0000-0000F7350000}"/>
    <cellStyle name="Comma [0] 2 45 2 2" xfId="15071" hidden="1" xr:uid="{00000000-0005-0000-0000-0000E23A0000}"/>
    <cellStyle name="Comma [0] 2 45 2 2" xfId="15349" hidden="1" xr:uid="{00000000-0005-0000-0000-0000F83B0000}"/>
    <cellStyle name="Comma [0] 2 45 2 2" xfId="15568" hidden="1" xr:uid="{00000000-0005-0000-0000-0000D33C0000}"/>
    <cellStyle name="Comma [0] 2 45 2 2" xfId="16824" hidden="1" xr:uid="{00000000-0005-0000-0000-0000BB410000}"/>
    <cellStyle name="Comma [0] 2 45 2 2" xfId="17102" hidden="1" xr:uid="{00000000-0005-0000-0000-0000D1420000}"/>
    <cellStyle name="Comma [0] 2 45 2 2" xfId="17321" hidden="1" xr:uid="{00000000-0005-0000-0000-0000AC430000}"/>
    <cellStyle name="Comma [0] 2 45 2 2" xfId="18574" hidden="1" xr:uid="{00000000-0005-0000-0000-000091480000}"/>
    <cellStyle name="Comma [0] 2 45 2 2" xfId="18852" hidden="1" xr:uid="{00000000-0005-0000-0000-0000A7490000}"/>
    <cellStyle name="Comma [0] 2 45 2 2" xfId="19071" hidden="1" xr:uid="{00000000-0005-0000-0000-0000824A0000}"/>
    <cellStyle name="Comma [0] 2 45 2 2" xfId="20318" hidden="1" xr:uid="{00000000-0005-0000-0000-0000614F0000}"/>
    <cellStyle name="Comma [0] 2 45 2 2" xfId="20596" hidden="1" xr:uid="{00000000-0005-0000-0000-000077500000}"/>
    <cellStyle name="Comma [0] 2 45 2 2" xfId="20815" hidden="1" xr:uid="{00000000-0005-0000-0000-000052510000}"/>
    <cellStyle name="Comma [0] 2 45 2 2" xfId="22052" hidden="1" xr:uid="{00000000-0005-0000-0000-000027560000}"/>
    <cellStyle name="Comma [0] 2 45 2 2" xfId="22330" hidden="1" xr:uid="{00000000-0005-0000-0000-00003D570000}"/>
    <cellStyle name="Comma [0] 2 45 2 2" xfId="22549" hidden="1" xr:uid="{00000000-0005-0000-0000-000018580000}"/>
    <cellStyle name="Comma [0] 2 45 2 2" xfId="23776" hidden="1" xr:uid="{00000000-0005-0000-0000-0000E35C0000}"/>
    <cellStyle name="Comma [0] 2 45 2 2" xfId="24054" hidden="1" xr:uid="{00000000-0005-0000-0000-0000F95D0000}"/>
    <cellStyle name="Comma [0] 2 45 2 2" xfId="24273" hidden="1" xr:uid="{00000000-0005-0000-0000-0000D45E0000}"/>
    <cellStyle name="Comma [0] 2 45 2 2" xfId="25483" hidden="1" xr:uid="{00000000-0005-0000-0000-00008E630000}"/>
    <cellStyle name="Comma [0] 2 45 2 2" xfId="25761" hidden="1" xr:uid="{00000000-0005-0000-0000-0000A4640000}"/>
    <cellStyle name="Comma [0] 2 45 2 2" xfId="25980" hidden="1" xr:uid="{00000000-0005-0000-0000-00007F650000}"/>
    <cellStyle name="Comma [0] 2 45 2 2" xfId="27177" hidden="1" xr:uid="{00000000-0005-0000-0000-00002C6A0000}"/>
    <cellStyle name="Comma [0] 2 45 2 2" xfId="27455" hidden="1" xr:uid="{00000000-0005-0000-0000-0000426B0000}"/>
    <cellStyle name="Comma [0] 2 45 2 2" xfId="27674" hidden="1" xr:uid="{00000000-0005-0000-0000-00001D6C0000}"/>
    <cellStyle name="Comma [0] 2 45 2 2" xfId="28838" hidden="1" xr:uid="{00000000-0005-0000-0000-0000A9700000}"/>
    <cellStyle name="Comma [0] 2 45 2 2" xfId="29116" hidden="1" xr:uid="{00000000-0005-0000-0000-0000BF710000}"/>
    <cellStyle name="Comma [0] 2 45 2 2" xfId="29335" hidden="1" xr:uid="{00000000-0005-0000-0000-00009A720000}"/>
    <cellStyle name="Comma [0] 2 45 2 2" xfId="30473" hidden="1" xr:uid="{00000000-0005-0000-0000-00000C770000}"/>
    <cellStyle name="Comma [0] 2 45 2 2" xfId="30751" hidden="1" xr:uid="{00000000-0005-0000-0000-000022780000}"/>
    <cellStyle name="Comma [0] 2 45 2 2" xfId="30970" hidden="1" xr:uid="{00000000-0005-0000-0000-0000FD780000}"/>
    <cellStyle name="Comma [0] 2 45 2 2" xfId="31984" hidden="1" xr:uid="{00000000-0005-0000-0000-0000F37C0000}"/>
    <cellStyle name="Comma [0] 2 45 2 2" xfId="37384" hidden="1" xr:uid="{5DD0300A-A83D-4582-8F92-CBCB669DA4D2}"/>
    <cellStyle name="Comma [0] 2 45 2 2" xfId="37932" hidden="1" xr:uid="{02FD4E04-A375-486F-937D-FE79F38B84E0}"/>
    <cellStyle name="Comma [0] 2 45 2 2" xfId="38210" hidden="1" xr:uid="{DA128092-C06F-4C11-B2C0-A9C529CDEC93}"/>
    <cellStyle name="Comma [0] 2 45 2 2" xfId="38429" hidden="1" xr:uid="{1089A04B-7857-4F1A-AFBA-C601E0F81299}"/>
    <cellStyle name="Comma [0] 2 45 2 2" xfId="40151" hidden="1" xr:uid="{5FD83AF9-38D5-433C-BA2A-F5E711D57E16}"/>
    <cellStyle name="Comma [0] 2 45 2 2" xfId="40429" hidden="1" xr:uid="{924EC1D2-170D-4C42-BDD7-CE67181CDCE3}"/>
    <cellStyle name="Comma [0] 2 45 2 2" xfId="40648" hidden="1" xr:uid="{75792E2F-4ECD-4C5A-B6FF-BBD77406818B}"/>
    <cellStyle name="Comma [0] 2 45 2 2" xfId="41907" hidden="1" xr:uid="{50EEF5F3-FDB6-46B2-93EA-F090960C00C7}"/>
    <cellStyle name="Comma [0] 2 45 2 2" xfId="42185" hidden="1" xr:uid="{D9F83627-375E-4D5F-9DF2-3B469A925F4A}"/>
    <cellStyle name="Comma [0] 2 45 2 2" xfId="42404" hidden="1" xr:uid="{C4E68092-95A9-4AF0-9B33-23848FD4B629}"/>
    <cellStyle name="Comma [0] 2 45 2 2" xfId="43663" hidden="1" xr:uid="{4C48BE4E-CB0C-48EE-B87A-54F780359FAA}"/>
    <cellStyle name="Comma [0] 2 45 2 2" xfId="43941" hidden="1" xr:uid="{02208C54-5AD2-4D43-ABE7-441B300FAD0A}"/>
    <cellStyle name="Comma [0] 2 45 2 2" xfId="44160" hidden="1" xr:uid="{A210AB4C-59D3-430E-B74F-1CBD657D522B}"/>
    <cellStyle name="Comma [0] 2 45 2 2" xfId="45419" hidden="1" xr:uid="{2E899A4E-942B-418D-8462-AC4CC76287E3}"/>
    <cellStyle name="Comma [0] 2 45 2 2" xfId="45697" hidden="1" xr:uid="{37858B03-3D5C-463E-BF99-444F290E6503}"/>
    <cellStyle name="Comma [0] 2 45 2 2" xfId="45916" hidden="1" xr:uid="{42A11D51-1C22-4EA4-9DB4-01E0234A9EF0}"/>
    <cellStyle name="Comma [0] 2 45 2 2" xfId="47175" hidden="1" xr:uid="{56ACFCCB-839F-42E5-90EC-C969B9EA218B}"/>
    <cellStyle name="Comma [0] 2 45 2 2" xfId="47453" hidden="1" xr:uid="{D7B5DDF1-2BDB-42A6-A358-E46EDFA09662}"/>
    <cellStyle name="Comma [0] 2 45 2 2" xfId="47672" hidden="1" xr:uid="{70BDF1CF-680B-4C0E-9236-588A17DA4075}"/>
    <cellStyle name="Comma [0] 2 45 2 2" xfId="48928" hidden="1" xr:uid="{B335D381-49CA-4A59-A9B9-0E90C3C5C4B2}"/>
    <cellStyle name="Comma [0] 2 45 2 2" xfId="49206" hidden="1" xr:uid="{E923DCD8-FE2F-43F4-BA9F-BA3528F84C43}"/>
    <cellStyle name="Comma [0] 2 45 2 2" xfId="49425" hidden="1" xr:uid="{229476A3-16A0-4F5E-832D-5D67E5E68000}"/>
    <cellStyle name="Comma [0] 2 45 2 2" xfId="50678" hidden="1" xr:uid="{B87E2B26-C4F4-4F0F-802E-2BF2601F726B}"/>
    <cellStyle name="Comma [0] 2 45 2 2" xfId="50956" hidden="1" xr:uid="{74966A80-31D7-48D6-8FDD-2D4FC421481E}"/>
    <cellStyle name="Comma [0] 2 45 2 2" xfId="51175" hidden="1" xr:uid="{90B5669B-3508-4183-B7D1-EFEEB575702D}"/>
    <cellStyle name="Comma [0] 2 45 2 2" xfId="52422" hidden="1" xr:uid="{BF5B8EC5-2C3B-4E44-933A-A8A4850E0371}"/>
    <cellStyle name="Comma [0] 2 45 2 2" xfId="52700" hidden="1" xr:uid="{0222D439-B422-4AB6-AC53-9C87AB0F3A9D}"/>
    <cellStyle name="Comma [0] 2 45 2 2" xfId="52919" hidden="1" xr:uid="{CBE98071-8F9E-4233-B2E0-8E5CF7A1190A}"/>
    <cellStyle name="Comma [0] 2 45 2 2" xfId="54156" hidden="1" xr:uid="{A949EC7E-4627-4510-864E-E7616E8970BF}"/>
    <cellStyle name="Comma [0] 2 45 2 2" xfId="54434" hidden="1" xr:uid="{050FC1B9-AA7F-403B-809E-BCBB3257727D}"/>
    <cellStyle name="Comma [0] 2 45 2 2" xfId="54653" hidden="1" xr:uid="{34628CA5-6126-4EEE-AB06-198FE1091936}"/>
    <cellStyle name="Comma [0] 2 45 2 2" xfId="55880" hidden="1" xr:uid="{122FAA6B-BAF1-438E-B14D-FFB0A6DFAB50}"/>
    <cellStyle name="Comma [0] 2 45 2 2" xfId="56158" hidden="1" xr:uid="{83EA73BB-002A-4777-B19A-B5D528C5E035}"/>
    <cellStyle name="Comma [0] 2 45 2 2" xfId="56377" hidden="1" xr:uid="{64CB8BB4-868D-4B01-87B9-801E48E17D9F}"/>
    <cellStyle name="Comma [0] 2 45 2 2" xfId="57587" hidden="1" xr:uid="{27BFF720-5C30-4266-A71A-DA561A54330D}"/>
    <cellStyle name="Comma [0] 2 45 2 2" xfId="57865" hidden="1" xr:uid="{690C4CBD-20F1-4562-AD5B-6DEB214F0BE6}"/>
    <cellStyle name="Comma [0] 2 45 2 2" xfId="58084" hidden="1" xr:uid="{4E3FF7F7-2EA9-4076-A5F1-D52B8BEFE24C}"/>
    <cellStyle name="Comma [0] 2 45 2 2" xfId="59281" hidden="1" xr:uid="{3E2A4CC1-99FE-4D5E-824A-FF1F2C9F5D0A}"/>
    <cellStyle name="Comma [0] 2 45 2 2" xfId="59559" hidden="1" xr:uid="{94600C14-0FA5-47E0-869D-CEBFEB1BE5E5}"/>
    <cellStyle name="Comma [0] 2 45 2 2" xfId="59778" hidden="1" xr:uid="{9BD62C7D-788E-44D9-937A-2FAAF149FFF5}"/>
    <cellStyle name="Comma [0] 2 45 2 2" xfId="60942" hidden="1" xr:uid="{D8E7C269-7E75-4EF3-AC0F-EF4CDC370FED}"/>
    <cellStyle name="Comma [0] 2 45 2 2" xfId="61220" hidden="1" xr:uid="{12256806-6143-4359-8B99-F64693458E26}"/>
    <cellStyle name="Comma [0] 2 45 2 2" xfId="61439" hidden="1" xr:uid="{718B1335-D99F-4FBA-AE3B-E7CF8EEA6931}"/>
    <cellStyle name="Comma [0] 2 45 2 2" xfId="62577" hidden="1" xr:uid="{A68C73C5-7CB9-4688-A2F5-B200DC4EA514}"/>
    <cellStyle name="Comma [0] 2 45 2 2" xfId="62855" hidden="1" xr:uid="{0BA184DB-2848-4749-B4AE-488B0B90CC7E}"/>
    <cellStyle name="Comma [0] 2 45 2 2" xfId="63074" hidden="1" xr:uid="{12C7A805-C667-411E-98E7-6C8A155BF653}"/>
    <cellStyle name="Comma [0] 2 45 2 2" xfId="64088" hidden="1" xr:uid="{259C62B5-68C8-4E5D-B4F3-85426BFC23BC}"/>
    <cellStyle name="Comma [0] 2 45 3" xfId="4619" xr:uid="{00000000-0005-0000-0000-00000E120000}"/>
    <cellStyle name="Comma [0] 2 45 3 2" xfId="36723" xr:uid="{8F61EC6B-0A66-4922-A743-E6AB20C87CED}"/>
    <cellStyle name="Comma [0] 2 46" xfId="823" xr:uid="{00000000-0005-0000-0000-00003A030000}"/>
    <cellStyle name="Comma [0] 2 46 2" xfId="1478" hidden="1" xr:uid="{00000000-0005-0000-0000-0000C9050000}"/>
    <cellStyle name="Comma [0] 2 46 2" xfId="2021" hidden="1" xr:uid="{00000000-0005-0000-0000-0000E8070000}"/>
    <cellStyle name="Comma [0] 2 46 2" xfId="2299" hidden="1" xr:uid="{00000000-0005-0000-0000-0000FE080000}"/>
    <cellStyle name="Comma [0] 2 46 2" xfId="2520" hidden="1" xr:uid="{00000000-0005-0000-0000-0000DB090000}"/>
    <cellStyle name="Comma [0] 2 46 2" xfId="33596" hidden="1" xr:uid="{52FCF96F-4E49-41C8-A1CE-FEF46065A115}"/>
    <cellStyle name="Comma [0] 2 46 2" xfId="34136" hidden="1" xr:uid="{ECAD7487-73F5-45D4-95DC-B561932DE4AB}"/>
    <cellStyle name="Comma [0] 2 46 2" xfId="34414" hidden="1" xr:uid="{01B3D99B-87EC-4728-A5FC-ED0A8D8F0435}"/>
    <cellStyle name="Comma [0] 2 46 2" xfId="34635" hidden="1" xr:uid="{F94B32B1-7976-47FF-989C-795C9F9B0EB0}"/>
    <cellStyle name="Comma [0] 2 46 2" xfId="32961" xr:uid="{30C8D00F-C164-465C-B0F8-926DD97EA3A0}"/>
    <cellStyle name="Comma [0] 2 46 2 2" xfId="5275" hidden="1" xr:uid="{00000000-0005-0000-0000-00009E140000}"/>
    <cellStyle name="Comma [0] 2 46 2 2" xfId="5823" hidden="1" xr:uid="{00000000-0005-0000-0000-0000C2160000}"/>
    <cellStyle name="Comma [0] 2 46 2 2" xfId="6101" hidden="1" xr:uid="{00000000-0005-0000-0000-0000D8170000}"/>
    <cellStyle name="Comma [0] 2 46 2 2" xfId="6322" hidden="1" xr:uid="{00000000-0005-0000-0000-0000B5180000}"/>
    <cellStyle name="Comma [0] 2 46 2 2" xfId="8042" hidden="1" xr:uid="{00000000-0005-0000-0000-00006D1F0000}"/>
    <cellStyle name="Comma [0] 2 46 2 2" xfId="8320" hidden="1" xr:uid="{00000000-0005-0000-0000-000083200000}"/>
    <cellStyle name="Comma [0] 2 46 2 2" xfId="8541" hidden="1" xr:uid="{00000000-0005-0000-0000-000060210000}"/>
    <cellStyle name="Comma [0] 2 46 2 2" xfId="9798" hidden="1" xr:uid="{00000000-0005-0000-0000-000049260000}"/>
    <cellStyle name="Comma [0] 2 46 2 2" xfId="10076" hidden="1" xr:uid="{00000000-0005-0000-0000-00005F270000}"/>
    <cellStyle name="Comma [0] 2 46 2 2" xfId="10297" hidden="1" xr:uid="{00000000-0005-0000-0000-00003C280000}"/>
    <cellStyle name="Comma [0] 2 46 2 2" xfId="11554" hidden="1" xr:uid="{00000000-0005-0000-0000-0000252D0000}"/>
    <cellStyle name="Comma [0] 2 46 2 2" xfId="11832" hidden="1" xr:uid="{00000000-0005-0000-0000-00003B2E0000}"/>
    <cellStyle name="Comma [0] 2 46 2 2" xfId="12053" hidden="1" xr:uid="{00000000-0005-0000-0000-0000182F0000}"/>
    <cellStyle name="Comma [0] 2 46 2 2" xfId="13310" hidden="1" xr:uid="{00000000-0005-0000-0000-000001340000}"/>
    <cellStyle name="Comma [0] 2 46 2 2" xfId="13588" hidden="1" xr:uid="{00000000-0005-0000-0000-000017350000}"/>
    <cellStyle name="Comma [0] 2 46 2 2" xfId="13809" hidden="1" xr:uid="{00000000-0005-0000-0000-0000F4350000}"/>
    <cellStyle name="Comma [0] 2 46 2 2" xfId="15066" hidden="1" xr:uid="{00000000-0005-0000-0000-0000DD3A0000}"/>
    <cellStyle name="Comma [0] 2 46 2 2" xfId="15344" hidden="1" xr:uid="{00000000-0005-0000-0000-0000F33B0000}"/>
    <cellStyle name="Comma [0] 2 46 2 2" xfId="15565" hidden="1" xr:uid="{00000000-0005-0000-0000-0000D03C0000}"/>
    <cellStyle name="Comma [0] 2 46 2 2" xfId="16819" hidden="1" xr:uid="{00000000-0005-0000-0000-0000B6410000}"/>
    <cellStyle name="Comma [0] 2 46 2 2" xfId="17097" hidden="1" xr:uid="{00000000-0005-0000-0000-0000CC420000}"/>
    <cellStyle name="Comma [0] 2 46 2 2" xfId="17318" hidden="1" xr:uid="{00000000-0005-0000-0000-0000A9430000}"/>
    <cellStyle name="Comma [0] 2 46 2 2" xfId="18569" hidden="1" xr:uid="{00000000-0005-0000-0000-00008C480000}"/>
    <cellStyle name="Comma [0] 2 46 2 2" xfId="18847" hidden="1" xr:uid="{00000000-0005-0000-0000-0000A2490000}"/>
    <cellStyle name="Comma [0] 2 46 2 2" xfId="19068" hidden="1" xr:uid="{00000000-0005-0000-0000-00007F4A0000}"/>
    <cellStyle name="Comma [0] 2 46 2 2" xfId="20313" hidden="1" xr:uid="{00000000-0005-0000-0000-00005C4F0000}"/>
    <cellStyle name="Comma [0] 2 46 2 2" xfId="20591" hidden="1" xr:uid="{00000000-0005-0000-0000-000072500000}"/>
    <cellStyle name="Comma [0] 2 46 2 2" xfId="20812" hidden="1" xr:uid="{00000000-0005-0000-0000-00004F510000}"/>
    <cellStyle name="Comma [0] 2 46 2 2" xfId="22047" hidden="1" xr:uid="{00000000-0005-0000-0000-000022560000}"/>
    <cellStyle name="Comma [0] 2 46 2 2" xfId="22325" hidden="1" xr:uid="{00000000-0005-0000-0000-000038570000}"/>
    <cellStyle name="Comma [0] 2 46 2 2" xfId="22546" hidden="1" xr:uid="{00000000-0005-0000-0000-000015580000}"/>
    <cellStyle name="Comma [0] 2 46 2 2" xfId="23771" hidden="1" xr:uid="{00000000-0005-0000-0000-0000DE5C0000}"/>
    <cellStyle name="Comma [0] 2 46 2 2" xfId="24049" hidden="1" xr:uid="{00000000-0005-0000-0000-0000F45D0000}"/>
    <cellStyle name="Comma [0] 2 46 2 2" xfId="24270" hidden="1" xr:uid="{00000000-0005-0000-0000-0000D15E0000}"/>
    <cellStyle name="Comma [0] 2 46 2 2" xfId="25478" hidden="1" xr:uid="{00000000-0005-0000-0000-000089630000}"/>
    <cellStyle name="Comma [0] 2 46 2 2" xfId="25756" hidden="1" xr:uid="{00000000-0005-0000-0000-00009F640000}"/>
    <cellStyle name="Comma [0] 2 46 2 2" xfId="25977" hidden="1" xr:uid="{00000000-0005-0000-0000-00007C650000}"/>
    <cellStyle name="Comma [0] 2 46 2 2" xfId="27172" hidden="1" xr:uid="{00000000-0005-0000-0000-0000276A0000}"/>
    <cellStyle name="Comma [0] 2 46 2 2" xfId="27450" hidden="1" xr:uid="{00000000-0005-0000-0000-00003D6B0000}"/>
    <cellStyle name="Comma [0] 2 46 2 2" xfId="27671" hidden="1" xr:uid="{00000000-0005-0000-0000-00001A6C0000}"/>
    <cellStyle name="Comma [0] 2 46 2 2" xfId="28833" hidden="1" xr:uid="{00000000-0005-0000-0000-0000A4700000}"/>
    <cellStyle name="Comma [0] 2 46 2 2" xfId="29111" hidden="1" xr:uid="{00000000-0005-0000-0000-0000BA710000}"/>
    <cellStyle name="Comma [0] 2 46 2 2" xfId="29332" hidden="1" xr:uid="{00000000-0005-0000-0000-000097720000}"/>
    <cellStyle name="Comma [0] 2 46 2 2" xfId="30468" hidden="1" xr:uid="{00000000-0005-0000-0000-000007770000}"/>
    <cellStyle name="Comma [0] 2 46 2 2" xfId="30746" hidden="1" xr:uid="{00000000-0005-0000-0000-00001D780000}"/>
    <cellStyle name="Comma [0] 2 46 2 2" xfId="30967" hidden="1" xr:uid="{00000000-0005-0000-0000-0000FA780000}"/>
    <cellStyle name="Comma [0] 2 46 2 2" xfId="31979" hidden="1" xr:uid="{00000000-0005-0000-0000-0000EE7C0000}"/>
    <cellStyle name="Comma [0] 2 46 2 2" xfId="37379" hidden="1" xr:uid="{D8B84270-65B4-4E9F-94E0-222646F4C0EB}"/>
    <cellStyle name="Comma [0] 2 46 2 2" xfId="37927" hidden="1" xr:uid="{77D69167-236A-4489-8940-70FA2A8849C1}"/>
    <cellStyle name="Comma [0] 2 46 2 2" xfId="38205" hidden="1" xr:uid="{23C9613A-E3C4-4F18-8EE9-DCB34FFC51A8}"/>
    <cellStyle name="Comma [0] 2 46 2 2" xfId="38426" hidden="1" xr:uid="{FEA5A2E3-B572-4A04-BE9D-191068D35125}"/>
    <cellStyle name="Comma [0] 2 46 2 2" xfId="40146" hidden="1" xr:uid="{F00C6521-AA3D-4350-AB69-DB7EB225C5AA}"/>
    <cellStyle name="Comma [0] 2 46 2 2" xfId="40424" hidden="1" xr:uid="{653E55D3-B45D-4105-A798-CFC240541B8E}"/>
    <cellStyle name="Comma [0] 2 46 2 2" xfId="40645" hidden="1" xr:uid="{DE7AEE7B-06B7-4572-A6A1-CC74DA585F11}"/>
    <cellStyle name="Comma [0] 2 46 2 2" xfId="41902" hidden="1" xr:uid="{61BB9A86-3E43-4811-9385-13CF3A7F28AA}"/>
    <cellStyle name="Comma [0] 2 46 2 2" xfId="42180" hidden="1" xr:uid="{E1298732-DEB8-4DFB-8A31-76EAAAD3A514}"/>
    <cellStyle name="Comma [0] 2 46 2 2" xfId="42401" hidden="1" xr:uid="{1726C430-8FCC-42E0-9F95-CB53470AD6B2}"/>
    <cellStyle name="Comma [0] 2 46 2 2" xfId="43658" hidden="1" xr:uid="{74FA95DB-909B-482B-9E44-93E24F5F6D16}"/>
    <cellStyle name="Comma [0] 2 46 2 2" xfId="43936" hidden="1" xr:uid="{AA7C2F0B-27F2-45CF-BAA6-37D47750D15C}"/>
    <cellStyle name="Comma [0] 2 46 2 2" xfId="44157" hidden="1" xr:uid="{EFBBB62A-2C30-4891-AECC-35474AC9BA95}"/>
    <cellStyle name="Comma [0] 2 46 2 2" xfId="45414" hidden="1" xr:uid="{FC1BA94F-5AE7-41B0-A295-6F8DA7B33C78}"/>
    <cellStyle name="Comma [0] 2 46 2 2" xfId="45692" hidden="1" xr:uid="{00214021-CF62-441A-9EBA-D2CE97A49F01}"/>
    <cellStyle name="Comma [0] 2 46 2 2" xfId="45913" hidden="1" xr:uid="{276D75E4-2D69-4A56-8B9F-7CEF8878DDA5}"/>
    <cellStyle name="Comma [0] 2 46 2 2" xfId="47170" hidden="1" xr:uid="{FF1EC1F7-11F6-4305-AFAD-6C79F1F61458}"/>
    <cellStyle name="Comma [0] 2 46 2 2" xfId="47448" hidden="1" xr:uid="{8AA33957-464A-4A6F-B8CE-90241D011E88}"/>
    <cellStyle name="Comma [0] 2 46 2 2" xfId="47669" hidden="1" xr:uid="{7E5E663A-17A4-4317-A0D9-BA9ED6D24200}"/>
    <cellStyle name="Comma [0] 2 46 2 2" xfId="48923" hidden="1" xr:uid="{6003BF3F-311B-46B4-A2AD-D21E18D559F2}"/>
    <cellStyle name="Comma [0] 2 46 2 2" xfId="49201" hidden="1" xr:uid="{21718E89-3333-410C-ACB5-786236131B1F}"/>
    <cellStyle name="Comma [0] 2 46 2 2" xfId="49422" hidden="1" xr:uid="{DBEA86E5-6622-4C7C-8BEE-2C77F49319C1}"/>
    <cellStyle name="Comma [0] 2 46 2 2" xfId="50673" hidden="1" xr:uid="{D28132B8-7078-4F9D-A4B3-555E84BB1694}"/>
    <cellStyle name="Comma [0] 2 46 2 2" xfId="50951" hidden="1" xr:uid="{3519917A-F463-4C3C-8EB5-CF974D40833A}"/>
    <cellStyle name="Comma [0] 2 46 2 2" xfId="51172" hidden="1" xr:uid="{63CB726B-7855-452B-BFF9-180006F6E428}"/>
    <cellStyle name="Comma [0] 2 46 2 2" xfId="52417" hidden="1" xr:uid="{3D716C5E-E9EA-4620-94A5-98FEEFC57D8D}"/>
    <cellStyle name="Comma [0] 2 46 2 2" xfId="52695" hidden="1" xr:uid="{E6296388-CAEE-4D84-A01D-3E7C54F494A4}"/>
    <cellStyle name="Comma [0] 2 46 2 2" xfId="52916" hidden="1" xr:uid="{D22D3E40-3805-4022-BF57-6294D7BFBBBA}"/>
    <cellStyle name="Comma [0] 2 46 2 2" xfId="54151" hidden="1" xr:uid="{C116C426-6A84-4C3B-8A52-FF8BDC46B0DD}"/>
    <cellStyle name="Comma [0] 2 46 2 2" xfId="54429" hidden="1" xr:uid="{3FA3C521-5C54-4F86-BD32-65E8DB69370C}"/>
    <cellStyle name="Comma [0] 2 46 2 2" xfId="54650" hidden="1" xr:uid="{48688205-8476-41CF-B6A1-6A30CFFECDE7}"/>
    <cellStyle name="Comma [0] 2 46 2 2" xfId="55875" hidden="1" xr:uid="{414440C7-EB02-4141-9D21-BBA9B95A67A6}"/>
    <cellStyle name="Comma [0] 2 46 2 2" xfId="56153" hidden="1" xr:uid="{5A58B3DD-8CEF-4BCA-B381-4AC111434F06}"/>
    <cellStyle name="Comma [0] 2 46 2 2" xfId="56374" hidden="1" xr:uid="{253CC6F1-C7C9-4862-97EE-A55779445257}"/>
    <cellStyle name="Comma [0] 2 46 2 2" xfId="57582" hidden="1" xr:uid="{2E9A9293-B6C0-493B-8C71-4A49BCFC5196}"/>
    <cellStyle name="Comma [0] 2 46 2 2" xfId="57860" hidden="1" xr:uid="{BD772F07-5478-4501-9796-01B39307CB50}"/>
    <cellStyle name="Comma [0] 2 46 2 2" xfId="58081" hidden="1" xr:uid="{6E38BA38-1AC7-4EC3-B88B-7CC1F3C321ED}"/>
    <cellStyle name="Comma [0] 2 46 2 2" xfId="59276" hidden="1" xr:uid="{A8A56272-9EA2-4070-97ED-5BD25F0C10C8}"/>
    <cellStyle name="Comma [0] 2 46 2 2" xfId="59554" hidden="1" xr:uid="{538D4C65-E5DD-410C-A8DB-EF2A653EFB32}"/>
    <cellStyle name="Comma [0] 2 46 2 2" xfId="59775" hidden="1" xr:uid="{49F78DB6-B51E-4BCB-899F-044C019A50F9}"/>
    <cellStyle name="Comma [0] 2 46 2 2" xfId="60937" hidden="1" xr:uid="{7D9776D7-5F91-40C5-BF21-BEAF8FA7C9AB}"/>
    <cellStyle name="Comma [0] 2 46 2 2" xfId="61215" hidden="1" xr:uid="{D8E36F02-A1CB-4F9B-B278-4FD6D716F855}"/>
    <cellStyle name="Comma [0] 2 46 2 2" xfId="61436" hidden="1" xr:uid="{12B1F8D6-C65F-40F8-BA73-5F3F29DBA2BD}"/>
    <cellStyle name="Comma [0] 2 46 2 2" xfId="62572" hidden="1" xr:uid="{FF5774CA-9E2B-4A41-A79E-406CE8A93B3E}"/>
    <cellStyle name="Comma [0] 2 46 2 2" xfId="62850" hidden="1" xr:uid="{161EE9BD-B76D-47F8-A535-E57B71ECD18D}"/>
    <cellStyle name="Comma [0] 2 46 2 2" xfId="63071" hidden="1" xr:uid="{97210692-8DCE-4AC5-8118-ABA3ECB48923}"/>
    <cellStyle name="Comma [0] 2 46 2 2" xfId="64083" hidden="1" xr:uid="{4B6023EA-DCF0-44AA-B903-4969065AE7FE}"/>
    <cellStyle name="Comma [0] 2 46 3" xfId="4614" xr:uid="{00000000-0005-0000-0000-000009120000}"/>
    <cellStyle name="Comma [0] 2 46 3 2" xfId="36718" xr:uid="{0CF06719-E2D0-4802-A4A0-F69AA07FFFC9}"/>
    <cellStyle name="Comma [0] 2 47" xfId="821" xr:uid="{00000000-0005-0000-0000-000038030000}"/>
    <cellStyle name="Comma [0] 2 47 2" xfId="1476" hidden="1" xr:uid="{00000000-0005-0000-0000-0000C7050000}"/>
    <cellStyle name="Comma [0] 2 47 2" xfId="2019" hidden="1" xr:uid="{00000000-0005-0000-0000-0000E6070000}"/>
    <cellStyle name="Comma [0] 2 47 2" xfId="2298" hidden="1" xr:uid="{00000000-0005-0000-0000-0000FD080000}"/>
    <cellStyle name="Comma [0] 2 47 2" xfId="2519" hidden="1" xr:uid="{00000000-0005-0000-0000-0000DA090000}"/>
    <cellStyle name="Comma [0] 2 47 2" xfId="33594" hidden="1" xr:uid="{62BC27EF-9158-4857-8302-F03758BB7EC9}"/>
    <cellStyle name="Comma [0] 2 47 2" xfId="34134" hidden="1" xr:uid="{2205CD95-1A51-422F-8D30-C55A15B7D466}"/>
    <cellStyle name="Comma [0] 2 47 2" xfId="34413" hidden="1" xr:uid="{75B103AC-924E-4463-917A-1EDF18C12412}"/>
    <cellStyle name="Comma [0] 2 47 2" xfId="34634" hidden="1" xr:uid="{84E55904-DA0B-4848-917D-3B5B22FE9B3B}"/>
    <cellStyle name="Comma [0] 2 47 2" xfId="32959" xr:uid="{74DB1E36-BAC9-48CA-980F-DB73E6072498}"/>
    <cellStyle name="Comma [0] 2 47 2 2" xfId="5273" hidden="1" xr:uid="{00000000-0005-0000-0000-00009C140000}"/>
    <cellStyle name="Comma [0] 2 47 2 2" xfId="5821" hidden="1" xr:uid="{00000000-0005-0000-0000-0000C0160000}"/>
    <cellStyle name="Comma [0] 2 47 2 2" xfId="6100" hidden="1" xr:uid="{00000000-0005-0000-0000-0000D7170000}"/>
    <cellStyle name="Comma [0] 2 47 2 2" xfId="6321" hidden="1" xr:uid="{00000000-0005-0000-0000-0000B4180000}"/>
    <cellStyle name="Comma [0] 2 47 2 2" xfId="8040" hidden="1" xr:uid="{00000000-0005-0000-0000-00006B1F0000}"/>
    <cellStyle name="Comma [0] 2 47 2 2" xfId="8319" hidden="1" xr:uid="{00000000-0005-0000-0000-000082200000}"/>
    <cellStyle name="Comma [0] 2 47 2 2" xfId="8540" hidden="1" xr:uid="{00000000-0005-0000-0000-00005F210000}"/>
    <cellStyle name="Comma [0] 2 47 2 2" xfId="9796" hidden="1" xr:uid="{00000000-0005-0000-0000-000047260000}"/>
    <cellStyle name="Comma [0] 2 47 2 2" xfId="10075" hidden="1" xr:uid="{00000000-0005-0000-0000-00005E270000}"/>
    <cellStyle name="Comma [0] 2 47 2 2" xfId="10296" hidden="1" xr:uid="{00000000-0005-0000-0000-00003B280000}"/>
    <cellStyle name="Comma [0] 2 47 2 2" xfId="11552" hidden="1" xr:uid="{00000000-0005-0000-0000-0000232D0000}"/>
    <cellStyle name="Comma [0] 2 47 2 2" xfId="11831" hidden="1" xr:uid="{00000000-0005-0000-0000-00003A2E0000}"/>
    <cellStyle name="Comma [0] 2 47 2 2" xfId="12052" hidden="1" xr:uid="{00000000-0005-0000-0000-0000172F0000}"/>
    <cellStyle name="Comma [0] 2 47 2 2" xfId="13308" hidden="1" xr:uid="{00000000-0005-0000-0000-0000FF330000}"/>
    <cellStyle name="Comma [0] 2 47 2 2" xfId="13587" hidden="1" xr:uid="{00000000-0005-0000-0000-000016350000}"/>
    <cellStyle name="Comma [0] 2 47 2 2" xfId="13808" hidden="1" xr:uid="{00000000-0005-0000-0000-0000F3350000}"/>
    <cellStyle name="Comma [0] 2 47 2 2" xfId="15064" hidden="1" xr:uid="{00000000-0005-0000-0000-0000DB3A0000}"/>
    <cellStyle name="Comma [0] 2 47 2 2" xfId="15343" hidden="1" xr:uid="{00000000-0005-0000-0000-0000F23B0000}"/>
    <cellStyle name="Comma [0] 2 47 2 2" xfId="15564" hidden="1" xr:uid="{00000000-0005-0000-0000-0000CF3C0000}"/>
    <cellStyle name="Comma [0] 2 47 2 2" xfId="16817" hidden="1" xr:uid="{00000000-0005-0000-0000-0000B4410000}"/>
    <cellStyle name="Comma [0] 2 47 2 2" xfId="17096" hidden="1" xr:uid="{00000000-0005-0000-0000-0000CB420000}"/>
    <cellStyle name="Comma [0] 2 47 2 2" xfId="17317" hidden="1" xr:uid="{00000000-0005-0000-0000-0000A8430000}"/>
    <cellStyle name="Comma [0] 2 47 2 2" xfId="18567" hidden="1" xr:uid="{00000000-0005-0000-0000-00008A480000}"/>
    <cellStyle name="Comma [0] 2 47 2 2" xfId="18846" hidden="1" xr:uid="{00000000-0005-0000-0000-0000A1490000}"/>
    <cellStyle name="Comma [0] 2 47 2 2" xfId="19067" hidden="1" xr:uid="{00000000-0005-0000-0000-00007E4A0000}"/>
    <cellStyle name="Comma [0] 2 47 2 2" xfId="20311" hidden="1" xr:uid="{00000000-0005-0000-0000-00005A4F0000}"/>
    <cellStyle name="Comma [0] 2 47 2 2" xfId="20590" hidden="1" xr:uid="{00000000-0005-0000-0000-000071500000}"/>
    <cellStyle name="Comma [0] 2 47 2 2" xfId="20811" hidden="1" xr:uid="{00000000-0005-0000-0000-00004E510000}"/>
    <cellStyle name="Comma [0] 2 47 2 2" xfId="22045" hidden="1" xr:uid="{00000000-0005-0000-0000-000020560000}"/>
    <cellStyle name="Comma [0] 2 47 2 2" xfId="22324" hidden="1" xr:uid="{00000000-0005-0000-0000-000037570000}"/>
    <cellStyle name="Comma [0] 2 47 2 2" xfId="22545" hidden="1" xr:uid="{00000000-0005-0000-0000-000014580000}"/>
    <cellStyle name="Comma [0] 2 47 2 2" xfId="23769" hidden="1" xr:uid="{00000000-0005-0000-0000-0000DC5C0000}"/>
    <cellStyle name="Comma [0] 2 47 2 2" xfId="24048" hidden="1" xr:uid="{00000000-0005-0000-0000-0000F35D0000}"/>
    <cellStyle name="Comma [0] 2 47 2 2" xfId="24269" hidden="1" xr:uid="{00000000-0005-0000-0000-0000D05E0000}"/>
    <cellStyle name="Comma [0] 2 47 2 2" xfId="25476" hidden="1" xr:uid="{00000000-0005-0000-0000-000087630000}"/>
    <cellStyle name="Comma [0] 2 47 2 2" xfId="25755" hidden="1" xr:uid="{00000000-0005-0000-0000-00009E640000}"/>
    <cellStyle name="Comma [0] 2 47 2 2" xfId="25976" hidden="1" xr:uid="{00000000-0005-0000-0000-00007B650000}"/>
    <cellStyle name="Comma [0] 2 47 2 2" xfId="27170" hidden="1" xr:uid="{00000000-0005-0000-0000-0000256A0000}"/>
    <cellStyle name="Comma [0] 2 47 2 2" xfId="27449" hidden="1" xr:uid="{00000000-0005-0000-0000-00003C6B0000}"/>
    <cellStyle name="Comma [0] 2 47 2 2" xfId="27670" hidden="1" xr:uid="{00000000-0005-0000-0000-0000196C0000}"/>
    <cellStyle name="Comma [0] 2 47 2 2" xfId="28831" hidden="1" xr:uid="{00000000-0005-0000-0000-0000A2700000}"/>
    <cellStyle name="Comma [0] 2 47 2 2" xfId="29110" hidden="1" xr:uid="{00000000-0005-0000-0000-0000B9710000}"/>
    <cellStyle name="Comma [0] 2 47 2 2" xfId="29331" hidden="1" xr:uid="{00000000-0005-0000-0000-000096720000}"/>
    <cellStyle name="Comma [0] 2 47 2 2" xfId="30466" hidden="1" xr:uid="{00000000-0005-0000-0000-000005770000}"/>
    <cellStyle name="Comma [0] 2 47 2 2" xfId="30745" hidden="1" xr:uid="{00000000-0005-0000-0000-00001C780000}"/>
    <cellStyle name="Comma [0] 2 47 2 2" xfId="30966" hidden="1" xr:uid="{00000000-0005-0000-0000-0000F9780000}"/>
    <cellStyle name="Comma [0] 2 47 2 2" xfId="31977" hidden="1" xr:uid="{00000000-0005-0000-0000-0000EC7C0000}"/>
    <cellStyle name="Comma [0] 2 47 2 2" xfId="37377" hidden="1" xr:uid="{2A69472D-02ED-4AAA-9C86-9DFAEC9C8796}"/>
    <cellStyle name="Comma [0] 2 47 2 2" xfId="37925" hidden="1" xr:uid="{58D76AB7-9CFC-4911-A390-66BA00CF5E31}"/>
    <cellStyle name="Comma [0] 2 47 2 2" xfId="38204" hidden="1" xr:uid="{BB80D83E-6D93-4E1F-B516-EF0F2533006D}"/>
    <cellStyle name="Comma [0] 2 47 2 2" xfId="38425" hidden="1" xr:uid="{17534E64-219E-45DB-A9C6-C69EBD34D345}"/>
    <cellStyle name="Comma [0] 2 47 2 2" xfId="40144" hidden="1" xr:uid="{6FF10A49-45DD-4AD0-828D-5DC9FEFF3241}"/>
    <cellStyle name="Comma [0] 2 47 2 2" xfId="40423" hidden="1" xr:uid="{602378E4-0D58-4A9B-A8E5-C61EBB3D24F7}"/>
    <cellStyle name="Comma [0] 2 47 2 2" xfId="40644" hidden="1" xr:uid="{945A38E0-07A7-4DCA-BF43-290071129034}"/>
    <cellStyle name="Comma [0] 2 47 2 2" xfId="41900" hidden="1" xr:uid="{17166DD8-A176-4ED9-8B85-E12BF3AF3813}"/>
    <cellStyle name="Comma [0] 2 47 2 2" xfId="42179" hidden="1" xr:uid="{772A94AA-7A11-44B0-86D9-12017CB2847D}"/>
    <cellStyle name="Comma [0] 2 47 2 2" xfId="42400" hidden="1" xr:uid="{D81A7D3A-6073-4B21-BED4-D6BAA3B265B5}"/>
    <cellStyle name="Comma [0] 2 47 2 2" xfId="43656" hidden="1" xr:uid="{9C0B8F24-2FAC-4632-8699-E07619888F3A}"/>
    <cellStyle name="Comma [0] 2 47 2 2" xfId="43935" hidden="1" xr:uid="{864CBB95-75BD-40FD-99AA-25D29A3FF0BD}"/>
    <cellStyle name="Comma [0] 2 47 2 2" xfId="44156" hidden="1" xr:uid="{9673DA29-1280-436E-A146-AFC5D923A9EC}"/>
    <cellStyle name="Comma [0] 2 47 2 2" xfId="45412" hidden="1" xr:uid="{5E97718E-5242-4540-8F12-376A841D1368}"/>
    <cellStyle name="Comma [0] 2 47 2 2" xfId="45691" hidden="1" xr:uid="{8A2B2F20-C6D6-4A00-9CCA-1144BCBA5542}"/>
    <cellStyle name="Comma [0] 2 47 2 2" xfId="45912" hidden="1" xr:uid="{D2529B7F-0AC2-4E92-A702-3ECD8AD441CA}"/>
    <cellStyle name="Comma [0] 2 47 2 2" xfId="47168" hidden="1" xr:uid="{605126B3-A9E4-46E7-A493-3A74B2BB4E22}"/>
    <cellStyle name="Comma [0] 2 47 2 2" xfId="47447" hidden="1" xr:uid="{8F7EDFCE-9908-4964-A6E7-3FD6A848ADE1}"/>
    <cellStyle name="Comma [0] 2 47 2 2" xfId="47668" hidden="1" xr:uid="{1CBC918F-60CF-42B2-89C1-D3BC88905CA8}"/>
    <cellStyle name="Comma [0] 2 47 2 2" xfId="48921" hidden="1" xr:uid="{5ED0479D-16D2-4520-AB8D-413C1260E96E}"/>
    <cellStyle name="Comma [0] 2 47 2 2" xfId="49200" hidden="1" xr:uid="{DD245DA5-FE63-4A33-9565-981704E2A4BE}"/>
    <cellStyle name="Comma [0] 2 47 2 2" xfId="49421" hidden="1" xr:uid="{76F1C111-3D35-475F-A198-D7891D9CB34D}"/>
    <cellStyle name="Comma [0] 2 47 2 2" xfId="50671" hidden="1" xr:uid="{D4AB4180-78A9-43BD-9175-8741D15C4283}"/>
    <cellStyle name="Comma [0] 2 47 2 2" xfId="50950" hidden="1" xr:uid="{23FF31D9-497D-468E-A960-A13DC5E3568B}"/>
    <cellStyle name="Comma [0] 2 47 2 2" xfId="51171" hidden="1" xr:uid="{62FBA208-1D02-4577-8EFD-FBD0D8096915}"/>
    <cellStyle name="Comma [0] 2 47 2 2" xfId="52415" hidden="1" xr:uid="{BC3FC443-5868-4217-A85D-1228B904A5D7}"/>
    <cellStyle name="Comma [0] 2 47 2 2" xfId="52694" hidden="1" xr:uid="{C7129E99-1F7E-4129-A1A6-4DF793AF6ACF}"/>
    <cellStyle name="Comma [0] 2 47 2 2" xfId="52915" hidden="1" xr:uid="{6B4DD69D-22AC-4A64-ADFC-95445F2D62DA}"/>
    <cellStyle name="Comma [0] 2 47 2 2" xfId="54149" hidden="1" xr:uid="{025C0432-A0AC-4E54-AEF1-2C10418982BD}"/>
    <cellStyle name="Comma [0] 2 47 2 2" xfId="54428" hidden="1" xr:uid="{8653ED90-FB8C-4045-8FF3-7B91422354D3}"/>
    <cellStyle name="Comma [0] 2 47 2 2" xfId="54649" hidden="1" xr:uid="{B177B128-96B3-4017-A05C-54C96E189B5B}"/>
    <cellStyle name="Comma [0] 2 47 2 2" xfId="55873" hidden="1" xr:uid="{42A6F9F4-79B4-4A5B-A865-C721E5B02C3E}"/>
    <cellStyle name="Comma [0] 2 47 2 2" xfId="56152" hidden="1" xr:uid="{EB8CEE6C-6875-49CA-8BB7-1B2D06A20804}"/>
    <cellStyle name="Comma [0] 2 47 2 2" xfId="56373" hidden="1" xr:uid="{39BED909-64FF-4B64-9EEF-305820C08E3B}"/>
    <cellStyle name="Comma [0] 2 47 2 2" xfId="57580" hidden="1" xr:uid="{7B1AB771-725B-4B0B-BE60-33906FC5D9F2}"/>
    <cellStyle name="Comma [0] 2 47 2 2" xfId="57859" hidden="1" xr:uid="{E4C0C976-3C02-46BA-9792-14C057827696}"/>
    <cellStyle name="Comma [0] 2 47 2 2" xfId="58080" hidden="1" xr:uid="{F43980B2-16F9-4D0E-B6C1-0BC7971C3B24}"/>
    <cellStyle name="Comma [0] 2 47 2 2" xfId="59274" hidden="1" xr:uid="{7953758C-9E77-4805-8002-0117AFA69720}"/>
    <cellStyle name="Comma [0] 2 47 2 2" xfId="59553" hidden="1" xr:uid="{346DE5F4-DB89-4532-B54F-11569D7846C0}"/>
    <cellStyle name="Comma [0] 2 47 2 2" xfId="59774" hidden="1" xr:uid="{EF0FC889-DF38-4E76-85CF-DC45F0AF6190}"/>
    <cellStyle name="Comma [0] 2 47 2 2" xfId="60935" hidden="1" xr:uid="{C5B1E2A9-5988-416A-8B28-AC692EBA273C}"/>
    <cellStyle name="Comma [0] 2 47 2 2" xfId="61214" hidden="1" xr:uid="{DFC810B0-B102-484F-BAF5-982A8AE4DDA6}"/>
    <cellStyle name="Comma [0] 2 47 2 2" xfId="61435" hidden="1" xr:uid="{6027D0BA-20B7-4E36-81FF-02DC2AF2FE48}"/>
    <cellStyle name="Comma [0] 2 47 2 2" xfId="62570" hidden="1" xr:uid="{ECB7CE7B-F39E-4431-A3E8-FE14E9F61A85}"/>
    <cellStyle name="Comma [0] 2 47 2 2" xfId="62849" hidden="1" xr:uid="{089EF11A-CEB7-4E73-82EA-E47385979FF7}"/>
    <cellStyle name="Comma [0] 2 47 2 2" xfId="63070" hidden="1" xr:uid="{A32163C5-9C24-4E67-BB1F-94F156B48381}"/>
    <cellStyle name="Comma [0] 2 47 2 2" xfId="64081" hidden="1" xr:uid="{12031A0C-E29C-4F3D-A2C5-C575E8C13480}"/>
    <cellStyle name="Comma [0] 2 47 3" xfId="4612" xr:uid="{00000000-0005-0000-0000-000007120000}"/>
    <cellStyle name="Comma [0] 2 47 3 2" xfId="36716" xr:uid="{D822B12E-8CA0-4A28-A621-54AE1B15C7E4}"/>
    <cellStyle name="Comma [0] 2 48" xfId="825" xr:uid="{00000000-0005-0000-0000-00003C030000}"/>
    <cellStyle name="Comma [0] 2 48 2" xfId="1480" hidden="1" xr:uid="{00000000-0005-0000-0000-0000CB050000}"/>
    <cellStyle name="Comma [0] 2 48 2" xfId="2023" hidden="1" xr:uid="{00000000-0005-0000-0000-0000EA070000}"/>
    <cellStyle name="Comma [0] 2 48 2" xfId="2301" hidden="1" xr:uid="{00000000-0005-0000-0000-000000090000}"/>
    <cellStyle name="Comma [0] 2 48 2" xfId="2521" hidden="1" xr:uid="{00000000-0005-0000-0000-0000DC090000}"/>
    <cellStyle name="Comma [0] 2 48 2" xfId="33598" hidden="1" xr:uid="{31274EDA-8D12-4519-A47C-F1EC8394DE44}"/>
    <cellStyle name="Comma [0] 2 48 2" xfId="34138" hidden="1" xr:uid="{65DDE863-6616-4513-94CF-9AB2B4B44827}"/>
    <cellStyle name="Comma [0] 2 48 2" xfId="34416" hidden="1" xr:uid="{BCEDD87E-3F52-41CB-AAA7-1E5025FDA396}"/>
    <cellStyle name="Comma [0] 2 48 2" xfId="34636" hidden="1" xr:uid="{73DABBE8-1F3B-497B-8FDE-EF9B8212D5CF}"/>
    <cellStyle name="Comma [0] 2 48 2" xfId="32963" xr:uid="{D45FB325-B82D-44BE-8D30-C54C7185712C}"/>
    <cellStyle name="Comma [0] 2 48 2 2" xfId="5277" hidden="1" xr:uid="{00000000-0005-0000-0000-0000A0140000}"/>
    <cellStyle name="Comma [0] 2 48 2 2" xfId="5825" hidden="1" xr:uid="{00000000-0005-0000-0000-0000C4160000}"/>
    <cellStyle name="Comma [0] 2 48 2 2" xfId="6103" hidden="1" xr:uid="{00000000-0005-0000-0000-0000DA170000}"/>
    <cellStyle name="Comma [0] 2 48 2 2" xfId="6323" hidden="1" xr:uid="{00000000-0005-0000-0000-0000B6180000}"/>
    <cellStyle name="Comma [0] 2 48 2 2" xfId="8044" hidden="1" xr:uid="{00000000-0005-0000-0000-00006F1F0000}"/>
    <cellStyle name="Comma [0] 2 48 2 2" xfId="8322" hidden="1" xr:uid="{00000000-0005-0000-0000-000085200000}"/>
    <cellStyle name="Comma [0] 2 48 2 2" xfId="8542" hidden="1" xr:uid="{00000000-0005-0000-0000-000061210000}"/>
    <cellStyle name="Comma [0] 2 48 2 2" xfId="9800" hidden="1" xr:uid="{00000000-0005-0000-0000-00004B260000}"/>
    <cellStyle name="Comma [0] 2 48 2 2" xfId="10078" hidden="1" xr:uid="{00000000-0005-0000-0000-000061270000}"/>
    <cellStyle name="Comma [0] 2 48 2 2" xfId="10298" hidden="1" xr:uid="{00000000-0005-0000-0000-00003D280000}"/>
    <cellStyle name="Comma [0] 2 48 2 2" xfId="11556" hidden="1" xr:uid="{00000000-0005-0000-0000-0000272D0000}"/>
    <cellStyle name="Comma [0] 2 48 2 2" xfId="11834" hidden="1" xr:uid="{00000000-0005-0000-0000-00003D2E0000}"/>
    <cellStyle name="Comma [0] 2 48 2 2" xfId="12054" hidden="1" xr:uid="{00000000-0005-0000-0000-0000192F0000}"/>
    <cellStyle name="Comma [0] 2 48 2 2" xfId="13312" hidden="1" xr:uid="{00000000-0005-0000-0000-000003340000}"/>
    <cellStyle name="Comma [0] 2 48 2 2" xfId="13590" hidden="1" xr:uid="{00000000-0005-0000-0000-000019350000}"/>
    <cellStyle name="Comma [0] 2 48 2 2" xfId="13810" hidden="1" xr:uid="{00000000-0005-0000-0000-0000F5350000}"/>
    <cellStyle name="Comma [0] 2 48 2 2" xfId="15068" hidden="1" xr:uid="{00000000-0005-0000-0000-0000DF3A0000}"/>
    <cellStyle name="Comma [0] 2 48 2 2" xfId="15346" hidden="1" xr:uid="{00000000-0005-0000-0000-0000F53B0000}"/>
    <cellStyle name="Comma [0] 2 48 2 2" xfId="15566" hidden="1" xr:uid="{00000000-0005-0000-0000-0000D13C0000}"/>
    <cellStyle name="Comma [0] 2 48 2 2" xfId="16821" hidden="1" xr:uid="{00000000-0005-0000-0000-0000B8410000}"/>
    <cellStyle name="Comma [0] 2 48 2 2" xfId="17099" hidden="1" xr:uid="{00000000-0005-0000-0000-0000CE420000}"/>
    <cellStyle name="Comma [0] 2 48 2 2" xfId="17319" hidden="1" xr:uid="{00000000-0005-0000-0000-0000AA430000}"/>
    <cellStyle name="Comma [0] 2 48 2 2" xfId="18571" hidden="1" xr:uid="{00000000-0005-0000-0000-00008E480000}"/>
    <cellStyle name="Comma [0] 2 48 2 2" xfId="18849" hidden="1" xr:uid="{00000000-0005-0000-0000-0000A4490000}"/>
    <cellStyle name="Comma [0] 2 48 2 2" xfId="19069" hidden="1" xr:uid="{00000000-0005-0000-0000-0000804A0000}"/>
    <cellStyle name="Comma [0] 2 48 2 2" xfId="20315" hidden="1" xr:uid="{00000000-0005-0000-0000-00005E4F0000}"/>
    <cellStyle name="Comma [0] 2 48 2 2" xfId="20593" hidden="1" xr:uid="{00000000-0005-0000-0000-000074500000}"/>
    <cellStyle name="Comma [0] 2 48 2 2" xfId="20813" hidden="1" xr:uid="{00000000-0005-0000-0000-000050510000}"/>
    <cellStyle name="Comma [0] 2 48 2 2" xfId="22049" hidden="1" xr:uid="{00000000-0005-0000-0000-000024560000}"/>
    <cellStyle name="Comma [0] 2 48 2 2" xfId="22327" hidden="1" xr:uid="{00000000-0005-0000-0000-00003A570000}"/>
    <cellStyle name="Comma [0] 2 48 2 2" xfId="22547" hidden="1" xr:uid="{00000000-0005-0000-0000-000016580000}"/>
    <cellStyle name="Comma [0] 2 48 2 2" xfId="23773" hidden="1" xr:uid="{00000000-0005-0000-0000-0000E05C0000}"/>
    <cellStyle name="Comma [0] 2 48 2 2" xfId="24051" hidden="1" xr:uid="{00000000-0005-0000-0000-0000F65D0000}"/>
    <cellStyle name="Comma [0] 2 48 2 2" xfId="24271" hidden="1" xr:uid="{00000000-0005-0000-0000-0000D25E0000}"/>
    <cellStyle name="Comma [0] 2 48 2 2" xfId="25480" hidden="1" xr:uid="{00000000-0005-0000-0000-00008B630000}"/>
    <cellStyle name="Comma [0] 2 48 2 2" xfId="25758" hidden="1" xr:uid="{00000000-0005-0000-0000-0000A1640000}"/>
    <cellStyle name="Comma [0] 2 48 2 2" xfId="25978" hidden="1" xr:uid="{00000000-0005-0000-0000-00007D650000}"/>
    <cellStyle name="Comma [0] 2 48 2 2" xfId="27174" hidden="1" xr:uid="{00000000-0005-0000-0000-0000296A0000}"/>
    <cellStyle name="Comma [0] 2 48 2 2" xfId="27452" hidden="1" xr:uid="{00000000-0005-0000-0000-00003F6B0000}"/>
    <cellStyle name="Comma [0] 2 48 2 2" xfId="27672" hidden="1" xr:uid="{00000000-0005-0000-0000-00001B6C0000}"/>
    <cellStyle name="Comma [0] 2 48 2 2" xfId="28835" hidden="1" xr:uid="{00000000-0005-0000-0000-0000A6700000}"/>
    <cellStyle name="Comma [0] 2 48 2 2" xfId="29113" hidden="1" xr:uid="{00000000-0005-0000-0000-0000BC710000}"/>
    <cellStyle name="Comma [0] 2 48 2 2" xfId="29333" hidden="1" xr:uid="{00000000-0005-0000-0000-000098720000}"/>
    <cellStyle name="Comma [0] 2 48 2 2" xfId="30470" hidden="1" xr:uid="{00000000-0005-0000-0000-000009770000}"/>
    <cellStyle name="Comma [0] 2 48 2 2" xfId="30748" hidden="1" xr:uid="{00000000-0005-0000-0000-00001F780000}"/>
    <cellStyle name="Comma [0] 2 48 2 2" xfId="30968" hidden="1" xr:uid="{00000000-0005-0000-0000-0000FB780000}"/>
    <cellStyle name="Comma [0] 2 48 2 2" xfId="31981" hidden="1" xr:uid="{00000000-0005-0000-0000-0000F07C0000}"/>
    <cellStyle name="Comma [0] 2 48 2 2" xfId="37381" hidden="1" xr:uid="{CD5A22B5-2ADE-4B27-8D3E-A5AE850B5F8E}"/>
    <cellStyle name="Comma [0] 2 48 2 2" xfId="37929" hidden="1" xr:uid="{D4C6BC34-BCBB-4B94-AD67-E9BD0312B603}"/>
    <cellStyle name="Comma [0] 2 48 2 2" xfId="38207" hidden="1" xr:uid="{3B9F7445-AD31-4F15-932B-3FA5E3AA3CE9}"/>
    <cellStyle name="Comma [0] 2 48 2 2" xfId="38427" hidden="1" xr:uid="{15C4F82F-C35B-4841-9E3E-4A7022472F3E}"/>
    <cellStyle name="Comma [0] 2 48 2 2" xfId="40148" hidden="1" xr:uid="{703C3917-BC3E-4BD2-A076-52C4ED55E1AA}"/>
    <cellStyle name="Comma [0] 2 48 2 2" xfId="40426" hidden="1" xr:uid="{B5A350D7-5FDA-42F6-97D2-E934E4CE57EF}"/>
    <cellStyle name="Comma [0] 2 48 2 2" xfId="40646" hidden="1" xr:uid="{E3B55CFE-04AE-4CCC-8FDC-409F62E13622}"/>
    <cellStyle name="Comma [0] 2 48 2 2" xfId="41904" hidden="1" xr:uid="{F4F2817B-AEBC-427C-A704-753618CB4A75}"/>
    <cellStyle name="Comma [0] 2 48 2 2" xfId="42182" hidden="1" xr:uid="{CE2434DC-9A43-4236-BD8C-AC1E845897C7}"/>
    <cellStyle name="Comma [0] 2 48 2 2" xfId="42402" hidden="1" xr:uid="{3950545C-6DC2-4A87-9E19-309C76CA383E}"/>
    <cellStyle name="Comma [0] 2 48 2 2" xfId="43660" hidden="1" xr:uid="{7E40F1D7-0B45-4BD7-A501-634359B813F0}"/>
    <cellStyle name="Comma [0] 2 48 2 2" xfId="43938" hidden="1" xr:uid="{759BE991-2F5C-4FBC-89D0-7148E31D7130}"/>
    <cellStyle name="Comma [0] 2 48 2 2" xfId="44158" hidden="1" xr:uid="{F40551B8-47F6-4EFF-8EBC-E6266C09382B}"/>
    <cellStyle name="Comma [0] 2 48 2 2" xfId="45416" hidden="1" xr:uid="{319E540C-7273-487F-A30F-74C23BE91C86}"/>
    <cellStyle name="Comma [0] 2 48 2 2" xfId="45694" hidden="1" xr:uid="{77748FFD-55A2-4E70-B7D5-3F72A2E28768}"/>
    <cellStyle name="Comma [0] 2 48 2 2" xfId="45914" hidden="1" xr:uid="{00BB229E-F0CB-43B6-A31D-A3B39698DC80}"/>
    <cellStyle name="Comma [0] 2 48 2 2" xfId="47172" hidden="1" xr:uid="{FCE884F7-D581-4C50-9CC3-1C50999DFA1D}"/>
    <cellStyle name="Comma [0] 2 48 2 2" xfId="47450" hidden="1" xr:uid="{4F40CBF9-EBBA-4CA6-BF58-7D35961C98D5}"/>
    <cellStyle name="Comma [0] 2 48 2 2" xfId="47670" hidden="1" xr:uid="{FEF7B096-CFA8-42B8-9742-F41979232D1D}"/>
    <cellStyle name="Comma [0] 2 48 2 2" xfId="48925" hidden="1" xr:uid="{CBC260CD-491D-4BF8-8234-DD759A24EB35}"/>
    <cellStyle name="Comma [0] 2 48 2 2" xfId="49203" hidden="1" xr:uid="{637AC915-CD1A-4FB3-9B2C-D88330D0CE41}"/>
    <cellStyle name="Comma [0] 2 48 2 2" xfId="49423" hidden="1" xr:uid="{338E1595-34DF-40FF-B9B7-408603E9E50D}"/>
    <cellStyle name="Comma [0] 2 48 2 2" xfId="50675" hidden="1" xr:uid="{589169B3-3020-4212-B695-D995F6EB6B5B}"/>
    <cellStyle name="Comma [0] 2 48 2 2" xfId="50953" hidden="1" xr:uid="{6044C785-4B8E-4E7D-9DBD-D3F16D96A4A3}"/>
    <cellStyle name="Comma [0] 2 48 2 2" xfId="51173" hidden="1" xr:uid="{D5CAAE58-8366-4AF5-8661-E7D436C571C2}"/>
    <cellStyle name="Comma [0] 2 48 2 2" xfId="52419" hidden="1" xr:uid="{264D91ED-4080-4F21-81CC-B1A370742F7E}"/>
    <cellStyle name="Comma [0] 2 48 2 2" xfId="52697" hidden="1" xr:uid="{99333CE6-7532-4FC2-8137-81DF30EDC716}"/>
    <cellStyle name="Comma [0] 2 48 2 2" xfId="52917" hidden="1" xr:uid="{4ABFFE2C-EFD8-448E-8DBB-EDEB42FBD1F5}"/>
    <cellStyle name="Comma [0] 2 48 2 2" xfId="54153" hidden="1" xr:uid="{21388E48-620F-4890-89E9-B713E0A5E9B5}"/>
    <cellStyle name="Comma [0] 2 48 2 2" xfId="54431" hidden="1" xr:uid="{0BA0B8C1-2D43-4759-A08C-400DD09214FC}"/>
    <cellStyle name="Comma [0] 2 48 2 2" xfId="54651" hidden="1" xr:uid="{7A8B7AB2-CCA3-450B-98C2-2A801FD721CA}"/>
    <cellStyle name="Comma [0] 2 48 2 2" xfId="55877" hidden="1" xr:uid="{54A93837-47BD-4751-83BD-0470D099BAEE}"/>
    <cellStyle name="Comma [0] 2 48 2 2" xfId="56155" hidden="1" xr:uid="{1FFBD5F7-55CA-4DFF-8D5B-ED222080B4AF}"/>
    <cellStyle name="Comma [0] 2 48 2 2" xfId="56375" hidden="1" xr:uid="{59DF8A8C-A10F-473D-956C-4DA837785A7B}"/>
    <cellStyle name="Comma [0] 2 48 2 2" xfId="57584" hidden="1" xr:uid="{A8E28BF3-6E62-40DD-B40D-A52D7B3D524A}"/>
    <cellStyle name="Comma [0] 2 48 2 2" xfId="57862" hidden="1" xr:uid="{86F5F1A8-4207-4EC8-A23E-C359344A58D8}"/>
    <cellStyle name="Comma [0] 2 48 2 2" xfId="58082" hidden="1" xr:uid="{91BD709B-6511-41B3-96B5-1C12820F46CD}"/>
    <cellStyle name="Comma [0] 2 48 2 2" xfId="59278" hidden="1" xr:uid="{9AA512BF-6DB1-4EEA-814E-6FE28EEA1AA8}"/>
    <cellStyle name="Comma [0] 2 48 2 2" xfId="59556" hidden="1" xr:uid="{0378962C-1580-48A7-9C31-3154604206CD}"/>
    <cellStyle name="Comma [0] 2 48 2 2" xfId="59776" hidden="1" xr:uid="{FF4C4E1B-34F5-46F0-B964-382C85F5A5FC}"/>
    <cellStyle name="Comma [0] 2 48 2 2" xfId="60939" hidden="1" xr:uid="{85267B89-E5B3-4DE9-9B51-557E824EC550}"/>
    <cellStyle name="Comma [0] 2 48 2 2" xfId="61217" hidden="1" xr:uid="{74323C31-34C3-4B45-B36C-97C16268DF07}"/>
    <cellStyle name="Comma [0] 2 48 2 2" xfId="61437" hidden="1" xr:uid="{14A3C61C-5583-4E65-B5D5-7940114F6A55}"/>
    <cellStyle name="Comma [0] 2 48 2 2" xfId="62574" hidden="1" xr:uid="{B5727B3E-73B7-45C0-9BCB-8372F10A79D3}"/>
    <cellStyle name="Comma [0] 2 48 2 2" xfId="62852" hidden="1" xr:uid="{BD1AA877-0EDB-4F70-AE6B-E3F7A14E5A41}"/>
    <cellStyle name="Comma [0] 2 48 2 2" xfId="63072" hidden="1" xr:uid="{38B6866F-E5EB-485C-9CEB-7F375C847016}"/>
    <cellStyle name="Comma [0] 2 48 2 2" xfId="64085" hidden="1" xr:uid="{8BB47B0E-3A2E-4D75-AA85-D7789A5A5931}"/>
    <cellStyle name="Comma [0] 2 48 3" xfId="4616" xr:uid="{00000000-0005-0000-0000-00000B120000}"/>
    <cellStyle name="Comma [0] 2 48 3 2" xfId="36720" xr:uid="{7B09438A-7118-4AD6-B8D3-DD7D6C0BEFEE}"/>
    <cellStyle name="Comma [0] 2 49" xfId="818" xr:uid="{00000000-0005-0000-0000-000035030000}"/>
    <cellStyle name="Comma [0] 2 49 2" xfId="1473" hidden="1" xr:uid="{00000000-0005-0000-0000-0000C4050000}"/>
    <cellStyle name="Comma [0] 2 49 2" xfId="2016" hidden="1" xr:uid="{00000000-0005-0000-0000-0000E3070000}"/>
    <cellStyle name="Comma [0] 2 49 2" xfId="2296" hidden="1" xr:uid="{00000000-0005-0000-0000-0000FB080000}"/>
    <cellStyle name="Comma [0] 2 49 2" xfId="2517" hidden="1" xr:uid="{00000000-0005-0000-0000-0000D8090000}"/>
    <cellStyle name="Comma [0] 2 49 2" xfId="33591" hidden="1" xr:uid="{7B22A453-6438-45BC-A214-2673AEC9B61F}"/>
    <cellStyle name="Comma [0] 2 49 2" xfId="34131" hidden="1" xr:uid="{B5C97E29-2B0E-4DF1-9383-E5D9E728EFC6}"/>
    <cellStyle name="Comma [0] 2 49 2" xfId="34411" hidden="1" xr:uid="{86069319-ACA4-4D72-AF8A-E022C61F7964}"/>
    <cellStyle name="Comma [0] 2 49 2" xfId="34632" hidden="1" xr:uid="{B2BF7422-8056-40FF-9BCD-CC1EE5CC9B9C}"/>
    <cellStyle name="Comma [0] 2 49 2" xfId="32956" xr:uid="{861B7EFA-9178-4A4F-A76D-8E2872956A9A}"/>
    <cellStyle name="Comma [0] 2 49 2 2" xfId="5270" hidden="1" xr:uid="{00000000-0005-0000-0000-000099140000}"/>
    <cellStyle name="Comma [0] 2 49 2 2" xfId="5818" hidden="1" xr:uid="{00000000-0005-0000-0000-0000BD160000}"/>
    <cellStyle name="Comma [0] 2 49 2 2" xfId="6098" hidden="1" xr:uid="{00000000-0005-0000-0000-0000D5170000}"/>
    <cellStyle name="Comma [0] 2 49 2 2" xfId="6319" hidden="1" xr:uid="{00000000-0005-0000-0000-0000B2180000}"/>
    <cellStyle name="Comma [0] 2 49 2 2" xfId="8037" hidden="1" xr:uid="{00000000-0005-0000-0000-0000681F0000}"/>
    <cellStyle name="Comma [0] 2 49 2 2" xfId="8317" hidden="1" xr:uid="{00000000-0005-0000-0000-000080200000}"/>
    <cellStyle name="Comma [0] 2 49 2 2" xfId="8538" hidden="1" xr:uid="{00000000-0005-0000-0000-00005D210000}"/>
    <cellStyle name="Comma [0] 2 49 2 2" xfId="9793" hidden="1" xr:uid="{00000000-0005-0000-0000-000044260000}"/>
    <cellStyle name="Comma [0] 2 49 2 2" xfId="10073" hidden="1" xr:uid="{00000000-0005-0000-0000-00005C270000}"/>
    <cellStyle name="Comma [0] 2 49 2 2" xfId="10294" hidden="1" xr:uid="{00000000-0005-0000-0000-000039280000}"/>
    <cellStyle name="Comma [0] 2 49 2 2" xfId="11549" hidden="1" xr:uid="{00000000-0005-0000-0000-0000202D0000}"/>
    <cellStyle name="Comma [0] 2 49 2 2" xfId="11829" hidden="1" xr:uid="{00000000-0005-0000-0000-0000382E0000}"/>
    <cellStyle name="Comma [0] 2 49 2 2" xfId="12050" hidden="1" xr:uid="{00000000-0005-0000-0000-0000152F0000}"/>
    <cellStyle name="Comma [0] 2 49 2 2" xfId="13305" hidden="1" xr:uid="{00000000-0005-0000-0000-0000FC330000}"/>
    <cellStyle name="Comma [0] 2 49 2 2" xfId="13585" hidden="1" xr:uid="{00000000-0005-0000-0000-000014350000}"/>
    <cellStyle name="Comma [0] 2 49 2 2" xfId="13806" hidden="1" xr:uid="{00000000-0005-0000-0000-0000F1350000}"/>
    <cellStyle name="Comma [0] 2 49 2 2" xfId="15061" hidden="1" xr:uid="{00000000-0005-0000-0000-0000D83A0000}"/>
    <cellStyle name="Comma [0] 2 49 2 2" xfId="15341" hidden="1" xr:uid="{00000000-0005-0000-0000-0000F03B0000}"/>
    <cellStyle name="Comma [0] 2 49 2 2" xfId="15562" hidden="1" xr:uid="{00000000-0005-0000-0000-0000CD3C0000}"/>
    <cellStyle name="Comma [0] 2 49 2 2" xfId="16814" hidden="1" xr:uid="{00000000-0005-0000-0000-0000B1410000}"/>
    <cellStyle name="Comma [0] 2 49 2 2" xfId="17094" hidden="1" xr:uid="{00000000-0005-0000-0000-0000C9420000}"/>
    <cellStyle name="Comma [0] 2 49 2 2" xfId="17315" hidden="1" xr:uid="{00000000-0005-0000-0000-0000A6430000}"/>
    <cellStyle name="Comma [0] 2 49 2 2" xfId="18564" hidden="1" xr:uid="{00000000-0005-0000-0000-000087480000}"/>
    <cellStyle name="Comma [0] 2 49 2 2" xfId="18844" hidden="1" xr:uid="{00000000-0005-0000-0000-00009F490000}"/>
    <cellStyle name="Comma [0] 2 49 2 2" xfId="19065" hidden="1" xr:uid="{00000000-0005-0000-0000-00007C4A0000}"/>
    <cellStyle name="Comma [0] 2 49 2 2" xfId="20308" hidden="1" xr:uid="{00000000-0005-0000-0000-0000574F0000}"/>
    <cellStyle name="Comma [0] 2 49 2 2" xfId="20588" hidden="1" xr:uid="{00000000-0005-0000-0000-00006F500000}"/>
    <cellStyle name="Comma [0] 2 49 2 2" xfId="20809" hidden="1" xr:uid="{00000000-0005-0000-0000-00004C510000}"/>
    <cellStyle name="Comma [0] 2 49 2 2" xfId="22042" hidden="1" xr:uid="{00000000-0005-0000-0000-00001D560000}"/>
    <cellStyle name="Comma [0] 2 49 2 2" xfId="22322" hidden="1" xr:uid="{00000000-0005-0000-0000-000035570000}"/>
    <cellStyle name="Comma [0] 2 49 2 2" xfId="22543" hidden="1" xr:uid="{00000000-0005-0000-0000-000012580000}"/>
    <cellStyle name="Comma [0] 2 49 2 2" xfId="23766" hidden="1" xr:uid="{00000000-0005-0000-0000-0000D95C0000}"/>
    <cellStyle name="Comma [0] 2 49 2 2" xfId="24046" hidden="1" xr:uid="{00000000-0005-0000-0000-0000F15D0000}"/>
    <cellStyle name="Comma [0] 2 49 2 2" xfId="24267" hidden="1" xr:uid="{00000000-0005-0000-0000-0000CE5E0000}"/>
    <cellStyle name="Comma [0] 2 49 2 2" xfId="25473" hidden="1" xr:uid="{00000000-0005-0000-0000-000084630000}"/>
    <cellStyle name="Comma [0] 2 49 2 2" xfId="25753" hidden="1" xr:uid="{00000000-0005-0000-0000-00009C640000}"/>
    <cellStyle name="Comma [0] 2 49 2 2" xfId="25974" hidden="1" xr:uid="{00000000-0005-0000-0000-000079650000}"/>
    <cellStyle name="Comma [0] 2 49 2 2" xfId="27167" hidden="1" xr:uid="{00000000-0005-0000-0000-0000226A0000}"/>
    <cellStyle name="Comma [0] 2 49 2 2" xfId="27447" hidden="1" xr:uid="{00000000-0005-0000-0000-00003A6B0000}"/>
    <cellStyle name="Comma [0] 2 49 2 2" xfId="27668" hidden="1" xr:uid="{00000000-0005-0000-0000-0000176C0000}"/>
    <cellStyle name="Comma [0] 2 49 2 2" xfId="28828" hidden="1" xr:uid="{00000000-0005-0000-0000-00009F700000}"/>
    <cellStyle name="Comma [0] 2 49 2 2" xfId="29108" hidden="1" xr:uid="{00000000-0005-0000-0000-0000B7710000}"/>
    <cellStyle name="Comma [0] 2 49 2 2" xfId="29329" hidden="1" xr:uid="{00000000-0005-0000-0000-000094720000}"/>
    <cellStyle name="Comma [0] 2 49 2 2" xfId="30463" hidden="1" xr:uid="{00000000-0005-0000-0000-000002770000}"/>
    <cellStyle name="Comma [0] 2 49 2 2" xfId="30743" hidden="1" xr:uid="{00000000-0005-0000-0000-00001A780000}"/>
    <cellStyle name="Comma [0] 2 49 2 2" xfId="30964" hidden="1" xr:uid="{00000000-0005-0000-0000-0000F7780000}"/>
    <cellStyle name="Comma [0] 2 49 2 2" xfId="31974" hidden="1" xr:uid="{00000000-0005-0000-0000-0000E97C0000}"/>
    <cellStyle name="Comma [0] 2 49 2 2" xfId="37374" hidden="1" xr:uid="{912298C4-0B94-4E52-804D-06A4C37B4619}"/>
    <cellStyle name="Comma [0] 2 49 2 2" xfId="37922" hidden="1" xr:uid="{2C2BB776-2F6F-4548-9872-9D9BD723BCEA}"/>
    <cellStyle name="Comma [0] 2 49 2 2" xfId="38202" hidden="1" xr:uid="{024514FB-98C8-4F5F-B10C-08EEA1F39655}"/>
    <cellStyle name="Comma [0] 2 49 2 2" xfId="38423" hidden="1" xr:uid="{6C10BF38-533F-4F0D-A5C5-6D75172FF9C0}"/>
    <cellStyle name="Comma [0] 2 49 2 2" xfId="40141" hidden="1" xr:uid="{713FADD6-84EC-48BA-BE37-9E7978515299}"/>
    <cellStyle name="Comma [0] 2 49 2 2" xfId="40421" hidden="1" xr:uid="{DB4D6DDA-91E5-4507-B7EF-41E6D77019A4}"/>
    <cellStyle name="Comma [0] 2 49 2 2" xfId="40642" hidden="1" xr:uid="{ACE5D44F-1DFC-4983-8968-FF26AD8482AF}"/>
    <cellStyle name="Comma [0] 2 49 2 2" xfId="41897" hidden="1" xr:uid="{A8430957-3229-47D0-8F0F-FC38872EA731}"/>
    <cellStyle name="Comma [0] 2 49 2 2" xfId="42177" hidden="1" xr:uid="{4811A302-F229-4AD9-BC77-D4AC4199B2C4}"/>
    <cellStyle name="Comma [0] 2 49 2 2" xfId="42398" hidden="1" xr:uid="{3D984C20-7C38-434F-9AA7-B2A7191ED714}"/>
    <cellStyle name="Comma [0] 2 49 2 2" xfId="43653" hidden="1" xr:uid="{91E74038-6587-4F6E-A8C1-3CECEE5DF928}"/>
    <cellStyle name="Comma [0] 2 49 2 2" xfId="43933" hidden="1" xr:uid="{E4D5CE19-4315-4841-AEB0-0738B2DCE29E}"/>
    <cellStyle name="Comma [0] 2 49 2 2" xfId="44154" hidden="1" xr:uid="{2C53AEAB-5D6D-44C4-8B4D-96D75E0F9A74}"/>
    <cellStyle name="Comma [0] 2 49 2 2" xfId="45409" hidden="1" xr:uid="{601E7D73-C2FF-41B7-AC5B-68253EB98C94}"/>
    <cellStyle name="Comma [0] 2 49 2 2" xfId="45689" hidden="1" xr:uid="{12CB2993-9C70-43F7-9E04-21057D134F72}"/>
    <cellStyle name="Comma [0] 2 49 2 2" xfId="45910" hidden="1" xr:uid="{2C20EDDC-5E50-405C-A68D-5600C88C46D1}"/>
    <cellStyle name="Comma [0] 2 49 2 2" xfId="47165" hidden="1" xr:uid="{69E4EB1B-BE45-4CBB-86C4-623B252AFC44}"/>
    <cellStyle name="Comma [0] 2 49 2 2" xfId="47445" hidden="1" xr:uid="{26441545-7529-4A91-BEEA-7DBAADA0C106}"/>
    <cellStyle name="Comma [0] 2 49 2 2" xfId="47666" hidden="1" xr:uid="{E42003E5-6739-48A2-8203-072414F2D954}"/>
    <cellStyle name="Comma [0] 2 49 2 2" xfId="48918" hidden="1" xr:uid="{52097469-AA59-45F9-840A-EA7DB1729EFE}"/>
    <cellStyle name="Comma [0] 2 49 2 2" xfId="49198" hidden="1" xr:uid="{D7A0EF37-CCA9-438F-A3F1-D081D002B43C}"/>
    <cellStyle name="Comma [0] 2 49 2 2" xfId="49419" hidden="1" xr:uid="{9294A8B6-5C0A-4A3F-97EC-28C2A6CFBB41}"/>
    <cellStyle name="Comma [0] 2 49 2 2" xfId="50668" hidden="1" xr:uid="{E6843278-DFB3-413A-999C-25387CEFD73A}"/>
    <cellStyle name="Comma [0] 2 49 2 2" xfId="50948" hidden="1" xr:uid="{49E3D7F6-7B50-41CA-9300-9D3AFF8A0093}"/>
    <cellStyle name="Comma [0] 2 49 2 2" xfId="51169" hidden="1" xr:uid="{78000D2D-B353-42E2-A2E1-B6F5ACEBDF84}"/>
    <cellStyle name="Comma [0] 2 49 2 2" xfId="52412" hidden="1" xr:uid="{99D29BF3-A17D-4906-B4BD-53DF7E3ABE6D}"/>
    <cellStyle name="Comma [0] 2 49 2 2" xfId="52692" hidden="1" xr:uid="{EE31DB40-0854-4FBB-9F29-A6300B93194D}"/>
    <cellStyle name="Comma [0] 2 49 2 2" xfId="52913" hidden="1" xr:uid="{D788AA17-98AB-4E05-B415-47F7FFD95816}"/>
    <cellStyle name="Comma [0] 2 49 2 2" xfId="54146" hidden="1" xr:uid="{221727EE-397A-4F14-870C-8B5B6A2D239D}"/>
    <cellStyle name="Comma [0] 2 49 2 2" xfId="54426" hidden="1" xr:uid="{5AF9A649-0952-48F6-87AB-CE59456177B6}"/>
    <cellStyle name="Comma [0] 2 49 2 2" xfId="54647" hidden="1" xr:uid="{2ABC02B6-CDCC-4072-99A7-9FF752CAD92F}"/>
    <cellStyle name="Comma [0] 2 49 2 2" xfId="55870" hidden="1" xr:uid="{E6ECD89E-FC3A-4ACC-9426-82E1FAC0C7E3}"/>
    <cellStyle name="Comma [0] 2 49 2 2" xfId="56150" hidden="1" xr:uid="{4C3B3AB1-7572-4F65-A772-05A647DB7CDB}"/>
    <cellStyle name="Comma [0] 2 49 2 2" xfId="56371" hidden="1" xr:uid="{9293FFE2-012F-4845-AB79-A5B6ED753CA5}"/>
    <cellStyle name="Comma [0] 2 49 2 2" xfId="57577" hidden="1" xr:uid="{4DD18C34-9F00-4110-BE3C-0D2C24D88F25}"/>
    <cellStyle name="Comma [0] 2 49 2 2" xfId="57857" hidden="1" xr:uid="{3F4E714D-EB8F-488D-AC48-0BCE18A3FF20}"/>
    <cellStyle name="Comma [0] 2 49 2 2" xfId="58078" hidden="1" xr:uid="{66376483-8DB6-4489-8C8A-D3F9C9983E25}"/>
    <cellStyle name="Comma [0] 2 49 2 2" xfId="59271" hidden="1" xr:uid="{8964917F-CBE4-4D51-ADD8-B5432D83034D}"/>
    <cellStyle name="Comma [0] 2 49 2 2" xfId="59551" hidden="1" xr:uid="{EB10B47A-06FE-43C2-9615-8A07E45664D7}"/>
    <cellStyle name="Comma [0] 2 49 2 2" xfId="59772" hidden="1" xr:uid="{FCD28D22-0AD9-4112-8240-0C494A34F3C4}"/>
    <cellStyle name="Comma [0] 2 49 2 2" xfId="60932" hidden="1" xr:uid="{D84B2AF7-7866-48FB-9D82-ABAFE902412C}"/>
    <cellStyle name="Comma [0] 2 49 2 2" xfId="61212" hidden="1" xr:uid="{C425BFFA-ACB0-4711-86B8-B8B08A89CDD7}"/>
    <cellStyle name="Comma [0] 2 49 2 2" xfId="61433" hidden="1" xr:uid="{5675C270-4351-46D8-921E-188E3F31F096}"/>
    <cellStyle name="Comma [0] 2 49 2 2" xfId="62567" hidden="1" xr:uid="{EBD77F41-D2AA-4FCC-AF89-9D511007C394}"/>
    <cellStyle name="Comma [0] 2 49 2 2" xfId="62847" hidden="1" xr:uid="{1C59EF64-3635-442D-85AD-1D013BB6EFE9}"/>
    <cellStyle name="Comma [0] 2 49 2 2" xfId="63068" hidden="1" xr:uid="{8FB9F090-87AB-4120-87FA-B414E060590D}"/>
    <cellStyle name="Comma [0] 2 49 2 2" xfId="64078" hidden="1" xr:uid="{19DA3518-87AF-4B42-8E69-92E73709ECFC}"/>
    <cellStyle name="Comma [0] 2 49 3" xfId="4609" xr:uid="{00000000-0005-0000-0000-000004120000}"/>
    <cellStyle name="Comma [0] 2 49 3 2" xfId="36713" xr:uid="{81221FEB-D86B-4C21-8DDF-F7494FB44EB0}"/>
    <cellStyle name="Comma [0] 2 5" xfId="934" xr:uid="{00000000-0005-0000-0000-0000A9030000}"/>
    <cellStyle name="Comma [0] 2 5 2" xfId="1589" hidden="1" xr:uid="{00000000-0005-0000-0000-000038060000}"/>
    <cellStyle name="Comma [0] 2 5 2" xfId="2112" hidden="1" xr:uid="{00000000-0005-0000-0000-000043080000}"/>
    <cellStyle name="Comma [0] 2 5 2" xfId="2384" hidden="1" xr:uid="{00000000-0005-0000-0000-000053090000}"/>
    <cellStyle name="Comma [0] 2 5 2" xfId="2589" hidden="1" xr:uid="{00000000-0005-0000-0000-0000200A0000}"/>
    <cellStyle name="Comma [0] 2 5 2" xfId="33707" hidden="1" xr:uid="{FB578848-B1D2-419D-B915-D39578BE27E8}"/>
    <cellStyle name="Comma [0] 2 5 2" xfId="34227" hidden="1" xr:uid="{21DB3218-3EA1-4C12-A5C9-CBF93939A002}"/>
    <cellStyle name="Comma [0] 2 5 2" xfId="34499" hidden="1" xr:uid="{B34D36FA-7503-44A2-95B7-AAE4FB24D10C}"/>
    <cellStyle name="Comma [0] 2 5 2" xfId="34704" hidden="1" xr:uid="{03DD9D7F-4AE0-4C16-947B-E346A0FFE121}"/>
    <cellStyle name="Comma [0] 2 5 2" xfId="33072" xr:uid="{602E291F-E12A-4C60-82FD-6EEE8D1F57F9}"/>
    <cellStyle name="Comma [0] 2 5 2 2" xfId="5386" hidden="1" xr:uid="{00000000-0005-0000-0000-00000D150000}"/>
    <cellStyle name="Comma [0] 2 5 2 2" xfId="5914" hidden="1" xr:uid="{00000000-0005-0000-0000-00001D170000}"/>
    <cellStyle name="Comma [0] 2 5 2 2" xfId="6186" hidden="1" xr:uid="{00000000-0005-0000-0000-00002D180000}"/>
    <cellStyle name="Comma [0] 2 5 2 2" xfId="6391" hidden="1" xr:uid="{00000000-0005-0000-0000-0000FA180000}"/>
    <cellStyle name="Comma [0] 2 5 2 2" xfId="8133" hidden="1" xr:uid="{00000000-0005-0000-0000-0000C81F0000}"/>
    <cellStyle name="Comma [0] 2 5 2 2" xfId="8405" hidden="1" xr:uid="{00000000-0005-0000-0000-0000D8200000}"/>
    <cellStyle name="Comma [0] 2 5 2 2" xfId="8610" hidden="1" xr:uid="{00000000-0005-0000-0000-0000A5210000}"/>
    <cellStyle name="Comma [0] 2 5 2 2" xfId="9889" hidden="1" xr:uid="{00000000-0005-0000-0000-0000A4260000}"/>
    <cellStyle name="Comma [0] 2 5 2 2" xfId="10161" hidden="1" xr:uid="{00000000-0005-0000-0000-0000B4270000}"/>
    <cellStyle name="Comma [0] 2 5 2 2" xfId="10366" hidden="1" xr:uid="{00000000-0005-0000-0000-000081280000}"/>
    <cellStyle name="Comma [0] 2 5 2 2" xfId="11645" hidden="1" xr:uid="{00000000-0005-0000-0000-0000802D0000}"/>
    <cellStyle name="Comma [0] 2 5 2 2" xfId="11917" hidden="1" xr:uid="{00000000-0005-0000-0000-0000902E0000}"/>
    <cellStyle name="Comma [0] 2 5 2 2" xfId="12122" hidden="1" xr:uid="{00000000-0005-0000-0000-00005D2F0000}"/>
    <cellStyle name="Comma [0] 2 5 2 2" xfId="13401" hidden="1" xr:uid="{00000000-0005-0000-0000-00005C340000}"/>
    <cellStyle name="Comma [0] 2 5 2 2" xfId="13673" hidden="1" xr:uid="{00000000-0005-0000-0000-00006C350000}"/>
    <cellStyle name="Comma [0] 2 5 2 2" xfId="13878" hidden="1" xr:uid="{00000000-0005-0000-0000-000039360000}"/>
    <cellStyle name="Comma [0] 2 5 2 2" xfId="15157" hidden="1" xr:uid="{00000000-0005-0000-0000-0000383B0000}"/>
    <cellStyle name="Comma [0] 2 5 2 2" xfId="15429" hidden="1" xr:uid="{00000000-0005-0000-0000-0000483C0000}"/>
    <cellStyle name="Comma [0] 2 5 2 2" xfId="15634" hidden="1" xr:uid="{00000000-0005-0000-0000-0000153D0000}"/>
    <cellStyle name="Comma [0] 2 5 2 2" xfId="16910" hidden="1" xr:uid="{00000000-0005-0000-0000-000011420000}"/>
    <cellStyle name="Comma [0] 2 5 2 2" xfId="17182" hidden="1" xr:uid="{00000000-0005-0000-0000-000021430000}"/>
    <cellStyle name="Comma [0] 2 5 2 2" xfId="17387" hidden="1" xr:uid="{00000000-0005-0000-0000-0000EE430000}"/>
    <cellStyle name="Comma [0] 2 5 2 2" xfId="18660" hidden="1" xr:uid="{00000000-0005-0000-0000-0000E7480000}"/>
    <cellStyle name="Comma [0] 2 5 2 2" xfId="18932" hidden="1" xr:uid="{00000000-0005-0000-0000-0000F7490000}"/>
    <cellStyle name="Comma [0] 2 5 2 2" xfId="19137" hidden="1" xr:uid="{00000000-0005-0000-0000-0000C44A0000}"/>
    <cellStyle name="Comma [0] 2 5 2 2" xfId="20404" hidden="1" xr:uid="{00000000-0005-0000-0000-0000B74F0000}"/>
    <cellStyle name="Comma [0] 2 5 2 2" xfId="20676" hidden="1" xr:uid="{00000000-0005-0000-0000-0000C7500000}"/>
    <cellStyle name="Comma [0] 2 5 2 2" xfId="20881" hidden="1" xr:uid="{00000000-0005-0000-0000-000094510000}"/>
    <cellStyle name="Comma [0] 2 5 2 2" xfId="22138" hidden="1" xr:uid="{00000000-0005-0000-0000-00007D560000}"/>
    <cellStyle name="Comma [0] 2 5 2 2" xfId="22410" hidden="1" xr:uid="{00000000-0005-0000-0000-00008D570000}"/>
    <cellStyle name="Comma [0] 2 5 2 2" xfId="22615" hidden="1" xr:uid="{00000000-0005-0000-0000-00005A580000}"/>
    <cellStyle name="Comma [0] 2 5 2 2" xfId="23862" hidden="1" xr:uid="{00000000-0005-0000-0000-0000395D0000}"/>
    <cellStyle name="Comma [0] 2 5 2 2" xfId="24134" hidden="1" xr:uid="{00000000-0005-0000-0000-0000495E0000}"/>
    <cellStyle name="Comma [0] 2 5 2 2" xfId="24339" hidden="1" xr:uid="{00000000-0005-0000-0000-0000165F0000}"/>
    <cellStyle name="Comma [0] 2 5 2 2" xfId="25569" hidden="1" xr:uid="{00000000-0005-0000-0000-0000E4630000}"/>
    <cellStyle name="Comma [0] 2 5 2 2" xfId="25841" hidden="1" xr:uid="{00000000-0005-0000-0000-0000F4640000}"/>
    <cellStyle name="Comma [0] 2 5 2 2" xfId="26046" hidden="1" xr:uid="{00000000-0005-0000-0000-0000C1650000}"/>
    <cellStyle name="Comma [0] 2 5 2 2" xfId="27263" hidden="1" xr:uid="{00000000-0005-0000-0000-0000826A0000}"/>
    <cellStyle name="Comma [0] 2 5 2 2" xfId="27535" hidden="1" xr:uid="{00000000-0005-0000-0000-0000926B0000}"/>
    <cellStyle name="Comma [0] 2 5 2 2" xfId="27740" hidden="1" xr:uid="{00000000-0005-0000-0000-00005F6C0000}"/>
    <cellStyle name="Comma [0] 2 5 2 2" xfId="28924" hidden="1" xr:uid="{00000000-0005-0000-0000-0000FF700000}"/>
    <cellStyle name="Comma [0] 2 5 2 2" xfId="29196" hidden="1" xr:uid="{00000000-0005-0000-0000-00000F720000}"/>
    <cellStyle name="Comma [0] 2 5 2 2" xfId="29401" hidden="1" xr:uid="{00000000-0005-0000-0000-0000DC720000}"/>
    <cellStyle name="Comma [0] 2 5 2 2" xfId="30559" hidden="1" xr:uid="{00000000-0005-0000-0000-000062770000}"/>
    <cellStyle name="Comma [0] 2 5 2 2" xfId="30831" hidden="1" xr:uid="{00000000-0005-0000-0000-000072780000}"/>
    <cellStyle name="Comma [0] 2 5 2 2" xfId="31036" hidden="1" xr:uid="{00000000-0005-0000-0000-00003F790000}"/>
    <cellStyle name="Comma [0] 2 5 2 2" xfId="37490" hidden="1" xr:uid="{834402AF-4B5B-41EE-A434-A24D72498337}"/>
    <cellStyle name="Comma [0] 2 5 2 2" xfId="38018" hidden="1" xr:uid="{0517EF11-4112-4293-BF6F-0A4EE3A7D8EF}"/>
    <cellStyle name="Comma [0] 2 5 2 2" xfId="38290" hidden="1" xr:uid="{1FB7F0DA-87C8-4098-A263-D0764B0C7705}"/>
    <cellStyle name="Comma [0] 2 5 2 2" xfId="38495" hidden="1" xr:uid="{3F09009F-5E93-4C4E-97B6-1071666DB13C}"/>
    <cellStyle name="Comma [0] 2 5 2 2" xfId="40237" hidden="1" xr:uid="{975E4778-99B7-4639-A294-1D718B29038F}"/>
    <cellStyle name="Comma [0] 2 5 2 2" xfId="40509" hidden="1" xr:uid="{3F311912-E6EB-4040-845A-379A55E0FD9A}"/>
    <cellStyle name="Comma [0] 2 5 2 2" xfId="40714" hidden="1" xr:uid="{E408B7E8-FB91-4FE0-9622-C17D1D98204E}"/>
    <cellStyle name="Comma [0] 2 5 2 2" xfId="41993" hidden="1" xr:uid="{8C8CE6BC-DF42-4AF4-AF38-8DF6B9D9818C}"/>
    <cellStyle name="Comma [0] 2 5 2 2" xfId="42265" hidden="1" xr:uid="{A6F89949-EFFD-4A26-A9C3-CA17E5B193CC}"/>
    <cellStyle name="Comma [0] 2 5 2 2" xfId="42470" hidden="1" xr:uid="{9677B274-7B5C-4850-BF30-FB0EE9D3EAD3}"/>
    <cellStyle name="Comma [0] 2 5 2 2" xfId="43749" hidden="1" xr:uid="{E1A29750-3494-4DAE-ABA7-94C7A75712F6}"/>
    <cellStyle name="Comma [0] 2 5 2 2" xfId="44021" hidden="1" xr:uid="{2A65BC8F-A3F6-4937-B74A-2AA49C9A7970}"/>
    <cellStyle name="Comma [0] 2 5 2 2" xfId="44226" hidden="1" xr:uid="{7C0EE8B6-6445-4F1F-A2C7-41BC93236624}"/>
    <cellStyle name="Comma [0] 2 5 2 2" xfId="45505" hidden="1" xr:uid="{15D0B1A7-7DE0-4E44-9DF5-28913D5F687B}"/>
    <cellStyle name="Comma [0] 2 5 2 2" xfId="45777" hidden="1" xr:uid="{E6171707-D1D3-4DB7-83CC-1FFC6593DE48}"/>
    <cellStyle name="Comma [0] 2 5 2 2" xfId="45982" hidden="1" xr:uid="{DEF6972A-C95A-401C-8CAB-D755ACD19C54}"/>
    <cellStyle name="Comma [0] 2 5 2 2" xfId="47261" hidden="1" xr:uid="{0906D2A4-8FBA-4DD6-8646-ABD722C7E671}"/>
    <cellStyle name="Comma [0] 2 5 2 2" xfId="47533" hidden="1" xr:uid="{703A5B63-FCA8-44A3-9D05-AD7005571672}"/>
    <cellStyle name="Comma [0] 2 5 2 2" xfId="47738" hidden="1" xr:uid="{55C495AA-A9F1-4A2D-9BAE-67B2C9DBF8A7}"/>
    <cellStyle name="Comma [0] 2 5 2 2" xfId="49014" hidden="1" xr:uid="{060F7D9C-3DED-49D8-9102-EF84B1FC2A3B}"/>
    <cellStyle name="Comma [0] 2 5 2 2" xfId="49286" hidden="1" xr:uid="{CAA0D88B-D533-4448-9CA5-3D2A60E6EB14}"/>
    <cellStyle name="Comma [0] 2 5 2 2" xfId="49491" hidden="1" xr:uid="{51F18219-C81B-4445-AA52-146882F23E11}"/>
    <cellStyle name="Comma [0] 2 5 2 2" xfId="50764" hidden="1" xr:uid="{7872E242-3286-45CC-85C1-CDD15B29C098}"/>
    <cellStyle name="Comma [0] 2 5 2 2" xfId="51036" hidden="1" xr:uid="{D4218C20-09D8-4E2C-A4CC-2E2D25329B1F}"/>
    <cellStyle name="Comma [0] 2 5 2 2" xfId="51241" hidden="1" xr:uid="{EC7F3F07-A902-4B5C-9568-54BDAE15B9F6}"/>
    <cellStyle name="Comma [0] 2 5 2 2" xfId="52508" hidden="1" xr:uid="{A2407655-2B30-448B-8F4E-634711B7887C}"/>
    <cellStyle name="Comma [0] 2 5 2 2" xfId="52780" hidden="1" xr:uid="{58466268-5F2B-4A30-BE8C-64582ECEA664}"/>
    <cellStyle name="Comma [0] 2 5 2 2" xfId="52985" hidden="1" xr:uid="{BA6D9356-C145-494E-9C1F-09F92797ED7B}"/>
    <cellStyle name="Comma [0] 2 5 2 2" xfId="54242" hidden="1" xr:uid="{BA6291C1-3C1B-4039-82E3-957C9F19EB00}"/>
    <cellStyle name="Comma [0] 2 5 2 2" xfId="54514" hidden="1" xr:uid="{A9F61A6C-0576-405E-85A5-0D8FEDCFAF8D}"/>
    <cellStyle name="Comma [0] 2 5 2 2" xfId="54719" hidden="1" xr:uid="{F0FC84AC-BC83-4169-A83E-8BDCB369D4BE}"/>
    <cellStyle name="Comma [0] 2 5 2 2" xfId="55966" hidden="1" xr:uid="{CABEE365-ABD7-4B85-94E4-97333E620F2B}"/>
    <cellStyle name="Comma [0] 2 5 2 2" xfId="56238" hidden="1" xr:uid="{6F3258D5-A05A-49D5-A98F-BF822C98FC0A}"/>
    <cellStyle name="Comma [0] 2 5 2 2" xfId="56443" hidden="1" xr:uid="{335B098E-361F-4F6C-BA5B-E73BD97B2A83}"/>
    <cellStyle name="Comma [0] 2 5 2 2" xfId="57673" hidden="1" xr:uid="{CC8DD7FE-DC7C-4388-9B75-853805C50D3F}"/>
    <cellStyle name="Comma [0] 2 5 2 2" xfId="57945" hidden="1" xr:uid="{2EA01F84-5F5D-422A-9907-BEDD21DFE30A}"/>
    <cellStyle name="Comma [0] 2 5 2 2" xfId="58150" hidden="1" xr:uid="{AD60CD4C-D185-471F-8989-F4658E576594}"/>
    <cellStyle name="Comma [0] 2 5 2 2" xfId="59367" hidden="1" xr:uid="{ADCE90F6-7FC8-42B8-B6C6-F37E4D55236E}"/>
    <cellStyle name="Comma [0] 2 5 2 2" xfId="59639" hidden="1" xr:uid="{AB8B014A-A39E-4BE0-A6E7-175A66725154}"/>
    <cellStyle name="Comma [0] 2 5 2 2" xfId="59844" hidden="1" xr:uid="{863E8A47-E5AF-4C0C-8536-8C68FAC9531F}"/>
    <cellStyle name="Comma [0] 2 5 2 2" xfId="61028" hidden="1" xr:uid="{6A816148-E86F-4095-B5D6-C8CDDD5DD9FB}"/>
    <cellStyle name="Comma [0] 2 5 2 2" xfId="61300" hidden="1" xr:uid="{11736928-E6D1-4B1A-B6E7-A7299C14EB30}"/>
    <cellStyle name="Comma [0] 2 5 2 2" xfId="61505" hidden="1" xr:uid="{7D442F27-090E-449D-B747-A4ADD7AEF78F}"/>
    <cellStyle name="Comma [0] 2 5 2 2" xfId="62663" hidden="1" xr:uid="{745FBCAE-A8CF-45CE-AAF5-A288A2C95053}"/>
    <cellStyle name="Comma [0] 2 5 2 2" xfId="62935" hidden="1" xr:uid="{64FFC3A6-248D-49FE-9E93-B5D383A4D37A}"/>
    <cellStyle name="Comma [0] 2 5 2 2" xfId="63140" hidden="1" xr:uid="{DB29FDC5-2D75-4588-B1A2-77D9CC4A3D95}"/>
    <cellStyle name="Comma [0] 2 5 3" xfId="4725" xr:uid="{00000000-0005-0000-0000-000078120000}"/>
    <cellStyle name="Comma [0] 2 5 3 2" xfId="36829" xr:uid="{CFEFDEC8-72EA-45F5-81D6-D2780F74B85E}"/>
    <cellStyle name="Comma [0] 2 50" xfId="816" xr:uid="{00000000-0005-0000-0000-000033030000}"/>
    <cellStyle name="Comma [0] 2 50 2" xfId="1471" hidden="1" xr:uid="{00000000-0005-0000-0000-0000C2050000}"/>
    <cellStyle name="Comma [0] 2 50 2" xfId="2014" hidden="1" xr:uid="{00000000-0005-0000-0000-0000E1070000}"/>
    <cellStyle name="Comma [0] 2 50 2" xfId="2294" hidden="1" xr:uid="{00000000-0005-0000-0000-0000F9080000}"/>
    <cellStyle name="Comma [0] 2 50 2" xfId="2516" hidden="1" xr:uid="{00000000-0005-0000-0000-0000D7090000}"/>
    <cellStyle name="Comma [0] 2 50 2" xfId="33589" hidden="1" xr:uid="{6088C35D-86FC-441B-9AEC-DA37DC5AC5AB}"/>
    <cellStyle name="Comma [0] 2 50 2" xfId="34129" hidden="1" xr:uid="{45C6CB5C-0FDF-44C5-AC17-E8BDB95997C6}"/>
    <cellStyle name="Comma [0] 2 50 2" xfId="34409" hidden="1" xr:uid="{AE64AED1-E9DE-42BD-8D5F-3DE474926957}"/>
    <cellStyle name="Comma [0] 2 50 2" xfId="34631" hidden="1" xr:uid="{A02942D1-FFDB-4F3D-934D-35C0F9365D16}"/>
    <cellStyle name="Comma [0] 2 50 2" xfId="32954" xr:uid="{A2CCD5D9-F76F-4F67-AA86-9EF57A3907D9}"/>
    <cellStyle name="Comma [0] 2 50 2 2" xfId="5268" hidden="1" xr:uid="{00000000-0005-0000-0000-000097140000}"/>
    <cellStyle name="Comma [0] 2 50 2 2" xfId="5816" hidden="1" xr:uid="{00000000-0005-0000-0000-0000BB160000}"/>
    <cellStyle name="Comma [0] 2 50 2 2" xfId="6096" hidden="1" xr:uid="{00000000-0005-0000-0000-0000D3170000}"/>
    <cellStyle name="Comma [0] 2 50 2 2" xfId="6318" hidden="1" xr:uid="{00000000-0005-0000-0000-0000B1180000}"/>
    <cellStyle name="Comma [0] 2 50 2 2" xfId="8035" hidden="1" xr:uid="{00000000-0005-0000-0000-0000661F0000}"/>
    <cellStyle name="Comma [0] 2 50 2 2" xfId="8315" hidden="1" xr:uid="{00000000-0005-0000-0000-00007E200000}"/>
    <cellStyle name="Comma [0] 2 50 2 2" xfId="8537" hidden="1" xr:uid="{00000000-0005-0000-0000-00005C210000}"/>
    <cellStyle name="Comma [0] 2 50 2 2" xfId="9791" hidden="1" xr:uid="{00000000-0005-0000-0000-000042260000}"/>
    <cellStyle name="Comma [0] 2 50 2 2" xfId="10071" hidden="1" xr:uid="{00000000-0005-0000-0000-00005A270000}"/>
    <cellStyle name="Comma [0] 2 50 2 2" xfId="10293" hidden="1" xr:uid="{00000000-0005-0000-0000-000038280000}"/>
    <cellStyle name="Comma [0] 2 50 2 2" xfId="11547" hidden="1" xr:uid="{00000000-0005-0000-0000-00001E2D0000}"/>
    <cellStyle name="Comma [0] 2 50 2 2" xfId="11827" hidden="1" xr:uid="{00000000-0005-0000-0000-0000362E0000}"/>
    <cellStyle name="Comma [0] 2 50 2 2" xfId="12049" hidden="1" xr:uid="{00000000-0005-0000-0000-0000142F0000}"/>
    <cellStyle name="Comma [0] 2 50 2 2" xfId="13303" hidden="1" xr:uid="{00000000-0005-0000-0000-0000FA330000}"/>
    <cellStyle name="Comma [0] 2 50 2 2" xfId="13583" hidden="1" xr:uid="{00000000-0005-0000-0000-000012350000}"/>
    <cellStyle name="Comma [0] 2 50 2 2" xfId="13805" hidden="1" xr:uid="{00000000-0005-0000-0000-0000F0350000}"/>
    <cellStyle name="Comma [0] 2 50 2 2" xfId="15059" hidden="1" xr:uid="{00000000-0005-0000-0000-0000D63A0000}"/>
    <cellStyle name="Comma [0] 2 50 2 2" xfId="15339" hidden="1" xr:uid="{00000000-0005-0000-0000-0000EE3B0000}"/>
    <cellStyle name="Comma [0] 2 50 2 2" xfId="15561" hidden="1" xr:uid="{00000000-0005-0000-0000-0000CC3C0000}"/>
    <cellStyle name="Comma [0] 2 50 2 2" xfId="16812" hidden="1" xr:uid="{00000000-0005-0000-0000-0000AF410000}"/>
    <cellStyle name="Comma [0] 2 50 2 2" xfId="17092" hidden="1" xr:uid="{00000000-0005-0000-0000-0000C7420000}"/>
    <cellStyle name="Comma [0] 2 50 2 2" xfId="17314" hidden="1" xr:uid="{00000000-0005-0000-0000-0000A5430000}"/>
    <cellStyle name="Comma [0] 2 50 2 2" xfId="18562" hidden="1" xr:uid="{00000000-0005-0000-0000-000085480000}"/>
    <cellStyle name="Comma [0] 2 50 2 2" xfId="18842" hidden="1" xr:uid="{00000000-0005-0000-0000-00009D490000}"/>
    <cellStyle name="Comma [0] 2 50 2 2" xfId="19064" hidden="1" xr:uid="{00000000-0005-0000-0000-00007B4A0000}"/>
    <cellStyle name="Comma [0] 2 50 2 2" xfId="20306" hidden="1" xr:uid="{00000000-0005-0000-0000-0000554F0000}"/>
    <cellStyle name="Comma [0] 2 50 2 2" xfId="20586" hidden="1" xr:uid="{00000000-0005-0000-0000-00006D500000}"/>
    <cellStyle name="Comma [0] 2 50 2 2" xfId="20808" hidden="1" xr:uid="{00000000-0005-0000-0000-00004B510000}"/>
    <cellStyle name="Comma [0] 2 50 2 2" xfId="22040" hidden="1" xr:uid="{00000000-0005-0000-0000-00001B560000}"/>
    <cellStyle name="Comma [0] 2 50 2 2" xfId="22320" hidden="1" xr:uid="{00000000-0005-0000-0000-000033570000}"/>
    <cellStyle name="Comma [0] 2 50 2 2" xfId="22542" hidden="1" xr:uid="{00000000-0005-0000-0000-000011580000}"/>
    <cellStyle name="Comma [0] 2 50 2 2" xfId="23764" hidden="1" xr:uid="{00000000-0005-0000-0000-0000D75C0000}"/>
    <cellStyle name="Comma [0] 2 50 2 2" xfId="24044" hidden="1" xr:uid="{00000000-0005-0000-0000-0000EF5D0000}"/>
    <cellStyle name="Comma [0] 2 50 2 2" xfId="24266" hidden="1" xr:uid="{00000000-0005-0000-0000-0000CD5E0000}"/>
    <cellStyle name="Comma [0] 2 50 2 2" xfId="25471" hidden="1" xr:uid="{00000000-0005-0000-0000-000082630000}"/>
    <cellStyle name="Comma [0] 2 50 2 2" xfId="25751" hidden="1" xr:uid="{00000000-0005-0000-0000-00009A640000}"/>
    <cellStyle name="Comma [0] 2 50 2 2" xfId="25973" hidden="1" xr:uid="{00000000-0005-0000-0000-000078650000}"/>
    <cellStyle name="Comma [0] 2 50 2 2" xfId="27165" hidden="1" xr:uid="{00000000-0005-0000-0000-0000206A0000}"/>
    <cellStyle name="Comma [0] 2 50 2 2" xfId="27445" hidden="1" xr:uid="{00000000-0005-0000-0000-0000386B0000}"/>
    <cellStyle name="Comma [0] 2 50 2 2" xfId="27667" hidden="1" xr:uid="{00000000-0005-0000-0000-0000166C0000}"/>
    <cellStyle name="Comma [0] 2 50 2 2" xfId="28826" hidden="1" xr:uid="{00000000-0005-0000-0000-00009D700000}"/>
    <cellStyle name="Comma [0] 2 50 2 2" xfId="29106" hidden="1" xr:uid="{00000000-0005-0000-0000-0000B5710000}"/>
    <cellStyle name="Comma [0] 2 50 2 2" xfId="29328" hidden="1" xr:uid="{00000000-0005-0000-0000-000093720000}"/>
    <cellStyle name="Comma [0] 2 50 2 2" xfId="30461" hidden="1" xr:uid="{00000000-0005-0000-0000-000000770000}"/>
    <cellStyle name="Comma [0] 2 50 2 2" xfId="30741" hidden="1" xr:uid="{00000000-0005-0000-0000-000018780000}"/>
    <cellStyle name="Comma [0] 2 50 2 2" xfId="30963" hidden="1" xr:uid="{00000000-0005-0000-0000-0000F6780000}"/>
    <cellStyle name="Comma [0] 2 50 2 2" xfId="31972" hidden="1" xr:uid="{00000000-0005-0000-0000-0000E77C0000}"/>
    <cellStyle name="Comma [0] 2 50 2 2" xfId="37372" hidden="1" xr:uid="{42AAE42B-1E09-410C-A074-992DACAA588F}"/>
    <cellStyle name="Comma [0] 2 50 2 2" xfId="37920" hidden="1" xr:uid="{208CB919-C5EF-4B3B-8C3C-7E53AD5752D3}"/>
    <cellStyle name="Comma [0] 2 50 2 2" xfId="38200" hidden="1" xr:uid="{155857D1-9816-45E5-A4A3-F354FE0844CD}"/>
    <cellStyle name="Comma [0] 2 50 2 2" xfId="38422" hidden="1" xr:uid="{A94AC9EF-7048-49FF-A4CE-56CA369F578B}"/>
    <cellStyle name="Comma [0] 2 50 2 2" xfId="40139" hidden="1" xr:uid="{C62F2D12-EBDD-4159-B9AF-F79E89A68870}"/>
    <cellStyle name="Comma [0] 2 50 2 2" xfId="40419" hidden="1" xr:uid="{B8353667-2213-435E-9CAC-D45ED8142305}"/>
    <cellStyle name="Comma [0] 2 50 2 2" xfId="40641" hidden="1" xr:uid="{865B9415-14BB-43EA-833C-ABBDEF7DEA51}"/>
    <cellStyle name="Comma [0] 2 50 2 2" xfId="41895" hidden="1" xr:uid="{B8BADE7E-3E9A-41FC-95E0-06C35548CAAA}"/>
    <cellStyle name="Comma [0] 2 50 2 2" xfId="42175" hidden="1" xr:uid="{2138A903-4ED6-4922-AA6D-6E4E083EA971}"/>
    <cellStyle name="Comma [0] 2 50 2 2" xfId="42397" hidden="1" xr:uid="{9239FA8A-C5FB-49B1-8745-CD17EB654B53}"/>
    <cellStyle name="Comma [0] 2 50 2 2" xfId="43651" hidden="1" xr:uid="{640FC9AD-8177-4112-AD35-59F4AE343589}"/>
    <cellStyle name="Comma [0] 2 50 2 2" xfId="43931" hidden="1" xr:uid="{E32E81B9-36AE-43FC-9FDF-39E83BB86055}"/>
    <cellStyle name="Comma [0] 2 50 2 2" xfId="44153" hidden="1" xr:uid="{266AABCF-5236-47C6-AAAC-9F2ED50ABE00}"/>
    <cellStyle name="Comma [0] 2 50 2 2" xfId="45407" hidden="1" xr:uid="{07CC6036-DDDD-4D70-8858-23A6045B245D}"/>
    <cellStyle name="Comma [0] 2 50 2 2" xfId="45687" hidden="1" xr:uid="{586EADC5-C7A7-492A-BB5D-C58C6981018A}"/>
    <cellStyle name="Comma [0] 2 50 2 2" xfId="45909" hidden="1" xr:uid="{7FB34D80-4604-49AB-98F1-ED428012C9F4}"/>
    <cellStyle name="Comma [0] 2 50 2 2" xfId="47163" hidden="1" xr:uid="{9625CCB3-CF27-46CA-800C-A014F38BDD0E}"/>
    <cellStyle name="Comma [0] 2 50 2 2" xfId="47443" hidden="1" xr:uid="{F0930768-3EAB-4280-A7E8-164D0DE3D67A}"/>
    <cellStyle name="Comma [0] 2 50 2 2" xfId="47665" hidden="1" xr:uid="{4E0959AB-4127-4BCF-9198-C8B4804B08C8}"/>
    <cellStyle name="Comma [0] 2 50 2 2" xfId="48916" hidden="1" xr:uid="{F4F3C846-9BE6-4C13-BD9D-D0A3AC6A3E95}"/>
    <cellStyle name="Comma [0] 2 50 2 2" xfId="49196" hidden="1" xr:uid="{C008252A-8CAC-4D57-B751-2C2684CE871F}"/>
    <cellStyle name="Comma [0] 2 50 2 2" xfId="49418" hidden="1" xr:uid="{43C8046B-2DF4-47D2-AAED-28EFB01D7B8D}"/>
    <cellStyle name="Comma [0] 2 50 2 2" xfId="50666" hidden="1" xr:uid="{C70FBB58-0523-44F5-B80F-84E6EE49E2A6}"/>
    <cellStyle name="Comma [0] 2 50 2 2" xfId="50946" hidden="1" xr:uid="{3518A61D-3490-45C3-B0ED-10C87F57EF60}"/>
    <cellStyle name="Comma [0] 2 50 2 2" xfId="51168" hidden="1" xr:uid="{1E0CCDF9-F381-4165-B3B7-5DCF298F8938}"/>
    <cellStyle name="Comma [0] 2 50 2 2" xfId="52410" hidden="1" xr:uid="{5E030F5C-B59C-414B-967D-1DED031EA958}"/>
    <cellStyle name="Comma [0] 2 50 2 2" xfId="52690" hidden="1" xr:uid="{3F3F09BD-186C-4802-BDCB-40912AFC189A}"/>
    <cellStyle name="Comma [0] 2 50 2 2" xfId="52912" hidden="1" xr:uid="{53836922-5FE7-4714-AD55-B59D9F22C9BC}"/>
    <cellStyle name="Comma [0] 2 50 2 2" xfId="54144" hidden="1" xr:uid="{9BFFD501-B12E-4334-828C-8F9BB8AF70E5}"/>
    <cellStyle name="Comma [0] 2 50 2 2" xfId="54424" hidden="1" xr:uid="{802BBF99-DD68-41B8-B2CD-0517541EC557}"/>
    <cellStyle name="Comma [0] 2 50 2 2" xfId="54646" hidden="1" xr:uid="{442B0874-F9C6-449F-913C-739BC693E473}"/>
    <cellStyle name="Comma [0] 2 50 2 2" xfId="55868" hidden="1" xr:uid="{866C54BF-5311-4BBF-BBB4-4008D52FCE08}"/>
    <cellStyle name="Comma [0] 2 50 2 2" xfId="56148" hidden="1" xr:uid="{FF5B947C-5CBF-4E85-B46C-82E2ECD5240E}"/>
    <cellStyle name="Comma [0] 2 50 2 2" xfId="56370" hidden="1" xr:uid="{205A7C92-B57D-4690-9170-2378CD71B1F6}"/>
    <cellStyle name="Comma [0] 2 50 2 2" xfId="57575" hidden="1" xr:uid="{8C050FE6-0632-40F1-99FE-5481EE6ECB0F}"/>
    <cellStyle name="Comma [0] 2 50 2 2" xfId="57855" hidden="1" xr:uid="{1EB2FEC4-47A9-437F-ACF2-4FFDBFBC983C}"/>
    <cellStyle name="Comma [0] 2 50 2 2" xfId="58077" hidden="1" xr:uid="{7CEB9413-7F15-42DC-BAED-622C153FE9AC}"/>
    <cellStyle name="Comma [0] 2 50 2 2" xfId="59269" hidden="1" xr:uid="{59A10380-0246-4833-82F5-28A9730E6E4F}"/>
    <cellStyle name="Comma [0] 2 50 2 2" xfId="59549" hidden="1" xr:uid="{67E73184-56A4-44FE-A8E3-172C8C1E29B9}"/>
    <cellStyle name="Comma [0] 2 50 2 2" xfId="59771" hidden="1" xr:uid="{AAD87529-8B16-440C-AE1A-2BA4CF2D1CEF}"/>
    <cellStyle name="Comma [0] 2 50 2 2" xfId="60930" hidden="1" xr:uid="{91114ACC-1485-4E16-9343-8734AAA4A6C3}"/>
    <cellStyle name="Comma [0] 2 50 2 2" xfId="61210" hidden="1" xr:uid="{6B828F93-D0A6-46DC-874D-CFF69AD523E4}"/>
    <cellStyle name="Comma [0] 2 50 2 2" xfId="61432" hidden="1" xr:uid="{69B24F63-5C62-49B8-9869-D6EC6B3497C0}"/>
    <cellStyle name="Comma [0] 2 50 2 2" xfId="62565" hidden="1" xr:uid="{FB5E6DC6-5439-47F8-8AC5-FAB3CE6904A7}"/>
    <cellStyle name="Comma [0] 2 50 2 2" xfId="62845" hidden="1" xr:uid="{600D030E-94A1-4123-A5C3-C01E76A99FE8}"/>
    <cellStyle name="Comma [0] 2 50 2 2" xfId="63067" hidden="1" xr:uid="{E6F1250E-F897-48E5-8161-84A8815C5D8F}"/>
    <cellStyle name="Comma [0] 2 50 2 2" xfId="64076" hidden="1" xr:uid="{F1AA5CB2-53DA-4BDB-8C6A-49F7FEF8E9B1}"/>
    <cellStyle name="Comma [0] 2 50 3" xfId="4607" xr:uid="{00000000-0005-0000-0000-000002120000}"/>
    <cellStyle name="Comma [0] 2 50 3 2" xfId="36711" xr:uid="{97BBB019-586C-41F6-9741-D2F439B046D2}"/>
    <cellStyle name="Comma [0] 2 51" xfId="813" xr:uid="{00000000-0005-0000-0000-000030030000}"/>
    <cellStyle name="Comma [0] 2 51 2" xfId="1468" hidden="1" xr:uid="{00000000-0005-0000-0000-0000BF050000}"/>
    <cellStyle name="Comma [0] 2 51 2" xfId="2011" hidden="1" xr:uid="{00000000-0005-0000-0000-0000DE070000}"/>
    <cellStyle name="Comma [0] 2 51 2" xfId="2292" hidden="1" xr:uid="{00000000-0005-0000-0000-0000F7080000}"/>
    <cellStyle name="Comma [0] 2 51 2" xfId="2514" hidden="1" xr:uid="{00000000-0005-0000-0000-0000D5090000}"/>
    <cellStyle name="Comma [0] 2 51 2" xfId="33586" hidden="1" xr:uid="{D8F70969-18B8-432D-ABED-BA5929BFDC44}"/>
    <cellStyle name="Comma [0] 2 51 2" xfId="34126" hidden="1" xr:uid="{8F11F2A9-9875-4359-A2C1-EFE8EC883F00}"/>
    <cellStyle name="Comma [0] 2 51 2" xfId="34407" hidden="1" xr:uid="{AC5D7AB8-7AD4-4C32-BE8C-E473FADA53B2}"/>
    <cellStyle name="Comma [0] 2 51 2" xfId="34629" hidden="1" xr:uid="{9E2CCF06-0E8E-4A9D-AA6E-E885640913FA}"/>
    <cellStyle name="Comma [0] 2 51 2" xfId="32951" xr:uid="{928EA4E9-0183-4B9A-AABC-005E00507521}"/>
    <cellStyle name="Comma [0] 2 51 2 2" xfId="5265" hidden="1" xr:uid="{00000000-0005-0000-0000-000094140000}"/>
    <cellStyle name="Comma [0] 2 51 2 2" xfId="5813" hidden="1" xr:uid="{00000000-0005-0000-0000-0000B8160000}"/>
    <cellStyle name="Comma [0] 2 51 2 2" xfId="6094" hidden="1" xr:uid="{00000000-0005-0000-0000-0000D1170000}"/>
    <cellStyle name="Comma [0] 2 51 2 2" xfId="6316" hidden="1" xr:uid="{00000000-0005-0000-0000-0000AF180000}"/>
    <cellStyle name="Comma [0] 2 51 2 2" xfId="8032" hidden="1" xr:uid="{00000000-0005-0000-0000-0000631F0000}"/>
    <cellStyle name="Comma [0] 2 51 2 2" xfId="8313" hidden="1" xr:uid="{00000000-0005-0000-0000-00007C200000}"/>
    <cellStyle name="Comma [0] 2 51 2 2" xfId="8535" hidden="1" xr:uid="{00000000-0005-0000-0000-00005A210000}"/>
    <cellStyle name="Comma [0] 2 51 2 2" xfId="9788" hidden="1" xr:uid="{00000000-0005-0000-0000-00003F260000}"/>
    <cellStyle name="Comma [0] 2 51 2 2" xfId="10069" hidden="1" xr:uid="{00000000-0005-0000-0000-000058270000}"/>
    <cellStyle name="Comma [0] 2 51 2 2" xfId="10291" hidden="1" xr:uid="{00000000-0005-0000-0000-000036280000}"/>
    <cellStyle name="Comma [0] 2 51 2 2" xfId="11544" hidden="1" xr:uid="{00000000-0005-0000-0000-00001B2D0000}"/>
    <cellStyle name="Comma [0] 2 51 2 2" xfId="11825" hidden="1" xr:uid="{00000000-0005-0000-0000-0000342E0000}"/>
    <cellStyle name="Comma [0] 2 51 2 2" xfId="12047" hidden="1" xr:uid="{00000000-0005-0000-0000-0000122F0000}"/>
    <cellStyle name="Comma [0] 2 51 2 2" xfId="13300" hidden="1" xr:uid="{00000000-0005-0000-0000-0000F7330000}"/>
    <cellStyle name="Comma [0] 2 51 2 2" xfId="13581" hidden="1" xr:uid="{00000000-0005-0000-0000-000010350000}"/>
    <cellStyle name="Comma [0] 2 51 2 2" xfId="13803" hidden="1" xr:uid="{00000000-0005-0000-0000-0000EE350000}"/>
    <cellStyle name="Comma [0] 2 51 2 2" xfId="15056" hidden="1" xr:uid="{00000000-0005-0000-0000-0000D33A0000}"/>
    <cellStyle name="Comma [0] 2 51 2 2" xfId="15337" hidden="1" xr:uid="{00000000-0005-0000-0000-0000EC3B0000}"/>
    <cellStyle name="Comma [0] 2 51 2 2" xfId="15559" hidden="1" xr:uid="{00000000-0005-0000-0000-0000CA3C0000}"/>
    <cellStyle name="Comma [0] 2 51 2 2" xfId="16809" hidden="1" xr:uid="{00000000-0005-0000-0000-0000AC410000}"/>
    <cellStyle name="Comma [0] 2 51 2 2" xfId="17090" hidden="1" xr:uid="{00000000-0005-0000-0000-0000C5420000}"/>
    <cellStyle name="Comma [0] 2 51 2 2" xfId="17312" hidden="1" xr:uid="{00000000-0005-0000-0000-0000A3430000}"/>
    <cellStyle name="Comma [0] 2 51 2 2" xfId="18559" hidden="1" xr:uid="{00000000-0005-0000-0000-000082480000}"/>
    <cellStyle name="Comma [0] 2 51 2 2" xfId="18840" hidden="1" xr:uid="{00000000-0005-0000-0000-00009B490000}"/>
    <cellStyle name="Comma [0] 2 51 2 2" xfId="19062" hidden="1" xr:uid="{00000000-0005-0000-0000-0000794A0000}"/>
    <cellStyle name="Comma [0] 2 51 2 2" xfId="20303" hidden="1" xr:uid="{00000000-0005-0000-0000-0000524F0000}"/>
    <cellStyle name="Comma [0] 2 51 2 2" xfId="20584" hidden="1" xr:uid="{00000000-0005-0000-0000-00006B500000}"/>
    <cellStyle name="Comma [0] 2 51 2 2" xfId="20806" hidden="1" xr:uid="{00000000-0005-0000-0000-000049510000}"/>
    <cellStyle name="Comma [0] 2 51 2 2" xfId="22037" hidden="1" xr:uid="{00000000-0005-0000-0000-000018560000}"/>
    <cellStyle name="Comma [0] 2 51 2 2" xfId="22318" hidden="1" xr:uid="{00000000-0005-0000-0000-000031570000}"/>
    <cellStyle name="Comma [0] 2 51 2 2" xfId="22540" hidden="1" xr:uid="{00000000-0005-0000-0000-00000F580000}"/>
    <cellStyle name="Comma [0] 2 51 2 2" xfId="23761" hidden="1" xr:uid="{00000000-0005-0000-0000-0000D45C0000}"/>
    <cellStyle name="Comma [0] 2 51 2 2" xfId="24042" hidden="1" xr:uid="{00000000-0005-0000-0000-0000ED5D0000}"/>
    <cellStyle name="Comma [0] 2 51 2 2" xfId="24264" hidden="1" xr:uid="{00000000-0005-0000-0000-0000CB5E0000}"/>
    <cellStyle name="Comma [0] 2 51 2 2" xfId="25468" hidden="1" xr:uid="{00000000-0005-0000-0000-00007F630000}"/>
    <cellStyle name="Comma [0] 2 51 2 2" xfId="25749" hidden="1" xr:uid="{00000000-0005-0000-0000-000098640000}"/>
    <cellStyle name="Comma [0] 2 51 2 2" xfId="25971" hidden="1" xr:uid="{00000000-0005-0000-0000-000076650000}"/>
    <cellStyle name="Comma [0] 2 51 2 2" xfId="27162" hidden="1" xr:uid="{00000000-0005-0000-0000-00001D6A0000}"/>
    <cellStyle name="Comma [0] 2 51 2 2" xfId="27443" hidden="1" xr:uid="{00000000-0005-0000-0000-0000366B0000}"/>
    <cellStyle name="Comma [0] 2 51 2 2" xfId="27665" hidden="1" xr:uid="{00000000-0005-0000-0000-0000146C0000}"/>
    <cellStyle name="Comma [0] 2 51 2 2" xfId="28823" hidden="1" xr:uid="{00000000-0005-0000-0000-00009A700000}"/>
    <cellStyle name="Comma [0] 2 51 2 2" xfId="29104" hidden="1" xr:uid="{00000000-0005-0000-0000-0000B3710000}"/>
    <cellStyle name="Comma [0] 2 51 2 2" xfId="29326" hidden="1" xr:uid="{00000000-0005-0000-0000-000091720000}"/>
    <cellStyle name="Comma [0] 2 51 2 2" xfId="30458" hidden="1" xr:uid="{00000000-0005-0000-0000-0000FD760000}"/>
    <cellStyle name="Comma [0] 2 51 2 2" xfId="30739" hidden="1" xr:uid="{00000000-0005-0000-0000-000016780000}"/>
    <cellStyle name="Comma [0] 2 51 2 2" xfId="30961" hidden="1" xr:uid="{00000000-0005-0000-0000-0000F4780000}"/>
    <cellStyle name="Comma [0] 2 51 2 2" xfId="31969" hidden="1" xr:uid="{00000000-0005-0000-0000-0000E47C0000}"/>
    <cellStyle name="Comma [0] 2 51 2 2" xfId="37369" hidden="1" xr:uid="{9270E049-DC77-4180-B0FC-272B6C556197}"/>
    <cellStyle name="Comma [0] 2 51 2 2" xfId="37917" hidden="1" xr:uid="{A348865A-3EDF-4E5F-BE38-F11DB32793FF}"/>
    <cellStyle name="Comma [0] 2 51 2 2" xfId="38198" hidden="1" xr:uid="{BA453932-B21D-43D8-9B46-801449A06718}"/>
    <cellStyle name="Comma [0] 2 51 2 2" xfId="38420" hidden="1" xr:uid="{CF1A1073-BFFA-43D3-BCC3-994558FBC5B8}"/>
    <cellStyle name="Comma [0] 2 51 2 2" xfId="40136" hidden="1" xr:uid="{85FFF50C-CB9C-477C-B29D-F6B108611022}"/>
    <cellStyle name="Comma [0] 2 51 2 2" xfId="40417" hidden="1" xr:uid="{36BC5BDD-E2B3-41C8-A69E-1C2532C2299D}"/>
    <cellStyle name="Comma [0] 2 51 2 2" xfId="40639" hidden="1" xr:uid="{36B35F43-F60F-41BE-A70E-4512673FFF04}"/>
    <cellStyle name="Comma [0] 2 51 2 2" xfId="41892" hidden="1" xr:uid="{173EF8B7-FA13-449F-B8A5-474C951AF7AB}"/>
    <cellStyle name="Comma [0] 2 51 2 2" xfId="42173" hidden="1" xr:uid="{E8B267B6-4EB3-4E11-AC68-B9360403D698}"/>
    <cellStyle name="Comma [0] 2 51 2 2" xfId="42395" hidden="1" xr:uid="{6A4BBCD5-5257-431B-B467-F5941E6B3C60}"/>
    <cellStyle name="Comma [0] 2 51 2 2" xfId="43648" hidden="1" xr:uid="{A0696290-6B09-4341-9C6A-CBAD5EC95AD6}"/>
    <cellStyle name="Comma [0] 2 51 2 2" xfId="43929" hidden="1" xr:uid="{3183B681-65B4-4402-B5A9-813E4C695E5E}"/>
    <cellStyle name="Comma [0] 2 51 2 2" xfId="44151" hidden="1" xr:uid="{F77A36CE-459E-4B8D-B441-F847352DC7AA}"/>
    <cellStyle name="Comma [0] 2 51 2 2" xfId="45404" hidden="1" xr:uid="{5EFF4BB6-0106-43D5-A036-8B8011F9716B}"/>
    <cellStyle name="Comma [0] 2 51 2 2" xfId="45685" hidden="1" xr:uid="{8989B75F-120D-43E5-8109-3D8E55F57674}"/>
    <cellStyle name="Comma [0] 2 51 2 2" xfId="45907" hidden="1" xr:uid="{A5F55851-7AC9-489A-B2BA-5B2F37382B04}"/>
    <cellStyle name="Comma [0] 2 51 2 2" xfId="47160" hidden="1" xr:uid="{B5977FF1-18C3-4A71-A44A-B35AE11029E0}"/>
    <cellStyle name="Comma [0] 2 51 2 2" xfId="47441" hidden="1" xr:uid="{63A86E95-01B1-4119-AC6C-0748DEF45EAF}"/>
    <cellStyle name="Comma [0] 2 51 2 2" xfId="47663" hidden="1" xr:uid="{28F55A8D-55E0-4894-B920-7B3948FBF8BE}"/>
    <cellStyle name="Comma [0] 2 51 2 2" xfId="48913" hidden="1" xr:uid="{AFE17163-6C36-4CDF-8790-138060A77FC6}"/>
    <cellStyle name="Comma [0] 2 51 2 2" xfId="49194" hidden="1" xr:uid="{95C521D9-4FF4-43AD-94DA-98B25529CCC4}"/>
    <cellStyle name="Comma [0] 2 51 2 2" xfId="49416" hidden="1" xr:uid="{013DBD22-81B5-467C-A08B-64E6A56D67A8}"/>
    <cellStyle name="Comma [0] 2 51 2 2" xfId="50663" hidden="1" xr:uid="{368CC4C4-75AB-4091-AC4F-F62FDD5E9CF0}"/>
    <cellStyle name="Comma [0] 2 51 2 2" xfId="50944" hidden="1" xr:uid="{34A25806-3508-42B8-BA27-7E1D17733E5F}"/>
    <cellStyle name="Comma [0] 2 51 2 2" xfId="51166" hidden="1" xr:uid="{E8A6F3A6-3A78-4189-B94F-D6E410AD8EFF}"/>
    <cellStyle name="Comma [0] 2 51 2 2" xfId="52407" hidden="1" xr:uid="{548E09DF-0119-4A3D-A5FE-8F43E11B01F9}"/>
    <cellStyle name="Comma [0] 2 51 2 2" xfId="52688" hidden="1" xr:uid="{0E87E90E-4F79-450B-A8B8-7295E2F5BBC8}"/>
    <cellStyle name="Comma [0] 2 51 2 2" xfId="52910" hidden="1" xr:uid="{F216A282-826A-4FA2-BBFD-FF939640A747}"/>
    <cellStyle name="Comma [0] 2 51 2 2" xfId="54141" hidden="1" xr:uid="{FC9DDF14-990E-4851-9404-D77FDA6A722E}"/>
    <cellStyle name="Comma [0] 2 51 2 2" xfId="54422" hidden="1" xr:uid="{1B9EAF25-FC2F-402C-9B40-D10DBB6BA6FF}"/>
    <cellStyle name="Comma [0] 2 51 2 2" xfId="54644" hidden="1" xr:uid="{DDB1ACA0-279E-46F6-998E-685A0D3D595E}"/>
    <cellStyle name="Comma [0] 2 51 2 2" xfId="55865" hidden="1" xr:uid="{B48790E1-DABD-426A-8F3A-0E1C40C22139}"/>
    <cellStyle name="Comma [0] 2 51 2 2" xfId="56146" hidden="1" xr:uid="{3A84E3A1-3CF6-42EC-AF99-9A618A60ADBC}"/>
    <cellStyle name="Comma [0] 2 51 2 2" xfId="56368" hidden="1" xr:uid="{8B3A752F-D42A-4683-AFDE-9816C2895E78}"/>
    <cellStyle name="Comma [0] 2 51 2 2" xfId="57572" hidden="1" xr:uid="{AEF2B162-E616-4432-A362-3EB8CAD80C12}"/>
    <cellStyle name="Comma [0] 2 51 2 2" xfId="57853" hidden="1" xr:uid="{513D64B4-4810-4998-B31F-9EEDF05655AA}"/>
    <cellStyle name="Comma [0] 2 51 2 2" xfId="58075" hidden="1" xr:uid="{5FB39C92-38DF-44B2-9C49-B45A4953DB7F}"/>
    <cellStyle name="Comma [0] 2 51 2 2" xfId="59266" hidden="1" xr:uid="{CB45D987-E923-40EA-88D5-5C9068FF1362}"/>
    <cellStyle name="Comma [0] 2 51 2 2" xfId="59547" hidden="1" xr:uid="{0ABD3B72-539A-4C47-9785-A805FAA0575E}"/>
    <cellStyle name="Comma [0] 2 51 2 2" xfId="59769" hidden="1" xr:uid="{EF155F24-1FD9-4E9D-8639-B663C1262DEE}"/>
    <cellStyle name="Comma [0] 2 51 2 2" xfId="60927" hidden="1" xr:uid="{98741265-33AE-4D65-9166-99D5BCAA0EE2}"/>
    <cellStyle name="Comma [0] 2 51 2 2" xfId="61208" hidden="1" xr:uid="{3C56077B-59A3-4ED2-90C5-0A0EA7F8BC6C}"/>
    <cellStyle name="Comma [0] 2 51 2 2" xfId="61430" hidden="1" xr:uid="{0E34E968-53B4-4387-B726-EC5D7A72A28C}"/>
    <cellStyle name="Comma [0] 2 51 2 2" xfId="62562" hidden="1" xr:uid="{ADB661B7-31EC-42A5-8211-FEA58B77ED1C}"/>
    <cellStyle name="Comma [0] 2 51 2 2" xfId="62843" hidden="1" xr:uid="{4B0AD6E9-7FEB-4077-9498-2D4DCF9C9942}"/>
    <cellStyle name="Comma [0] 2 51 2 2" xfId="63065" hidden="1" xr:uid="{287AFE39-BA7A-4C0C-8157-930146B51529}"/>
    <cellStyle name="Comma [0] 2 51 2 2" xfId="64073" hidden="1" xr:uid="{8210474B-7878-4FA9-BDB8-07059FDC752F}"/>
    <cellStyle name="Comma [0] 2 51 3" xfId="4604" xr:uid="{00000000-0005-0000-0000-0000FF110000}"/>
    <cellStyle name="Comma [0] 2 51 3 2" xfId="36708" xr:uid="{C06DCD68-C27D-4F9D-A224-6FC2EB50A347}"/>
    <cellStyle name="Comma [0] 2 52" xfId="809" xr:uid="{00000000-0005-0000-0000-00002C030000}"/>
    <cellStyle name="Comma [0] 2 52 2" xfId="1464" hidden="1" xr:uid="{00000000-0005-0000-0000-0000BB050000}"/>
    <cellStyle name="Comma [0] 2 52 2" xfId="2008" hidden="1" xr:uid="{00000000-0005-0000-0000-0000DB070000}"/>
    <cellStyle name="Comma [0] 2 52 2" xfId="2289" hidden="1" xr:uid="{00000000-0005-0000-0000-0000F4080000}"/>
    <cellStyle name="Comma [0] 2 52 2" xfId="2512" hidden="1" xr:uid="{00000000-0005-0000-0000-0000D3090000}"/>
    <cellStyle name="Comma [0] 2 52 2" xfId="33582" hidden="1" xr:uid="{B41E511A-BE1E-4E27-AADE-7AE4391D638F}"/>
    <cellStyle name="Comma [0] 2 52 2" xfId="34123" hidden="1" xr:uid="{2B657909-A319-4BC0-9DD3-89331C197668}"/>
    <cellStyle name="Comma [0] 2 52 2" xfId="34404" hidden="1" xr:uid="{3B2ED2F0-9588-4670-B022-93E88A9B94C5}"/>
    <cellStyle name="Comma [0] 2 52 2" xfId="34627" hidden="1" xr:uid="{DCAA3FF6-E478-4662-AB2C-493298118A16}"/>
    <cellStyle name="Comma [0] 2 52 2" xfId="32947" xr:uid="{7394DFC3-0BEF-42D4-A444-4E1AAC77A34D}"/>
    <cellStyle name="Comma [0] 2 52 2 2" xfId="5261" hidden="1" xr:uid="{00000000-0005-0000-0000-000090140000}"/>
    <cellStyle name="Comma [0] 2 52 2 2" xfId="5810" hidden="1" xr:uid="{00000000-0005-0000-0000-0000B5160000}"/>
    <cellStyle name="Comma [0] 2 52 2 2" xfId="6091" hidden="1" xr:uid="{00000000-0005-0000-0000-0000CE170000}"/>
    <cellStyle name="Comma [0] 2 52 2 2" xfId="6314" hidden="1" xr:uid="{00000000-0005-0000-0000-0000AD180000}"/>
    <cellStyle name="Comma [0] 2 52 2 2" xfId="8029" hidden="1" xr:uid="{00000000-0005-0000-0000-0000601F0000}"/>
    <cellStyle name="Comma [0] 2 52 2 2" xfId="8310" hidden="1" xr:uid="{00000000-0005-0000-0000-000079200000}"/>
    <cellStyle name="Comma [0] 2 52 2 2" xfId="8533" hidden="1" xr:uid="{00000000-0005-0000-0000-000058210000}"/>
    <cellStyle name="Comma [0] 2 52 2 2" xfId="9785" hidden="1" xr:uid="{00000000-0005-0000-0000-00003C260000}"/>
    <cellStyle name="Comma [0] 2 52 2 2" xfId="10066" hidden="1" xr:uid="{00000000-0005-0000-0000-000055270000}"/>
    <cellStyle name="Comma [0] 2 52 2 2" xfId="10289" hidden="1" xr:uid="{00000000-0005-0000-0000-000034280000}"/>
    <cellStyle name="Comma [0] 2 52 2 2" xfId="11541" hidden="1" xr:uid="{00000000-0005-0000-0000-0000182D0000}"/>
    <cellStyle name="Comma [0] 2 52 2 2" xfId="11822" hidden="1" xr:uid="{00000000-0005-0000-0000-0000312E0000}"/>
    <cellStyle name="Comma [0] 2 52 2 2" xfId="12045" hidden="1" xr:uid="{00000000-0005-0000-0000-0000102F0000}"/>
    <cellStyle name="Comma [0] 2 52 2 2" xfId="13297" hidden="1" xr:uid="{00000000-0005-0000-0000-0000F4330000}"/>
    <cellStyle name="Comma [0] 2 52 2 2" xfId="13578" hidden="1" xr:uid="{00000000-0005-0000-0000-00000D350000}"/>
    <cellStyle name="Comma [0] 2 52 2 2" xfId="13801" hidden="1" xr:uid="{00000000-0005-0000-0000-0000EC350000}"/>
    <cellStyle name="Comma [0] 2 52 2 2" xfId="15053" hidden="1" xr:uid="{00000000-0005-0000-0000-0000D03A0000}"/>
    <cellStyle name="Comma [0] 2 52 2 2" xfId="15334" hidden="1" xr:uid="{00000000-0005-0000-0000-0000E93B0000}"/>
    <cellStyle name="Comma [0] 2 52 2 2" xfId="15557" hidden="1" xr:uid="{00000000-0005-0000-0000-0000C83C0000}"/>
    <cellStyle name="Comma [0] 2 52 2 2" xfId="16806" hidden="1" xr:uid="{00000000-0005-0000-0000-0000A9410000}"/>
    <cellStyle name="Comma [0] 2 52 2 2" xfId="17087" hidden="1" xr:uid="{00000000-0005-0000-0000-0000C2420000}"/>
    <cellStyle name="Comma [0] 2 52 2 2" xfId="17310" hidden="1" xr:uid="{00000000-0005-0000-0000-0000A1430000}"/>
    <cellStyle name="Comma [0] 2 52 2 2" xfId="18556" hidden="1" xr:uid="{00000000-0005-0000-0000-00007F480000}"/>
    <cellStyle name="Comma [0] 2 52 2 2" xfId="18837" hidden="1" xr:uid="{00000000-0005-0000-0000-000098490000}"/>
    <cellStyle name="Comma [0] 2 52 2 2" xfId="19060" hidden="1" xr:uid="{00000000-0005-0000-0000-0000774A0000}"/>
    <cellStyle name="Comma [0] 2 52 2 2" xfId="20300" hidden="1" xr:uid="{00000000-0005-0000-0000-00004F4F0000}"/>
    <cellStyle name="Comma [0] 2 52 2 2" xfId="20581" hidden="1" xr:uid="{00000000-0005-0000-0000-000068500000}"/>
    <cellStyle name="Comma [0] 2 52 2 2" xfId="20804" hidden="1" xr:uid="{00000000-0005-0000-0000-000047510000}"/>
    <cellStyle name="Comma [0] 2 52 2 2" xfId="22034" hidden="1" xr:uid="{00000000-0005-0000-0000-000015560000}"/>
    <cellStyle name="Comma [0] 2 52 2 2" xfId="22315" hidden="1" xr:uid="{00000000-0005-0000-0000-00002E570000}"/>
    <cellStyle name="Comma [0] 2 52 2 2" xfId="22538" hidden="1" xr:uid="{00000000-0005-0000-0000-00000D580000}"/>
    <cellStyle name="Comma [0] 2 52 2 2" xfId="23758" hidden="1" xr:uid="{00000000-0005-0000-0000-0000D15C0000}"/>
    <cellStyle name="Comma [0] 2 52 2 2" xfId="24039" hidden="1" xr:uid="{00000000-0005-0000-0000-0000EA5D0000}"/>
    <cellStyle name="Comma [0] 2 52 2 2" xfId="24262" hidden="1" xr:uid="{00000000-0005-0000-0000-0000C95E0000}"/>
    <cellStyle name="Comma [0] 2 52 2 2" xfId="25465" hidden="1" xr:uid="{00000000-0005-0000-0000-00007C630000}"/>
    <cellStyle name="Comma [0] 2 52 2 2" xfId="25746" hidden="1" xr:uid="{00000000-0005-0000-0000-000095640000}"/>
    <cellStyle name="Comma [0] 2 52 2 2" xfId="25969" hidden="1" xr:uid="{00000000-0005-0000-0000-000074650000}"/>
    <cellStyle name="Comma [0] 2 52 2 2" xfId="27159" hidden="1" xr:uid="{00000000-0005-0000-0000-00001A6A0000}"/>
    <cellStyle name="Comma [0] 2 52 2 2" xfId="27440" hidden="1" xr:uid="{00000000-0005-0000-0000-0000336B0000}"/>
    <cellStyle name="Comma [0] 2 52 2 2" xfId="27663" hidden="1" xr:uid="{00000000-0005-0000-0000-0000126C0000}"/>
    <cellStyle name="Comma [0] 2 52 2 2" xfId="28820" hidden="1" xr:uid="{00000000-0005-0000-0000-000097700000}"/>
    <cellStyle name="Comma [0] 2 52 2 2" xfId="29101" hidden="1" xr:uid="{00000000-0005-0000-0000-0000B0710000}"/>
    <cellStyle name="Comma [0] 2 52 2 2" xfId="29324" hidden="1" xr:uid="{00000000-0005-0000-0000-00008F720000}"/>
    <cellStyle name="Comma [0] 2 52 2 2" xfId="30455" hidden="1" xr:uid="{00000000-0005-0000-0000-0000FA760000}"/>
    <cellStyle name="Comma [0] 2 52 2 2" xfId="30736" hidden="1" xr:uid="{00000000-0005-0000-0000-000013780000}"/>
    <cellStyle name="Comma [0] 2 52 2 2" xfId="30959" hidden="1" xr:uid="{00000000-0005-0000-0000-0000F2780000}"/>
    <cellStyle name="Comma [0] 2 52 2 2" xfId="31966" hidden="1" xr:uid="{00000000-0005-0000-0000-0000E17C0000}"/>
    <cellStyle name="Comma [0] 2 52 2 2" xfId="37365" hidden="1" xr:uid="{E3DCAB16-45CC-4A59-B478-5B5AB3F9482C}"/>
    <cellStyle name="Comma [0] 2 52 2 2" xfId="37914" hidden="1" xr:uid="{971B493C-FE29-45AA-A8CD-AEA0FEE2383D}"/>
    <cellStyle name="Comma [0] 2 52 2 2" xfId="38195" hidden="1" xr:uid="{63796D2E-4A7E-461A-B871-AA9BD9146E86}"/>
    <cellStyle name="Comma [0] 2 52 2 2" xfId="38418" hidden="1" xr:uid="{318F835F-06BC-42D4-A080-0DA39481475F}"/>
    <cellStyle name="Comma [0] 2 52 2 2" xfId="40133" hidden="1" xr:uid="{4CC1BE74-41C6-4B7C-A10E-FDB1D833EEC3}"/>
    <cellStyle name="Comma [0] 2 52 2 2" xfId="40414" hidden="1" xr:uid="{A1C9FA4E-7FFA-40E5-85B3-26B543259245}"/>
    <cellStyle name="Comma [0] 2 52 2 2" xfId="40637" hidden="1" xr:uid="{02EAE8ED-193C-41ED-9F6A-41599AFD07B9}"/>
    <cellStyle name="Comma [0] 2 52 2 2" xfId="41889" hidden="1" xr:uid="{0D13A779-DE07-4358-AADD-21E8537973DB}"/>
    <cellStyle name="Comma [0] 2 52 2 2" xfId="42170" hidden="1" xr:uid="{D50B7142-38A2-49AA-879D-5D438DED8414}"/>
    <cellStyle name="Comma [0] 2 52 2 2" xfId="42393" hidden="1" xr:uid="{EC69CC45-AD49-40FE-BDD9-E21BDB97F59C}"/>
    <cellStyle name="Comma [0] 2 52 2 2" xfId="43645" hidden="1" xr:uid="{D095D226-9DFF-44AF-AE31-5B4C8F359E24}"/>
    <cellStyle name="Comma [0] 2 52 2 2" xfId="43926" hidden="1" xr:uid="{16D289CB-08CA-4BD1-BC65-F6D472A86359}"/>
    <cellStyle name="Comma [0] 2 52 2 2" xfId="44149" hidden="1" xr:uid="{AA47054C-67F9-444C-9FCA-FCBED6289162}"/>
    <cellStyle name="Comma [0] 2 52 2 2" xfId="45401" hidden="1" xr:uid="{9C6B76DF-C7AE-4DD6-A665-9260E2276BD8}"/>
    <cellStyle name="Comma [0] 2 52 2 2" xfId="45682" hidden="1" xr:uid="{6415DA21-73D2-455A-A659-F569BAB19216}"/>
    <cellStyle name="Comma [0] 2 52 2 2" xfId="45905" hidden="1" xr:uid="{25D90565-F80D-44B7-967E-53B6475E7CC1}"/>
    <cellStyle name="Comma [0] 2 52 2 2" xfId="47157" hidden="1" xr:uid="{3B88F77A-3C85-43FE-8AB2-AFC325FFEA9E}"/>
    <cellStyle name="Comma [0] 2 52 2 2" xfId="47438" hidden="1" xr:uid="{EC163EE2-E6B9-4B0F-A7CF-BD980C69C5BF}"/>
    <cellStyle name="Comma [0] 2 52 2 2" xfId="47661" hidden="1" xr:uid="{9E76A2F4-B8ED-4640-AA1A-1063A69B6AE8}"/>
    <cellStyle name="Comma [0] 2 52 2 2" xfId="48910" hidden="1" xr:uid="{666675B6-1ACA-415F-8994-9D5D72936AC3}"/>
    <cellStyle name="Comma [0] 2 52 2 2" xfId="49191" hidden="1" xr:uid="{9329EDE0-7A31-4A43-AB41-E220C5CB8CE7}"/>
    <cellStyle name="Comma [0] 2 52 2 2" xfId="49414" hidden="1" xr:uid="{FBAC1BAC-C5FD-4B45-B8FB-72F25165DC62}"/>
    <cellStyle name="Comma [0] 2 52 2 2" xfId="50660" hidden="1" xr:uid="{D808CB46-FDE7-479D-A58C-132A9332E46B}"/>
    <cellStyle name="Comma [0] 2 52 2 2" xfId="50941" hidden="1" xr:uid="{06EB7570-8D81-4177-9C0B-4B3A1BB5BAEC}"/>
    <cellStyle name="Comma [0] 2 52 2 2" xfId="51164" hidden="1" xr:uid="{C079B858-26D2-4BAD-B18D-F7337DF29CFC}"/>
    <cellStyle name="Comma [0] 2 52 2 2" xfId="52404" hidden="1" xr:uid="{6B37F847-B4B3-481C-A7A6-073AC0EC616F}"/>
    <cellStyle name="Comma [0] 2 52 2 2" xfId="52685" hidden="1" xr:uid="{3A804F2B-E9DC-4872-B944-B015D791E85B}"/>
    <cellStyle name="Comma [0] 2 52 2 2" xfId="52908" hidden="1" xr:uid="{746A7EB3-1085-4E74-AEF7-54577B1C082A}"/>
    <cellStyle name="Comma [0] 2 52 2 2" xfId="54138" hidden="1" xr:uid="{3ADA3E0B-B63F-4E20-A5EE-DA84CB84ED49}"/>
    <cellStyle name="Comma [0] 2 52 2 2" xfId="54419" hidden="1" xr:uid="{BC72E52E-B2B6-4272-8B23-51EEF532BB1A}"/>
    <cellStyle name="Comma [0] 2 52 2 2" xfId="54642" hidden="1" xr:uid="{6EEB08B4-841C-4336-B3AB-DEE25487C6F3}"/>
    <cellStyle name="Comma [0] 2 52 2 2" xfId="55862" hidden="1" xr:uid="{8DABE6EC-5315-428C-A962-25DEDED276F1}"/>
    <cellStyle name="Comma [0] 2 52 2 2" xfId="56143" hidden="1" xr:uid="{B6869B4E-2024-4A70-B972-EB06F52B67E3}"/>
    <cellStyle name="Comma [0] 2 52 2 2" xfId="56366" hidden="1" xr:uid="{7579F8C8-4CB1-430E-B16C-881AAC9F8B99}"/>
    <cellStyle name="Comma [0] 2 52 2 2" xfId="57569" hidden="1" xr:uid="{1C38BD35-8476-41B7-969A-0FEFCA8278A1}"/>
    <cellStyle name="Comma [0] 2 52 2 2" xfId="57850" hidden="1" xr:uid="{729D09AB-700B-42A1-80D6-DFC33AD268AF}"/>
    <cellStyle name="Comma [0] 2 52 2 2" xfId="58073" hidden="1" xr:uid="{373451A3-D424-4E2F-A500-EBA90E62CEF4}"/>
    <cellStyle name="Comma [0] 2 52 2 2" xfId="59263" hidden="1" xr:uid="{C042C6E8-C119-47B2-B846-56596FDC94B6}"/>
    <cellStyle name="Comma [0] 2 52 2 2" xfId="59544" hidden="1" xr:uid="{18BB908A-5728-46EC-B504-F246FEAE0BFA}"/>
    <cellStyle name="Comma [0] 2 52 2 2" xfId="59767" hidden="1" xr:uid="{FAEFB9B9-93E1-4F86-9CB9-B569F67707B4}"/>
    <cellStyle name="Comma [0] 2 52 2 2" xfId="60924" hidden="1" xr:uid="{7F638837-70A0-4AC5-BE26-A3B4AF17C19F}"/>
    <cellStyle name="Comma [0] 2 52 2 2" xfId="61205" hidden="1" xr:uid="{3C9E44FB-9A48-4AEA-B8DC-FF76AB03EBDA}"/>
    <cellStyle name="Comma [0] 2 52 2 2" xfId="61428" hidden="1" xr:uid="{74FAC2CF-C232-4407-BA30-1DD225C645A0}"/>
    <cellStyle name="Comma [0] 2 52 2 2" xfId="62559" hidden="1" xr:uid="{98C65DA8-E93E-4B67-AD42-040E242B4B52}"/>
    <cellStyle name="Comma [0] 2 52 2 2" xfId="62840" hidden="1" xr:uid="{A16094B4-AEE6-4239-87C5-6DCC9FD2F1D0}"/>
    <cellStyle name="Comma [0] 2 52 2 2" xfId="63063" hidden="1" xr:uid="{5D33BD68-A80C-40F2-BE5B-D85A583BBEC3}"/>
    <cellStyle name="Comma [0] 2 52 2 2" xfId="64070" hidden="1" xr:uid="{8B47F681-1B90-42D1-820A-8273D19ECB5E}"/>
    <cellStyle name="Comma [0] 2 52 3" xfId="4600" xr:uid="{00000000-0005-0000-0000-0000FB110000}"/>
    <cellStyle name="Comma [0] 2 52 3 2" xfId="36704" xr:uid="{6FB5B16F-6D01-4AAC-9351-2D39C253B531}"/>
    <cellStyle name="Comma [0] 2 53" xfId="805" xr:uid="{00000000-0005-0000-0000-000028030000}"/>
    <cellStyle name="Comma [0] 2 53 2" xfId="1460" hidden="1" xr:uid="{00000000-0005-0000-0000-0000B7050000}"/>
    <cellStyle name="Comma [0] 2 53 2" xfId="2004" hidden="1" xr:uid="{00000000-0005-0000-0000-0000D7070000}"/>
    <cellStyle name="Comma [0] 2 53 2" xfId="2285" hidden="1" xr:uid="{00000000-0005-0000-0000-0000F0080000}"/>
    <cellStyle name="Comma [0] 2 53 2" xfId="2509" hidden="1" xr:uid="{00000000-0005-0000-0000-0000D0090000}"/>
    <cellStyle name="Comma [0] 2 53 2" xfId="33578" hidden="1" xr:uid="{6A9517D3-C277-467F-B5BA-F3D3E3B14C5F}"/>
    <cellStyle name="Comma [0] 2 53 2" xfId="34119" hidden="1" xr:uid="{B92D43E6-B4DD-4990-92B0-9186BAEC4640}"/>
    <cellStyle name="Comma [0] 2 53 2" xfId="34400" hidden="1" xr:uid="{ED78AF05-78D5-4592-AF31-2D11F465514F}"/>
    <cellStyle name="Comma [0] 2 53 2" xfId="34624" hidden="1" xr:uid="{9E2CC0F8-53C2-4CF4-BD5F-D53AFFB7724C}"/>
    <cellStyle name="Comma [0] 2 53 2" xfId="32943" xr:uid="{C411BD1A-D07F-4E6F-B1A2-51D836F8863D}"/>
    <cellStyle name="Comma [0] 2 53 2 2" xfId="5257" hidden="1" xr:uid="{00000000-0005-0000-0000-00008C140000}"/>
    <cellStyle name="Comma [0] 2 53 2 2" xfId="5806" hidden="1" xr:uid="{00000000-0005-0000-0000-0000B1160000}"/>
    <cellStyle name="Comma [0] 2 53 2 2" xfId="6087" hidden="1" xr:uid="{00000000-0005-0000-0000-0000CA170000}"/>
    <cellStyle name="Comma [0] 2 53 2 2" xfId="6311" hidden="1" xr:uid="{00000000-0005-0000-0000-0000AA180000}"/>
    <cellStyle name="Comma [0] 2 53 2 2" xfId="8025" hidden="1" xr:uid="{00000000-0005-0000-0000-00005C1F0000}"/>
    <cellStyle name="Comma [0] 2 53 2 2" xfId="8306" hidden="1" xr:uid="{00000000-0005-0000-0000-000075200000}"/>
    <cellStyle name="Comma [0] 2 53 2 2" xfId="8530" hidden="1" xr:uid="{00000000-0005-0000-0000-000055210000}"/>
    <cellStyle name="Comma [0] 2 53 2 2" xfId="9781" hidden="1" xr:uid="{00000000-0005-0000-0000-000038260000}"/>
    <cellStyle name="Comma [0] 2 53 2 2" xfId="10062" hidden="1" xr:uid="{00000000-0005-0000-0000-000051270000}"/>
    <cellStyle name="Comma [0] 2 53 2 2" xfId="10286" hidden="1" xr:uid="{00000000-0005-0000-0000-000031280000}"/>
    <cellStyle name="Comma [0] 2 53 2 2" xfId="11537" hidden="1" xr:uid="{00000000-0005-0000-0000-0000142D0000}"/>
    <cellStyle name="Comma [0] 2 53 2 2" xfId="11818" hidden="1" xr:uid="{00000000-0005-0000-0000-00002D2E0000}"/>
    <cellStyle name="Comma [0] 2 53 2 2" xfId="12042" hidden="1" xr:uid="{00000000-0005-0000-0000-00000D2F0000}"/>
    <cellStyle name="Comma [0] 2 53 2 2" xfId="13293" hidden="1" xr:uid="{00000000-0005-0000-0000-0000F0330000}"/>
    <cellStyle name="Comma [0] 2 53 2 2" xfId="13574" hidden="1" xr:uid="{00000000-0005-0000-0000-000009350000}"/>
    <cellStyle name="Comma [0] 2 53 2 2" xfId="13798" hidden="1" xr:uid="{00000000-0005-0000-0000-0000E9350000}"/>
    <cellStyle name="Comma [0] 2 53 2 2" xfId="15049" hidden="1" xr:uid="{00000000-0005-0000-0000-0000CC3A0000}"/>
    <cellStyle name="Comma [0] 2 53 2 2" xfId="15330" hidden="1" xr:uid="{00000000-0005-0000-0000-0000E53B0000}"/>
    <cellStyle name="Comma [0] 2 53 2 2" xfId="15554" hidden="1" xr:uid="{00000000-0005-0000-0000-0000C53C0000}"/>
    <cellStyle name="Comma [0] 2 53 2 2" xfId="16802" hidden="1" xr:uid="{00000000-0005-0000-0000-0000A5410000}"/>
    <cellStyle name="Comma [0] 2 53 2 2" xfId="17083" hidden="1" xr:uid="{00000000-0005-0000-0000-0000BE420000}"/>
    <cellStyle name="Comma [0] 2 53 2 2" xfId="17307" hidden="1" xr:uid="{00000000-0005-0000-0000-00009E430000}"/>
    <cellStyle name="Comma [0] 2 53 2 2" xfId="18552" hidden="1" xr:uid="{00000000-0005-0000-0000-00007B480000}"/>
    <cellStyle name="Comma [0] 2 53 2 2" xfId="18833" hidden="1" xr:uid="{00000000-0005-0000-0000-000094490000}"/>
    <cellStyle name="Comma [0] 2 53 2 2" xfId="19057" hidden="1" xr:uid="{00000000-0005-0000-0000-0000744A0000}"/>
    <cellStyle name="Comma [0] 2 53 2 2" xfId="20296" hidden="1" xr:uid="{00000000-0005-0000-0000-00004B4F0000}"/>
    <cellStyle name="Comma [0] 2 53 2 2" xfId="20577" hidden="1" xr:uid="{00000000-0005-0000-0000-000064500000}"/>
    <cellStyle name="Comma [0] 2 53 2 2" xfId="20801" hidden="1" xr:uid="{00000000-0005-0000-0000-000044510000}"/>
    <cellStyle name="Comma [0] 2 53 2 2" xfId="22030" hidden="1" xr:uid="{00000000-0005-0000-0000-000011560000}"/>
    <cellStyle name="Comma [0] 2 53 2 2" xfId="22311" hidden="1" xr:uid="{00000000-0005-0000-0000-00002A570000}"/>
    <cellStyle name="Comma [0] 2 53 2 2" xfId="22535" hidden="1" xr:uid="{00000000-0005-0000-0000-00000A580000}"/>
    <cellStyle name="Comma [0] 2 53 2 2" xfId="23754" hidden="1" xr:uid="{00000000-0005-0000-0000-0000CD5C0000}"/>
    <cellStyle name="Comma [0] 2 53 2 2" xfId="24035" hidden="1" xr:uid="{00000000-0005-0000-0000-0000E65D0000}"/>
    <cellStyle name="Comma [0] 2 53 2 2" xfId="24259" hidden="1" xr:uid="{00000000-0005-0000-0000-0000C65E0000}"/>
    <cellStyle name="Comma [0] 2 53 2 2" xfId="25461" hidden="1" xr:uid="{00000000-0005-0000-0000-000078630000}"/>
    <cellStyle name="Comma [0] 2 53 2 2" xfId="25742" hidden="1" xr:uid="{00000000-0005-0000-0000-000091640000}"/>
    <cellStyle name="Comma [0] 2 53 2 2" xfId="25966" hidden="1" xr:uid="{00000000-0005-0000-0000-000071650000}"/>
    <cellStyle name="Comma [0] 2 53 2 2" xfId="27155" hidden="1" xr:uid="{00000000-0005-0000-0000-0000166A0000}"/>
    <cellStyle name="Comma [0] 2 53 2 2" xfId="27436" hidden="1" xr:uid="{00000000-0005-0000-0000-00002F6B0000}"/>
    <cellStyle name="Comma [0] 2 53 2 2" xfId="27660" hidden="1" xr:uid="{00000000-0005-0000-0000-00000F6C0000}"/>
    <cellStyle name="Comma [0] 2 53 2 2" xfId="28816" hidden="1" xr:uid="{00000000-0005-0000-0000-000093700000}"/>
    <cellStyle name="Comma [0] 2 53 2 2" xfId="29097" hidden="1" xr:uid="{00000000-0005-0000-0000-0000AC710000}"/>
    <cellStyle name="Comma [0] 2 53 2 2" xfId="29321" hidden="1" xr:uid="{00000000-0005-0000-0000-00008C720000}"/>
    <cellStyle name="Comma [0] 2 53 2 2" xfId="30451" hidden="1" xr:uid="{00000000-0005-0000-0000-0000F6760000}"/>
    <cellStyle name="Comma [0] 2 53 2 2" xfId="30732" hidden="1" xr:uid="{00000000-0005-0000-0000-00000F780000}"/>
    <cellStyle name="Comma [0] 2 53 2 2" xfId="30956" hidden="1" xr:uid="{00000000-0005-0000-0000-0000EF780000}"/>
    <cellStyle name="Comma [0] 2 53 2 2" xfId="31962" hidden="1" xr:uid="{00000000-0005-0000-0000-0000DD7C0000}"/>
    <cellStyle name="Comma [0] 2 53 2 2" xfId="37361" hidden="1" xr:uid="{14EFF24D-C8B2-4AC8-8084-FB0402092FA7}"/>
    <cellStyle name="Comma [0] 2 53 2 2" xfId="37910" hidden="1" xr:uid="{51A66888-E461-4370-8762-33A2C0CD0A5A}"/>
    <cellStyle name="Comma [0] 2 53 2 2" xfId="38191" hidden="1" xr:uid="{24CF9BEB-6585-4139-819E-5C9043DAD86E}"/>
    <cellStyle name="Comma [0] 2 53 2 2" xfId="38415" hidden="1" xr:uid="{FDB4389C-0636-45AC-9B21-A2F28F7DCF73}"/>
    <cellStyle name="Comma [0] 2 53 2 2" xfId="40129" hidden="1" xr:uid="{E3938D73-78AE-4338-A2EF-92CDC8A7E9A5}"/>
    <cellStyle name="Comma [0] 2 53 2 2" xfId="40410" hidden="1" xr:uid="{0DA200D8-B4C4-4583-BE45-C6D5A185A602}"/>
    <cellStyle name="Comma [0] 2 53 2 2" xfId="40634" hidden="1" xr:uid="{14CA3B0B-510D-415A-AB74-4D9A5E21F4AF}"/>
    <cellStyle name="Comma [0] 2 53 2 2" xfId="41885" hidden="1" xr:uid="{B074091F-25F1-4B38-896D-C5D7ECDF62A0}"/>
    <cellStyle name="Comma [0] 2 53 2 2" xfId="42166" hidden="1" xr:uid="{AC474995-17E2-4DE2-896E-86B8E7156AC4}"/>
    <cellStyle name="Comma [0] 2 53 2 2" xfId="42390" hidden="1" xr:uid="{B58A3638-09A9-4C3A-A3D4-F7C50272A9B9}"/>
    <cellStyle name="Comma [0] 2 53 2 2" xfId="43641" hidden="1" xr:uid="{7473D061-BECC-46BA-9F5C-F06150C3112C}"/>
    <cellStyle name="Comma [0] 2 53 2 2" xfId="43922" hidden="1" xr:uid="{74D080A7-0AFD-4911-B1B0-A7D303987B7C}"/>
    <cellStyle name="Comma [0] 2 53 2 2" xfId="44146" hidden="1" xr:uid="{E456D231-71B4-484A-A5F1-CC19EE70E1B3}"/>
    <cellStyle name="Comma [0] 2 53 2 2" xfId="45397" hidden="1" xr:uid="{F206E2B3-3F5B-4FD0-BCCC-31BCDEFD776D}"/>
    <cellStyle name="Comma [0] 2 53 2 2" xfId="45678" hidden="1" xr:uid="{82968693-A7A7-44C0-9F0E-8D8351C68880}"/>
    <cellStyle name="Comma [0] 2 53 2 2" xfId="45902" hidden="1" xr:uid="{69744975-B793-4C8B-B75A-800B4C15C9F8}"/>
    <cellStyle name="Comma [0] 2 53 2 2" xfId="47153" hidden="1" xr:uid="{DCE163AB-99D8-4F07-9BAD-327563A9035E}"/>
    <cellStyle name="Comma [0] 2 53 2 2" xfId="47434" hidden="1" xr:uid="{0944B548-030C-426C-8766-991587409958}"/>
    <cellStyle name="Comma [0] 2 53 2 2" xfId="47658" hidden="1" xr:uid="{7E187BAB-AF05-46B2-8639-3E8F1E1556E2}"/>
    <cellStyle name="Comma [0] 2 53 2 2" xfId="48906" hidden="1" xr:uid="{A6C5A3F6-7C84-44E6-BE97-B4EFA1915B3F}"/>
    <cellStyle name="Comma [0] 2 53 2 2" xfId="49187" hidden="1" xr:uid="{D7803C8F-6D98-4656-8250-B6D344E7558F}"/>
    <cellStyle name="Comma [0] 2 53 2 2" xfId="49411" hidden="1" xr:uid="{9B130B4A-7CB3-4109-A824-17218D2E7026}"/>
    <cellStyle name="Comma [0] 2 53 2 2" xfId="50656" hidden="1" xr:uid="{E23699B9-5606-460F-9B70-5F88D37A31C3}"/>
    <cellStyle name="Comma [0] 2 53 2 2" xfId="50937" hidden="1" xr:uid="{0480DE83-E197-405E-A525-941DCCBD27B0}"/>
    <cellStyle name="Comma [0] 2 53 2 2" xfId="51161" hidden="1" xr:uid="{FC8E5FA0-5531-4362-A716-50917FAE9BC5}"/>
    <cellStyle name="Comma [0] 2 53 2 2" xfId="52400" hidden="1" xr:uid="{5B2F3A5C-94BA-42B6-94C3-976B3B776528}"/>
    <cellStyle name="Comma [0] 2 53 2 2" xfId="52681" hidden="1" xr:uid="{234051E0-D591-4A2F-BE1E-CF97B109F98C}"/>
    <cellStyle name="Comma [0] 2 53 2 2" xfId="52905" hidden="1" xr:uid="{08B4A124-3FA3-4D0D-9B26-F5130593AB37}"/>
    <cellStyle name="Comma [0] 2 53 2 2" xfId="54134" hidden="1" xr:uid="{678C3B09-7EEF-40AB-9BB6-C07A34F45DE1}"/>
    <cellStyle name="Comma [0] 2 53 2 2" xfId="54415" hidden="1" xr:uid="{07C6533D-432D-43CC-BEF0-84A94ED09C35}"/>
    <cellStyle name="Comma [0] 2 53 2 2" xfId="54639" hidden="1" xr:uid="{A9572A24-4A40-4A13-B374-704BFAE11AEB}"/>
    <cellStyle name="Comma [0] 2 53 2 2" xfId="55858" hidden="1" xr:uid="{1944507D-C9A7-4F27-BDA5-886F89CDE871}"/>
    <cellStyle name="Comma [0] 2 53 2 2" xfId="56139" hidden="1" xr:uid="{A53EA9F3-7856-4C6E-91F7-EF0D1DC6121F}"/>
    <cellStyle name="Comma [0] 2 53 2 2" xfId="56363" hidden="1" xr:uid="{43302342-0EB7-4E35-A2EC-F49550048651}"/>
    <cellStyle name="Comma [0] 2 53 2 2" xfId="57565" hidden="1" xr:uid="{1356BB6C-8CB6-4670-BF09-001F4D404B34}"/>
    <cellStyle name="Comma [0] 2 53 2 2" xfId="57846" hidden="1" xr:uid="{84D59236-55CB-4DB8-A4B6-CD42DB5878FD}"/>
    <cellStyle name="Comma [0] 2 53 2 2" xfId="58070" hidden="1" xr:uid="{2E6894F9-29DD-4CD5-901B-6B023B3FDAF9}"/>
    <cellStyle name="Comma [0] 2 53 2 2" xfId="59259" hidden="1" xr:uid="{948AFB47-5565-4BEE-81B5-0DECCDD42689}"/>
    <cellStyle name="Comma [0] 2 53 2 2" xfId="59540" hidden="1" xr:uid="{825A3640-9514-43A1-B5A5-FE7A94E636AA}"/>
    <cellStyle name="Comma [0] 2 53 2 2" xfId="59764" hidden="1" xr:uid="{474C4D64-FFF7-497C-AEE3-DADE1DAC0BF6}"/>
    <cellStyle name="Comma [0] 2 53 2 2" xfId="60920" hidden="1" xr:uid="{2D5ED667-8812-4D68-98A3-59C1406DE235}"/>
    <cellStyle name="Comma [0] 2 53 2 2" xfId="61201" hidden="1" xr:uid="{8FCD6577-CB82-48B3-914A-F429C35D872D}"/>
    <cellStyle name="Comma [0] 2 53 2 2" xfId="61425" hidden="1" xr:uid="{3725F559-022D-4107-A741-183E3E927CA9}"/>
    <cellStyle name="Comma [0] 2 53 2 2" xfId="62555" hidden="1" xr:uid="{F232F3FC-0E06-436F-95AC-EBB93F2CEF02}"/>
    <cellStyle name="Comma [0] 2 53 2 2" xfId="62836" hidden="1" xr:uid="{74F6B46A-964E-4CAF-ABC5-60E92CE359A0}"/>
    <cellStyle name="Comma [0] 2 53 2 2" xfId="63060" hidden="1" xr:uid="{1C37E0A4-BD36-4606-8525-6DE3955388A3}"/>
    <cellStyle name="Comma [0] 2 53 2 2" xfId="64066" hidden="1" xr:uid="{497CBC0C-FAB0-43EF-86B4-6B4A9BD4299C}"/>
    <cellStyle name="Comma [0] 2 53 3" xfId="4596" xr:uid="{00000000-0005-0000-0000-0000F7110000}"/>
    <cellStyle name="Comma [0] 2 53 3 2" xfId="36700" xr:uid="{AAECE671-0773-4E44-A20F-DB8ACD17908A}"/>
    <cellStyle name="Comma [0] 2 54" xfId="801" xr:uid="{00000000-0005-0000-0000-000024030000}"/>
    <cellStyle name="Comma [0] 2 54 2" xfId="1456" hidden="1" xr:uid="{00000000-0005-0000-0000-0000B3050000}"/>
    <cellStyle name="Comma [0] 2 54 2" xfId="2000" hidden="1" xr:uid="{00000000-0005-0000-0000-0000D3070000}"/>
    <cellStyle name="Comma [0] 2 54 2" xfId="2281" hidden="1" xr:uid="{00000000-0005-0000-0000-0000EC080000}"/>
    <cellStyle name="Comma [0] 2 54 2" xfId="2507" hidden="1" xr:uid="{00000000-0005-0000-0000-0000CE090000}"/>
    <cellStyle name="Comma [0] 2 54 2" xfId="33574" hidden="1" xr:uid="{820743E0-AE3F-44CD-8576-80B80ABF641D}"/>
    <cellStyle name="Comma [0] 2 54 2" xfId="34115" hidden="1" xr:uid="{3BC1B1B7-2D7C-479B-A9DA-0A71ECAF1491}"/>
    <cellStyle name="Comma [0] 2 54 2" xfId="34396" hidden="1" xr:uid="{6F0B7875-5AE6-4AAF-B901-F76AD577524D}"/>
    <cellStyle name="Comma [0] 2 54 2" xfId="34622" hidden="1" xr:uid="{5C6943E3-AD77-4E20-B357-A5C8FF4C1A57}"/>
    <cellStyle name="Comma [0] 2 54 2" xfId="32939" xr:uid="{22EA826F-DD86-417D-9018-E9A97436106F}"/>
    <cellStyle name="Comma [0] 2 54 2 2" xfId="5253" hidden="1" xr:uid="{00000000-0005-0000-0000-000088140000}"/>
    <cellStyle name="Comma [0] 2 54 2 2" xfId="5802" hidden="1" xr:uid="{00000000-0005-0000-0000-0000AD160000}"/>
    <cellStyle name="Comma [0] 2 54 2 2" xfId="6083" hidden="1" xr:uid="{00000000-0005-0000-0000-0000C6170000}"/>
    <cellStyle name="Comma [0] 2 54 2 2" xfId="6309" hidden="1" xr:uid="{00000000-0005-0000-0000-0000A8180000}"/>
    <cellStyle name="Comma [0] 2 54 2 2" xfId="8021" hidden="1" xr:uid="{00000000-0005-0000-0000-0000581F0000}"/>
    <cellStyle name="Comma [0] 2 54 2 2" xfId="8302" hidden="1" xr:uid="{00000000-0005-0000-0000-000071200000}"/>
    <cellStyle name="Comma [0] 2 54 2 2" xfId="8528" hidden="1" xr:uid="{00000000-0005-0000-0000-000053210000}"/>
    <cellStyle name="Comma [0] 2 54 2 2" xfId="9777" hidden="1" xr:uid="{00000000-0005-0000-0000-000034260000}"/>
    <cellStyle name="Comma [0] 2 54 2 2" xfId="10058" hidden="1" xr:uid="{00000000-0005-0000-0000-00004D270000}"/>
    <cellStyle name="Comma [0] 2 54 2 2" xfId="10284" hidden="1" xr:uid="{00000000-0005-0000-0000-00002F280000}"/>
    <cellStyle name="Comma [0] 2 54 2 2" xfId="11533" hidden="1" xr:uid="{00000000-0005-0000-0000-0000102D0000}"/>
    <cellStyle name="Comma [0] 2 54 2 2" xfId="11814" hidden="1" xr:uid="{00000000-0005-0000-0000-0000292E0000}"/>
    <cellStyle name="Comma [0] 2 54 2 2" xfId="12040" hidden="1" xr:uid="{00000000-0005-0000-0000-00000B2F0000}"/>
    <cellStyle name="Comma [0] 2 54 2 2" xfId="13289" hidden="1" xr:uid="{00000000-0005-0000-0000-0000EC330000}"/>
    <cellStyle name="Comma [0] 2 54 2 2" xfId="13570" hidden="1" xr:uid="{00000000-0005-0000-0000-000005350000}"/>
    <cellStyle name="Comma [0] 2 54 2 2" xfId="13796" hidden="1" xr:uid="{00000000-0005-0000-0000-0000E7350000}"/>
    <cellStyle name="Comma [0] 2 54 2 2" xfId="15045" hidden="1" xr:uid="{00000000-0005-0000-0000-0000C83A0000}"/>
    <cellStyle name="Comma [0] 2 54 2 2" xfId="15326" hidden="1" xr:uid="{00000000-0005-0000-0000-0000E13B0000}"/>
    <cellStyle name="Comma [0] 2 54 2 2" xfId="15552" hidden="1" xr:uid="{00000000-0005-0000-0000-0000C33C0000}"/>
    <cellStyle name="Comma [0] 2 54 2 2" xfId="16798" hidden="1" xr:uid="{00000000-0005-0000-0000-0000A1410000}"/>
    <cellStyle name="Comma [0] 2 54 2 2" xfId="17079" hidden="1" xr:uid="{00000000-0005-0000-0000-0000BA420000}"/>
    <cellStyle name="Comma [0] 2 54 2 2" xfId="17305" hidden="1" xr:uid="{00000000-0005-0000-0000-00009C430000}"/>
    <cellStyle name="Comma [0] 2 54 2 2" xfId="18548" hidden="1" xr:uid="{00000000-0005-0000-0000-000077480000}"/>
    <cellStyle name="Comma [0] 2 54 2 2" xfId="18829" hidden="1" xr:uid="{00000000-0005-0000-0000-000090490000}"/>
    <cellStyle name="Comma [0] 2 54 2 2" xfId="19055" hidden="1" xr:uid="{00000000-0005-0000-0000-0000724A0000}"/>
    <cellStyle name="Comma [0] 2 54 2 2" xfId="20292" hidden="1" xr:uid="{00000000-0005-0000-0000-0000474F0000}"/>
    <cellStyle name="Comma [0] 2 54 2 2" xfId="20573" hidden="1" xr:uid="{00000000-0005-0000-0000-000060500000}"/>
    <cellStyle name="Comma [0] 2 54 2 2" xfId="20799" hidden="1" xr:uid="{00000000-0005-0000-0000-000042510000}"/>
    <cellStyle name="Comma [0] 2 54 2 2" xfId="22026" hidden="1" xr:uid="{00000000-0005-0000-0000-00000D560000}"/>
    <cellStyle name="Comma [0] 2 54 2 2" xfId="22307" hidden="1" xr:uid="{00000000-0005-0000-0000-000026570000}"/>
    <cellStyle name="Comma [0] 2 54 2 2" xfId="22533" hidden="1" xr:uid="{00000000-0005-0000-0000-000008580000}"/>
    <cellStyle name="Comma [0] 2 54 2 2" xfId="23750" hidden="1" xr:uid="{00000000-0005-0000-0000-0000C95C0000}"/>
    <cellStyle name="Comma [0] 2 54 2 2" xfId="24031" hidden="1" xr:uid="{00000000-0005-0000-0000-0000E25D0000}"/>
    <cellStyle name="Comma [0] 2 54 2 2" xfId="24257" hidden="1" xr:uid="{00000000-0005-0000-0000-0000C45E0000}"/>
    <cellStyle name="Comma [0] 2 54 2 2" xfId="25457" hidden="1" xr:uid="{00000000-0005-0000-0000-000074630000}"/>
    <cellStyle name="Comma [0] 2 54 2 2" xfId="25738" hidden="1" xr:uid="{00000000-0005-0000-0000-00008D640000}"/>
    <cellStyle name="Comma [0] 2 54 2 2" xfId="25964" hidden="1" xr:uid="{00000000-0005-0000-0000-00006F650000}"/>
    <cellStyle name="Comma [0] 2 54 2 2" xfId="27151" hidden="1" xr:uid="{00000000-0005-0000-0000-0000126A0000}"/>
    <cellStyle name="Comma [0] 2 54 2 2" xfId="27432" hidden="1" xr:uid="{00000000-0005-0000-0000-00002B6B0000}"/>
    <cellStyle name="Comma [0] 2 54 2 2" xfId="27658" hidden="1" xr:uid="{00000000-0005-0000-0000-00000D6C0000}"/>
    <cellStyle name="Comma [0] 2 54 2 2" xfId="28812" hidden="1" xr:uid="{00000000-0005-0000-0000-00008F700000}"/>
    <cellStyle name="Comma [0] 2 54 2 2" xfId="29093" hidden="1" xr:uid="{00000000-0005-0000-0000-0000A8710000}"/>
    <cellStyle name="Comma [0] 2 54 2 2" xfId="29319" hidden="1" xr:uid="{00000000-0005-0000-0000-00008A720000}"/>
    <cellStyle name="Comma [0] 2 54 2 2" xfId="30447" hidden="1" xr:uid="{00000000-0005-0000-0000-0000F2760000}"/>
    <cellStyle name="Comma [0] 2 54 2 2" xfId="30728" hidden="1" xr:uid="{00000000-0005-0000-0000-00000B780000}"/>
    <cellStyle name="Comma [0] 2 54 2 2" xfId="30954" hidden="1" xr:uid="{00000000-0005-0000-0000-0000ED780000}"/>
    <cellStyle name="Comma [0] 2 54 2 2" xfId="31958" hidden="1" xr:uid="{00000000-0005-0000-0000-0000D97C0000}"/>
    <cellStyle name="Comma [0] 2 54 2 2" xfId="37357" hidden="1" xr:uid="{7FE1C50C-8212-4A13-8EB6-AE02BAE10E60}"/>
    <cellStyle name="Comma [0] 2 54 2 2" xfId="37906" hidden="1" xr:uid="{C9F6B66F-1D59-4547-BA8C-2638F6B882A6}"/>
    <cellStyle name="Comma [0] 2 54 2 2" xfId="38187" hidden="1" xr:uid="{4232B6BE-C11D-4B25-A980-5C76076054E2}"/>
    <cellStyle name="Comma [0] 2 54 2 2" xfId="38413" hidden="1" xr:uid="{87CE00E6-F4A5-4FE3-9EA0-7B7C0ECD71AA}"/>
    <cellStyle name="Comma [0] 2 54 2 2" xfId="40125" hidden="1" xr:uid="{2C88CEF8-610E-4919-97BA-AF0E02BAE529}"/>
    <cellStyle name="Comma [0] 2 54 2 2" xfId="40406" hidden="1" xr:uid="{954F0179-1B78-440E-82AB-D19BDE76C57C}"/>
    <cellStyle name="Comma [0] 2 54 2 2" xfId="40632" hidden="1" xr:uid="{1E46326E-5E9F-4199-A74D-AC4CD738433E}"/>
    <cellStyle name="Comma [0] 2 54 2 2" xfId="41881" hidden="1" xr:uid="{B8E03B43-7526-447F-99C1-BEFEDA4850BD}"/>
    <cellStyle name="Comma [0] 2 54 2 2" xfId="42162" hidden="1" xr:uid="{BFCF6243-7C4D-4544-B1C6-D7502DC4A114}"/>
    <cellStyle name="Comma [0] 2 54 2 2" xfId="42388" hidden="1" xr:uid="{92006D51-BFF2-41C4-8726-E195C26676D3}"/>
    <cellStyle name="Comma [0] 2 54 2 2" xfId="43637" hidden="1" xr:uid="{3ABB5788-9901-4BAD-918B-87C548362493}"/>
    <cellStyle name="Comma [0] 2 54 2 2" xfId="43918" hidden="1" xr:uid="{60436918-0973-4D55-8F56-275A8D6B978E}"/>
    <cellStyle name="Comma [0] 2 54 2 2" xfId="44144" hidden="1" xr:uid="{1B5F5A46-05DB-43C7-A9F2-18259375F5EB}"/>
    <cellStyle name="Comma [0] 2 54 2 2" xfId="45393" hidden="1" xr:uid="{9EFBB229-CA31-4C53-83D0-AA02959711A5}"/>
    <cellStyle name="Comma [0] 2 54 2 2" xfId="45674" hidden="1" xr:uid="{F36AB9B1-C76A-45BE-95A7-C79104853D84}"/>
    <cellStyle name="Comma [0] 2 54 2 2" xfId="45900" hidden="1" xr:uid="{189FDEDD-6792-4985-BFC0-3E2C1D29EC4F}"/>
    <cellStyle name="Comma [0] 2 54 2 2" xfId="47149" hidden="1" xr:uid="{0692E8BC-05BF-4BB0-B233-8405A1F80BE5}"/>
    <cellStyle name="Comma [0] 2 54 2 2" xfId="47430" hidden="1" xr:uid="{23BEE357-85A1-4727-A974-FB043FF146DB}"/>
    <cellStyle name="Comma [0] 2 54 2 2" xfId="47656" hidden="1" xr:uid="{E6057A2E-198B-4A4F-9B21-037251A82506}"/>
    <cellStyle name="Comma [0] 2 54 2 2" xfId="48902" hidden="1" xr:uid="{C5B2C2C4-5B65-4B32-98E4-DEB5327D8695}"/>
    <cellStyle name="Comma [0] 2 54 2 2" xfId="49183" hidden="1" xr:uid="{92C04192-EE67-4CCF-80A2-08155C756820}"/>
    <cellStyle name="Comma [0] 2 54 2 2" xfId="49409" hidden="1" xr:uid="{E7ED51E9-B050-4B8D-BB32-59EC713A1CCA}"/>
    <cellStyle name="Comma [0] 2 54 2 2" xfId="50652" hidden="1" xr:uid="{EB299768-474C-439C-8B3E-25BFB0B8A55B}"/>
    <cellStyle name="Comma [0] 2 54 2 2" xfId="50933" hidden="1" xr:uid="{87876D06-C9AD-44D7-B2A3-D3B81D4BB46A}"/>
    <cellStyle name="Comma [0] 2 54 2 2" xfId="51159" hidden="1" xr:uid="{86F8E8AA-0EE1-45F4-9969-407CC270DD6F}"/>
    <cellStyle name="Comma [0] 2 54 2 2" xfId="52396" hidden="1" xr:uid="{04D66491-C121-4193-A6A3-705ADA0D1C97}"/>
    <cellStyle name="Comma [0] 2 54 2 2" xfId="52677" hidden="1" xr:uid="{ED3201C8-2726-401D-A6D7-53FDE413600E}"/>
    <cellStyle name="Comma [0] 2 54 2 2" xfId="52903" hidden="1" xr:uid="{81660DB9-802E-4AFF-A7C2-FC2ABD92F64F}"/>
    <cellStyle name="Comma [0] 2 54 2 2" xfId="54130" hidden="1" xr:uid="{7F13ACDA-D95D-43DA-994C-DF2DC9861E05}"/>
    <cellStyle name="Comma [0] 2 54 2 2" xfId="54411" hidden="1" xr:uid="{EFA0AF9A-FCFB-4195-825B-BD5D9E81743A}"/>
    <cellStyle name="Comma [0] 2 54 2 2" xfId="54637" hidden="1" xr:uid="{0D2E3F09-2334-4E08-8707-4FC076BE8F31}"/>
    <cellStyle name="Comma [0] 2 54 2 2" xfId="55854" hidden="1" xr:uid="{2095C5E1-4340-4A76-84C8-E79A85FA9019}"/>
    <cellStyle name="Comma [0] 2 54 2 2" xfId="56135" hidden="1" xr:uid="{1B008577-1A31-4E1F-AEC0-CF99B93B6247}"/>
    <cellStyle name="Comma [0] 2 54 2 2" xfId="56361" hidden="1" xr:uid="{03F9B61E-BD0B-400D-AC4E-6DEABAE2F063}"/>
    <cellStyle name="Comma [0] 2 54 2 2" xfId="57561" hidden="1" xr:uid="{46087C52-FC0E-40EF-810E-C2EE96F415BD}"/>
    <cellStyle name="Comma [0] 2 54 2 2" xfId="57842" hidden="1" xr:uid="{AD77A276-EA03-4A6B-9ACA-2DCC32122221}"/>
    <cellStyle name="Comma [0] 2 54 2 2" xfId="58068" hidden="1" xr:uid="{EBFBEFB3-428C-4BC1-B819-4CB7E5E268E4}"/>
    <cellStyle name="Comma [0] 2 54 2 2" xfId="59255" hidden="1" xr:uid="{F28268EA-33F8-46F5-91AD-9D17CD456D13}"/>
    <cellStyle name="Comma [0] 2 54 2 2" xfId="59536" hidden="1" xr:uid="{D230349E-75EC-4A67-8AE3-9A8E96207ADF}"/>
    <cellStyle name="Comma [0] 2 54 2 2" xfId="59762" hidden="1" xr:uid="{212E99FC-3337-4CA7-AEBC-7AFD704D9B80}"/>
    <cellStyle name="Comma [0] 2 54 2 2" xfId="60916" hidden="1" xr:uid="{DEAC58CA-8773-4044-9B0D-759D89436961}"/>
    <cellStyle name="Comma [0] 2 54 2 2" xfId="61197" hidden="1" xr:uid="{2AA09088-27F8-487F-8F38-B9D45FBAF7C3}"/>
    <cellStyle name="Comma [0] 2 54 2 2" xfId="61423" hidden="1" xr:uid="{1F5CB1B6-2BBC-460B-8586-77EBBD1A9AC2}"/>
    <cellStyle name="Comma [0] 2 54 2 2" xfId="62551" hidden="1" xr:uid="{033C4521-770C-407C-92A8-610FE97CEA9B}"/>
    <cellStyle name="Comma [0] 2 54 2 2" xfId="62832" hidden="1" xr:uid="{03F4B386-A0D9-465E-BBC8-264BDA37FC57}"/>
    <cellStyle name="Comma [0] 2 54 2 2" xfId="63058" hidden="1" xr:uid="{661D181C-E5CB-4136-9E5F-471166EE38F6}"/>
    <cellStyle name="Comma [0] 2 54 2 2" xfId="64062" hidden="1" xr:uid="{CD700360-9014-4A8C-B6CB-B2F78FCAA066}"/>
    <cellStyle name="Comma [0] 2 54 3" xfId="4592" xr:uid="{00000000-0005-0000-0000-0000F3110000}"/>
    <cellStyle name="Comma [0] 2 54 3 2" xfId="36696" xr:uid="{5EF41CE7-1EEC-4D5D-997D-09C58013501B}"/>
    <cellStyle name="Comma [0] 2 55" xfId="806" xr:uid="{00000000-0005-0000-0000-000029030000}"/>
    <cellStyle name="Comma [0] 2 55 2" xfId="1461" hidden="1" xr:uid="{00000000-0005-0000-0000-0000B8050000}"/>
    <cellStyle name="Comma [0] 2 55 2" xfId="2005" hidden="1" xr:uid="{00000000-0005-0000-0000-0000D8070000}"/>
    <cellStyle name="Comma [0] 2 55 2" xfId="2286" hidden="1" xr:uid="{00000000-0005-0000-0000-0000F1080000}"/>
    <cellStyle name="Comma [0] 2 55 2" xfId="2510" hidden="1" xr:uid="{00000000-0005-0000-0000-0000D1090000}"/>
    <cellStyle name="Comma [0] 2 55 2" xfId="33579" hidden="1" xr:uid="{1CB66709-9972-4FD8-AD63-17AEEE2DDE9C}"/>
    <cellStyle name="Comma [0] 2 55 2" xfId="34120" hidden="1" xr:uid="{0EC2B058-F648-4FFC-9A7D-52E702E77E43}"/>
    <cellStyle name="Comma [0] 2 55 2" xfId="34401" hidden="1" xr:uid="{CA507B17-7817-4315-887D-CAE8B695E706}"/>
    <cellStyle name="Comma [0] 2 55 2" xfId="34625" hidden="1" xr:uid="{490559A7-57BC-4C59-B071-60DBDB8BCBB6}"/>
    <cellStyle name="Comma [0] 2 55 2" xfId="32944" xr:uid="{F97080FD-4D22-440C-91CD-79D4E5398D18}"/>
    <cellStyle name="Comma [0] 2 55 2 2" xfId="5258" hidden="1" xr:uid="{00000000-0005-0000-0000-00008D140000}"/>
    <cellStyle name="Comma [0] 2 55 2 2" xfId="5807" hidden="1" xr:uid="{00000000-0005-0000-0000-0000B2160000}"/>
    <cellStyle name="Comma [0] 2 55 2 2" xfId="6088" hidden="1" xr:uid="{00000000-0005-0000-0000-0000CB170000}"/>
    <cellStyle name="Comma [0] 2 55 2 2" xfId="6312" hidden="1" xr:uid="{00000000-0005-0000-0000-0000AB180000}"/>
    <cellStyle name="Comma [0] 2 55 2 2" xfId="8026" hidden="1" xr:uid="{00000000-0005-0000-0000-00005D1F0000}"/>
    <cellStyle name="Comma [0] 2 55 2 2" xfId="8307" hidden="1" xr:uid="{00000000-0005-0000-0000-000076200000}"/>
    <cellStyle name="Comma [0] 2 55 2 2" xfId="8531" hidden="1" xr:uid="{00000000-0005-0000-0000-000056210000}"/>
    <cellStyle name="Comma [0] 2 55 2 2" xfId="9782" hidden="1" xr:uid="{00000000-0005-0000-0000-000039260000}"/>
    <cellStyle name="Comma [0] 2 55 2 2" xfId="10063" hidden="1" xr:uid="{00000000-0005-0000-0000-000052270000}"/>
    <cellStyle name="Comma [0] 2 55 2 2" xfId="10287" hidden="1" xr:uid="{00000000-0005-0000-0000-000032280000}"/>
    <cellStyle name="Comma [0] 2 55 2 2" xfId="11538" hidden="1" xr:uid="{00000000-0005-0000-0000-0000152D0000}"/>
    <cellStyle name="Comma [0] 2 55 2 2" xfId="11819" hidden="1" xr:uid="{00000000-0005-0000-0000-00002E2E0000}"/>
    <cellStyle name="Comma [0] 2 55 2 2" xfId="12043" hidden="1" xr:uid="{00000000-0005-0000-0000-00000E2F0000}"/>
    <cellStyle name="Comma [0] 2 55 2 2" xfId="13294" hidden="1" xr:uid="{00000000-0005-0000-0000-0000F1330000}"/>
    <cellStyle name="Comma [0] 2 55 2 2" xfId="13575" hidden="1" xr:uid="{00000000-0005-0000-0000-00000A350000}"/>
    <cellStyle name="Comma [0] 2 55 2 2" xfId="13799" hidden="1" xr:uid="{00000000-0005-0000-0000-0000EA350000}"/>
    <cellStyle name="Comma [0] 2 55 2 2" xfId="15050" hidden="1" xr:uid="{00000000-0005-0000-0000-0000CD3A0000}"/>
    <cellStyle name="Comma [0] 2 55 2 2" xfId="15331" hidden="1" xr:uid="{00000000-0005-0000-0000-0000E63B0000}"/>
    <cellStyle name="Comma [0] 2 55 2 2" xfId="15555" hidden="1" xr:uid="{00000000-0005-0000-0000-0000C63C0000}"/>
    <cellStyle name="Comma [0] 2 55 2 2" xfId="16803" hidden="1" xr:uid="{00000000-0005-0000-0000-0000A6410000}"/>
    <cellStyle name="Comma [0] 2 55 2 2" xfId="17084" hidden="1" xr:uid="{00000000-0005-0000-0000-0000BF420000}"/>
    <cellStyle name="Comma [0] 2 55 2 2" xfId="17308" hidden="1" xr:uid="{00000000-0005-0000-0000-00009F430000}"/>
    <cellStyle name="Comma [0] 2 55 2 2" xfId="18553" hidden="1" xr:uid="{00000000-0005-0000-0000-00007C480000}"/>
    <cellStyle name="Comma [0] 2 55 2 2" xfId="18834" hidden="1" xr:uid="{00000000-0005-0000-0000-000095490000}"/>
    <cellStyle name="Comma [0] 2 55 2 2" xfId="19058" hidden="1" xr:uid="{00000000-0005-0000-0000-0000754A0000}"/>
    <cellStyle name="Comma [0] 2 55 2 2" xfId="20297" hidden="1" xr:uid="{00000000-0005-0000-0000-00004C4F0000}"/>
    <cellStyle name="Comma [0] 2 55 2 2" xfId="20578" hidden="1" xr:uid="{00000000-0005-0000-0000-000065500000}"/>
    <cellStyle name="Comma [0] 2 55 2 2" xfId="20802" hidden="1" xr:uid="{00000000-0005-0000-0000-000045510000}"/>
    <cellStyle name="Comma [0] 2 55 2 2" xfId="22031" hidden="1" xr:uid="{00000000-0005-0000-0000-000012560000}"/>
    <cellStyle name="Comma [0] 2 55 2 2" xfId="22312" hidden="1" xr:uid="{00000000-0005-0000-0000-00002B570000}"/>
    <cellStyle name="Comma [0] 2 55 2 2" xfId="22536" hidden="1" xr:uid="{00000000-0005-0000-0000-00000B580000}"/>
    <cellStyle name="Comma [0] 2 55 2 2" xfId="23755" hidden="1" xr:uid="{00000000-0005-0000-0000-0000CE5C0000}"/>
    <cellStyle name="Comma [0] 2 55 2 2" xfId="24036" hidden="1" xr:uid="{00000000-0005-0000-0000-0000E75D0000}"/>
    <cellStyle name="Comma [0] 2 55 2 2" xfId="24260" hidden="1" xr:uid="{00000000-0005-0000-0000-0000C75E0000}"/>
    <cellStyle name="Comma [0] 2 55 2 2" xfId="25462" hidden="1" xr:uid="{00000000-0005-0000-0000-000079630000}"/>
    <cellStyle name="Comma [0] 2 55 2 2" xfId="25743" hidden="1" xr:uid="{00000000-0005-0000-0000-000092640000}"/>
    <cellStyle name="Comma [0] 2 55 2 2" xfId="25967" hidden="1" xr:uid="{00000000-0005-0000-0000-000072650000}"/>
    <cellStyle name="Comma [0] 2 55 2 2" xfId="27156" hidden="1" xr:uid="{00000000-0005-0000-0000-0000176A0000}"/>
    <cellStyle name="Comma [0] 2 55 2 2" xfId="27437" hidden="1" xr:uid="{00000000-0005-0000-0000-0000306B0000}"/>
    <cellStyle name="Comma [0] 2 55 2 2" xfId="27661" hidden="1" xr:uid="{00000000-0005-0000-0000-0000106C0000}"/>
    <cellStyle name="Comma [0] 2 55 2 2" xfId="28817" hidden="1" xr:uid="{00000000-0005-0000-0000-000094700000}"/>
    <cellStyle name="Comma [0] 2 55 2 2" xfId="29098" hidden="1" xr:uid="{00000000-0005-0000-0000-0000AD710000}"/>
    <cellStyle name="Comma [0] 2 55 2 2" xfId="29322" hidden="1" xr:uid="{00000000-0005-0000-0000-00008D720000}"/>
    <cellStyle name="Comma [0] 2 55 2 2" xfId="30452" hidden="1" xr:uid="{00000000-0005-0000-0000-0000F7760000}"/>
    <cellStyle name="Comma [0] 2 55 2 2" xfId="30733" hidden="1" xr:uid="{00000000-0005-0000-0000-000010780000}"/>
    <cellStyle name="Comma [0] 2 55 2 2" xfId="30957" hidden="1" xr:uid="{00000000-0005-0000-0000-0000F0780000}"/>
    <cellStyle name="Comma [0] 2 55 2 2" xfId="31963" hidden="1" xr:uid="{00000000-0005-0000-0000-0000DE7C0000}"/>
    <cellStyle name="Comma [0] 2 55 2 2" xfId="37362" hidden="1" xr:uid="{19CC5663-58FE-4F22-B17A-12F67B738D9A}"/>
    <cellStyle name="Comma [0] 2 55 2 2" xfId="37911" hidden="1" xr:uid="{2D1C13D7-CC69-4599-8A9C-FE0F0F64E5F4}"/>
    <cellStyle name="Comma [0] 2 55 2 2" xfId="38192" hidden="1" xr:uid="{2EA4B77E-8835-467C-B0DE-D775F3955E70}"/>
    <cellStyle name="Comma [0] 2 55 2 2" xfId="38416" hidden="1" xr:uid="{8CCE1ABB-35FE-4054-A951-0740BBABD6FF}"/>
    <cellStyle name="Comma [0] 2 55 2 2" xfId="40130" hidden="1" xr:uid="{EEF20F28-DE18-4A46-BDCD-DBF0D0A7D293}"/>
    <cellStyle name="Comma [0] 2 55 2 2" xfId="40411" hidden="1" xr:uid="{A440948A-1601-4466-99BC-33CF742DF265}"/>
    <cellStyle name="Comma [0] 2 55 2 2" xfId="40635" hidden="1" xr:uid="{7631E879-7882-4341-BAE7-B1289C5E2B4B}"/>
    <cellStyle name="Comma [0] 2 55 2 2" xfId="41886" hidden="1" xr:uid="{F7308D55-A6F0-417E-A0E0-DAA2652E2B60}"/>
    <cellStyle name="Comma [0] 2 55 2 2" xfId="42167" hidden="1" xr:uid="{DAEEB32C-CA98-493C-BCD5-65C32BB15E03}"/>
    <cellStyle name="Comma [0] 2 55 2 2" xfId="42391" hidden="1" xr:uid="{48526B56-5205-469D-A149-66A17B61118F}"/>
    <cellStyle name="Comma [0] 2 55 2 2" xfId="43642" hidden="1" xr:uid="{378ECC9B-5EFB-448A-9B9E-73B22FB8AF25}"/>
    <cellStyle name="Comma [0] 2 55 2 2" xfId="43923" hidden="1" xr:uid="{346A17FA-4DD0-4C71-B9EF-7627D6F040E0}"/>
    <cellStyle name="Comma [0] 2 55 2 2" xfId="44147" hidden="1" xr:uid="{7457D0E3-31E3-41C7-8881-40E74BD00F1C}"/>
    <cellStyle name="Comma [0] 2 55 2 2" xfId="45398" hidden="1" xr:uid="{5761362A-6250-4B77-B536-80246F33D4E5}"/>
    <cellStyle name="Comma [0] 2 55 2 2" xfId="45679" hidden="1" xr:uid="{D491E097-A549-4CDC-AF6B-49BD26CA894A}"/>
    <cellStyle name="Comma [0] 2 55 2 2" xfId="45903" hidden="1" xr:uid="{F950FCAE-8B36-4AD5-8154-ED40BC936F3A}"/>
    <cellStyle name="Comma [0] 2 55 2 2" xfId="47154" hidden="1" xr:uid="{70D6411E-CC8A-4A8B-8B90-C2201B6A6407}"/>
    <cellStyle name="Comma [0] 2 55 2 2" xfId="47435" hidden="1" xr:uid="{A6B3CD4B-A6BD-4EC7-8299-F7F617DED6EF}"/>
    <cellStyle name="Comma [0] 2 55 2 2" xfId="47659" hidden="1" xr:uid="{991C15CE-559B-40C3-B9CB-E2A92BB169CC}"/>
    <cellStyle name="Comma [0] 2 55 2 2" xfId="48907" hidden="1" xr:uid="{FC77A8E6-1C34-47AD-81F8-F1993ADD2296}"/>
    <cellStyle name="Comma [0] 2 55 2 2" xfId="49188" hidden="1" xr:uid="{DDAF2646-EC9C-46C6-8F7F-78A628C2B866}"/>
    <cellStyle name="Comma [0] 2 55 2 2" xfId="49412" hidden="1" xr:uid="{E3A066B0-EF67-4AA3-95C7-3111EE020011}"/>
    <cellStyle name="Comma [0] 2 55 2 2" xfId="50657" hidden="1" xr:uid="{D4619168-2DAB-4E64-97F0-A2266E1D337E}"/>
    <cellStyle name="Comma [0] 2 55 2 2" xfId="50938" hidden="1" xr:uid="{90FC6DA7-090E-4100-9AF8-EC243213791C}"/>
    <cellStyle name="Comma [0] 2 55 2 2" xfId="51162" hidden="1" xr:uid="{D87DC6A3-D727-44AE-9864-1EF5C8E95703}"/>
    <cellStyle name="Comma [0] 2 55 2 2" xfId="52401" hidden="1" xr:uid="{2CE0FBD2-C596-443A-9AD0-E467921EEA35}"/>
    <cellStyle name="Comma [0] 2 55 2 2" xfId="52682" hidden="1" xr:uid="{FEBF0ABE-E954-420C-A896-F4E5686CE5B3}"/>
    <cellStyle name="Comma [0] 2 55 2 2" xfId="52906" hidden="1" xr:uid="{5AB3FC7D-BFD7-40C2-A414-8CC3764B9836}"/>
    <cellStyle name="Comma [0] 2 55 2 2" xfId="54135" hidden="1" xr:uid="{B05B82FF-90A1-4472-93BC-6E32684A4A6A}"/>
    <cellStyle name="Comma [0] 2 55 2 2" xfId="54416" hidden="1" xr:uid="{0A02E9A8-EE4A-49F8-AA8F-C80AD88736D6}"/>
    <cellStyle name="Comma [0] 2 55 2 2" xfId="54640" hidden="1" xr:uid="{FE0AE3D0-13D1-4952-A8E1-41988203293D}"/>
    <cellStyle name="Comma [0] 2 55 2 2" xfId="55859" hidden="1" xr:uid="{05A76984-0427-480D-A1DC-6AFA916C0970}"/>
    <cellStyle name="Comma [0] 2 55 2 2" xfId="56140" hidden="1" xr:uid="{04DAE06C-FEE0-4E3A-934D-5FE5FC57F774}"/>
    <cellStyle name="Comma [0] 2 55 2 2" xfId="56364" hidden="1" xr:uid="{5F312351-65D8-4E92-AAD2-24E20211289C}"/>
    <cellStyle name="Comma [0] 2 55 2 2" xfId="57566" hidden="1" xr:uid="{4A60F6E1-077D-456F-8A55-525DD9C0B6D3}"/>
    <cellStyle name="Comma [0] 2 55 2 2" xfId="57847" hidden="1" xr:uid="{F1115D49-66A1-44FA-B7A8-975DF5C8009F}"/>
    <cellStyle name="Comma [0] 2 55 2 2" xfId="58071" hidden="1" xr:uid="{AFE20085-5A90-4CCF-AE76-921D5A14A591}"/>
    <cellStyle name="Comma [0] 2 55 2 2" xfId="59260" hidden="1" xr:uid="{5B014CBF-D641-4B59-95F3-425B8AE58224}"/>
    <cellStyle name="Comma [0] 2 55 2 2" xfId="59541" hidden="1" xr:uid="{27EE94A9-8319-4E21-B6D1-59406DD0ED4A}"/>
    <cellStyle name="Comma [0] 2 55 2 2" xfId="59765" hidden="1" xr:uid="{9542EF07-9500-496E-9619-F84BDD2381CA}"/>
    <cellStyle name="Comma [0] 2 55 2 2" xfId="60921" hidden="1" xr:uid="{F0E8C828-054C-489D-8DBE-166B2ABA3F1E}"/>
    <cellStyle name="Comma [0] 2 55 2 2" xfId="61202" hidden="1" xr:uid="{D47216AF-ED3D-48DB-8818-318F35A4EF97}"/>
    <cellStyle name="Comma [0] 2 55 2 2" xfId="61426" hidden="1" xr:uid="{C2929ACE-1A50-41AA-8A49-CDB401162F5C}"/>
    <cellStyle name="Comma [0] 2 55 2 2" xfId="62556" hidden="1" xr:uid="{91BA4BA9-FA58-4A22-B50C-5FDD3042134B}"/>
    <cellStyle name="Comma [0] 2 55 2 2" xfId="62837" hidden="1" xr:uid="{14D3CAA8-B27D-443B-B231-703FE6FF0FC8}"/>
    <cellStyle name="Comma [0] 2 55 2 2" xfId="63061" hidden="1" xr:uid="{B42733E6-4A7B-48EB-B32B-88CF2CA63D58}"/>
    <cellStyle name="Comma [0] 2 55 2 2" xfId="64067" hidden="1" xr:uid="{81AD3834-25E5-47AA-B39D-9716B22A13EB}"/>
    <cellStyle name="Comma [0] 2 55 3" xfId="4597" xr:uid="{00000000-0005-0000-0000-0000F8110000}"/>
    <cellStyle name="Comma [0] 2 55 3 2" xfId="36701" xr:uid="{BCFE48B8-A311-4CF1-BFF7-F6A0FE6E35B0}"/>
    <cellStyle name="Comma [0] 2 56" xfId="798" xr:uid="{00000000-0005-0000-0000-000021030000}"/>
    <cellStyle name="Comma [0] 2 56 2" xfId="1453" hidden="1" xr:uid="{00000000-0005-0000-0000-0000B0050000}"/>
    <cellStyle name="Comma [0] 2 56 2" xfId="1998" hidden="1" xr:uid="{00000000-0005-0000-0000-0000D1070000}"/>
    <cellStyle name="Comma [0] 2 56 2" xfId="2279" hidden="1" xr:uid="{00000000-0005-0000-0000-0000EA080000}"/>
    <cellStyle name="Comma [0] 2 56 2" xfId="2505" hidden="1" xr:uid="{00000000-0005-0000-0000-0000CC090000}"/>
    <cellStyle name="Comma [0] 2 56 2" xfId="33571" hidden="1" xr:uid="{F347975E-63B3-4F91-920A-F596E9C72FF7}"/>
    <cellStyle name="Comma [0] 2 56 2" xfId="34113" hidden="1" xr:uid="{E7E15D4D-676F-4F5D-840B-903EA9D490F2}"/>
    <cellStyle name="Comma [0] 2 56 2" xfId="34394" hidden="1" xr:uid="{C621129E-4A92-4686-A2D8-59B01456372C}"/>
    <cellStyle name="Comma [0] 2 56 2" xfId="34620" hidden="1" xr:uid="{FFA13EDC-F15B-4F72-8A63-F12E80AC5E79}"/>
    <cellStyle name="Comma [0] 2 56 2" xfId="32936" xr:uid="{6004051C-119E-4FF8-AA80-E6E8BFC8A5FF}"/>
    <cellStyle name="Comma [0] 2 56 2 2" xfId="5250" hidden="1" xr:uid="{00000000-0005-0000-0000-000085140000}"/>
    <cellStyle name="Comma [0] 2 56 2 2" xfId="5800" hidden="1" xr:uid="{00000000-0005-0000-0000-0000AB160000}"/>
    <cellStyle name="Comma [0] 2 56 2 2" xfId="6081" hidden="1" xr:uid="{00000000-0005-0000-0000-0000C4170000}"/>
    <cellStyle name="Comma [0] 2 56 2 2" xfId="6307" hidden="1" xr:uid="{00000000-0005-0000-0000-0000A6180000}"/>
    <cellStyle name="Comma [0] 2 56 2 2" xfId="8019" hidden="1" xr:uid="{00000000-0005-0000-0000-0000561F0000}"/>
    <cellStyle name="Comma [0] 2 56 2 2" xfId="8300" hidden="1" xr:uid="{00000000-0005-0000-0000-00006F200000}"/>
    <cellStyle name="Comma [0] 2 56 2 2" xfId="8526" hidden="1" xr:uid="{00000000-0005-0000-0000-000051210000}"/>
    <cellStyle name="Comma [0] 2 56 2 2" xfId="9775" hidden="1" xr:uid="{00000000-0005-0000-0000-000032260000}"/>
    <cellStyle name="Comma [0] 2 56 2 2" xfId="10056" hidden="1" xr:uid="{00000000-0005-0000-0000-00004B270000}"/>
    <cellStyle name="Comma [0] 2 56 2 2" xfId="10282" hidden="1" xr:uid="{00000000-0005-0000-0000-00002D280000}"/>
    <cellStyle name="Comma [0] 2 56 2 2" xfId="11531" hidden="1" xr:uid="{00000000-0005-0000-0000-00000E2D0000}"/>
    <cellStyle name="Comma [0] 2 56 2 2" xfId="11812" hidden="1" xr:uid="{00000000-0005-0000-0000-0000272E0000}"/>
    <cellStyle name="Comma [0] 2 56 2 2" xfId="12038" hidden="1" xr:uid="{00000000-0005-0000-0000-0000092F0000}"/>
    <cellStyle name="Comma [0] 2 56 2 2" xfId="13287" hidden="1" xr:uid="{00000000-0005-0000-0000-0000EA330000}"/>
    <cellStyle name="Comma [0] 2 56 2 2" xfId="13568" hidden="1" xr:uid="{00000000-0005-0000-0000-000003350000}"/>
    <cellStyle name="Comma [0] 2 56 2 2" xfId="13794" hidden="1" xr:uid="{00000000-0005-0000-0000-0000E5350000}"/>
    <cellStyle name="Comma [0] 2 56 2 2" xfId="15043" hidden="1" xr:uid="{00000000-0005-0000-0000-0000C63A0000}"/>
    <cellStyle name="Comma [0] 2 56 2 2" xfId="15324" hidden="1" xr:uid="{00000000-0005-0000-0000-0000DF3B0000}"/>
    <cellStyle name="Comma [0] 2 56 2 2" xfId="15550" hidden="1" xr:uid="{00000000-0005-0000-0000-0000C13C0000}"/>
    <cellStyle name="Comma [0] 2 56 2 2" xfId="16796" hidden="1" xr:uid="{00000000-0005-0000-0000-00009F410000}"/>
    <cellStyle name="Comma [0] 2 56 2 2" xfId="17077" hidden="1" xr:uid="{00000000-0005-0000-0000-0000B8420000}"/>
    <cellStyle name="Comma [0] 2 56 2 2" xfId="17303" hidden="1" xr:uid="{00000000-0005-0000-0000-00009A430000}"/>
    <cellStyle name="Comma [0] 2 56 2 2" xfId="18546" hidden="1" xr:uid="{00000000-0005-0000-0000-000075480000}"/>
    <cellStyle name="Comma [0] 2 56 2 2" xfId="18827" hidden="1" xr:uid="{00000000-0005-0000-0000-00008E490000}"/>
    <cellStyle name="Comma [0] 2 56 2 2" xfId="19053" hidden="1" xr:uid="{00000000-0005-0000-0000-0000704A0000}"/>
    <cellStyle name="Comma [0] 2 56 2 2" xfId="20290" hidden="1" xr:uid="{00000000-0005-0000-0000-0000454F0000}"/>
    <cellStyle name="Comma [0] 2 56 2 2" xfId="20571" hidden="1" xr:uid="{00000000-0005-0000-0000-00005E500000}"/>
    <cellStyle name="Comma [0] 2 56 2 2" xfId="20797" hidden="1" xr:uid="{00000000-0005-0000-0000-000040510000}"/>
    <cellStyle name="Comma [0] 2 56 2 2" xfId="22024" hidden="1" xr:uid="{00000000-0005-0000-0000-00000B560000}"/>
    <cellStyle name="Comma [0] 2 56 2 2" xfId="22305" hidden="1" xr:uid="{00000000-0005-0000-0000-000024570000}"/>
    <cellStyle name="Comma [0] 2 56 2 2" xfId="22531" hidden="1" xr:uid="{00000000-0005-0000-0000-000006580000}"/>
    <cellStyle name="Comma [0] 2 56 2 2" xfId="23748" hidden="1" xr:uid="{00000000-0005-0000-0000-0000C75C0000}"/>
    <cellStyle name="Comma [0] 2 56 2 2" xfId="24029" hidden="1" xr:uid="{00000000-0005-0000-0000-0000E05D0000}"/>
    <cellStyle name="Comma [0] 2 56 2 2" xfId="24255" hidden="1" xr:uid="{00000000-0005-0000-0000-0000C25E0000}"/>
    <cellStyle name="Comma [0] 2 56 2 2" xfId="25455" hidden="1" xr:uid="{00000000-0005-0000-0000-000072630000}"/>
    <cellStyle name="Comma [0] 2 56 2 2" xfId="25736" hidden="1" xr:uid="{00000000-0005-0000-0000-00008B640000}"/>
    <cellStyle name="Comma [0] 2 56 2 2" xfId="25962" hidden="1" xr:uid="{00000000-0005-0000-0000-00006D650000}"/>
    <cellStyle name="Comma [0] 2 56 2 2" xfId="27149" hidden="1" xr:uid="{00000000-0005-0000-0000-0000106A0000}"/>
    <cellStyle name="Comma [0] 2 56 2 2" xfId="27430" hidden="1" xr:uid="{00000000-0005-0000-0000-0000296B0000}"/>
    <cellStyle name="Comma [0] 2 56 2 2" xfId="27656" hidden="1" xr:uid="{00000000-0005-0000-0000-00000B6C0000}"/>
    <cellStyle name="Comma [0] 2 56 2 2" xfId="28810" hidden="1" xr:uid="{00000000-0005-0000-0000-00008D700000}"/>
    <cellStyle name="Comma [0] 2 56 2 2" xfId="29091" hidden="1" xr:uid="{00000000-0005-0000-0000-0000A6710000}"/>
    <cellStyle name="Comma [0] 2 56 2 2" xfId="29317" hidden="1" xr:uid="{00000000-0005-0000-0000-000088720000}"/>
    <cellStyle name="Comma [0] 2 56 2 2" xfId="30445" hidden="1" xr:uid="{00000000-0005-0000-0000-0000F0760000}"/>
    <cellStyle name="Comma [0] 2 56 2 2" xfId="30726" hidden="1" xr:uid="{00000000-0005-0000-0000-000009780000}"/>
    <cellStyle name="Comma [0] 2 56 2 2" xfId="30952" hidden="1" xr:uid="{00000000-0005-0000-0000-0000EB780000}"/>
    <cellStyle name="Comma [0] 2 56 2 2" xfId="31956" hidden="1" xr:uid="{00000000-0005-0000-0000-0000D77C0000}"/>
    <cellStyle name="Comma [0] 2 56 2 2" xfId="37354" hidden="1" xr:uid="{1A880A76-DCE5-4364-BE59-DD0CCD936513}"/>
    <cellStyle name="Comma [0] 2 56 2 2" xfId="37904" hidden="1" xr:uid="{AA555205-62EA-48F1-A122-2A6C0181C1A2}"/>
    <cellStyle name="Comma [0] 2 56 2 2" xfId="38185" hidden="1" xr:uid="{BF7FC6BC-F172-4497-B20B-FC9EFEC8B1A6}"/>
    <cellStyle name="Comma [0] 2 56 2 2" xfId="38411" hidden="1" xr:uid="{A6599C3C-8175-485D-A926-113D20E0605B}"/>
    <cellStyle name="Comma [0] 2 56 2 2" xfId="40123" hidden="1" xr:uid="{572CF9EE-7E67-430F-8999-CD84477F55B1}"/>
    <cellStyle name="Comma [0] 2 56 2 2" xfId="40404" hidden="1" xr:uid="{DC892399-1587-469A-BBC2-4F7914A7C182}"/>
    <cellStyle name="Comma [0] 2 56 2 2" xfId="40630" hidden="1" xr:uid="{0E5F75A5-F92F-4752-BF2B-B7497B007DA2}"/>
    <cellStyle name="Comma [0] 2 56 2 2" xfId="41879" hidden="1" xr:uid="{61DD6141-595C-4832-A518-91C71752ED3C}"/>
    <cellStyle name="Comma [0] 2 56 2 2" xfId="42160" hidden="1" xr:uid="{75764A31-7925-4683-A14C-B0BC95970632}"/>
    <cellStyle name="Comma [0] 2 56 2 2" xfId="42386" hidden="1" xr:uid="{85FA1094-FF9A-48E3-A5FF-DBAD6B803EFE}"/>
    <cellStyle name="Comma [0] 2 56 2 2" xfId="43635" hidden="1" xr:uid="{1B5AF54F-F7C1-48A2-B925-E714089F28A1}"/>
    <cellStyle name="Comma [0] 2 56 2 2" xfId="43916" hidden="1" xr:uid="{9A581642-1350-4D03-8E98-DB30C0B3E33E}"/>
    <cellStyle name="Comma [0] 2 56 2 2" xfId="44142" hidden="1" xr:uid="{C30CF378-46B3-4920-9032-FCD7CC27FA12}"/>
    <cellStyle name="Comma [0] 2 56 2 2" xfId="45391" hidden="1" xr:uid="{32168030-D5C3-478D-8A67-7CF915A49BD8}"/>
    <cellStyle name="Comma [0] 2 56 2 2" xfId="45672" hidden="1" xr:uid="{EDEB85DC-9979-4B8E-8088-0E078F4544E6}"/>
    <cellStyle name="Comma [0] 2 56 2 2" xfId="45898" hidden="1" xr:uid="{C20E3938-EDC4-4106-A433-DB2610D7F189}"/>
    <cellStyle name="Comma [0] 2 56 2 2" xfId="47147" hidden="1" xr:uid="{7858BB83-4341-405E-95E8-FD7F69885FF9}"/>
    <cellStyle name="Comma [0] 2 56 2 2" xfId="47428" hidden="1" xr:uid="{D88770AB-4C5B-4702-9FCA-77CD94A4E818}"/>
    <cellStyle name="Comma [0] 2 56 2 2" xfId="47654" hidden="1" xr:uid="{B2CA378E-27C1-4E07-8645-6FE62FCD3157}"/>
    <cellStyle name="Comma [0] 2 56 2 2" xfId="48900" hidden="1" xr:uid="{8D83A237-3199-4DAF-9017-87A7561625CA}"/>
    <cellStyle name="Comma [0] 2 56 2 2" xfId="49181" hidden="1" xr:uid="{CDAC875B-9575-4151-99AD-A8D829478106}"/>
    <cellStyle name="Comma [0] 2 56 2 2" xfId="49407" hidden="1" xr:uid="{8A94DA09-4369-42BD-B789-EBE2809C91ED}"/>
    <cellStyle name="Comma [0] 2 56 2 2" xfId="50650" hidden="1" xr:uid="{72756047-0DF6-4EA1-9A0E-ECBE66AB762F}"/>
    <cellStyle name="Comma [0] 2 56 2 2" xfId="50931" hidden="1" xr:uid="{924F7989-6359-4BEB-B4E5-4E72EF0B6352}"/>
    <cellStyle name="Comma [0] 2 56 2 2" xfId="51157" hidden="1" xr:uid="{98FA7F5A-E1A4-4A1F-AFA6-3A1080D4140F}"/>
    <cellStyle name="Comma [0] 2 56 2 2" xfId="52394" hidden="1" xr:uid="{D18EB736-D320-438A-9054-818F48CBCBC7}"/>
    <cellStyle name="Comma [0] 2 56 2 2" xfId="52675" hidden="1" xr:uid="{E138A53F-7243-4796-87BC-E7C823C2EBA4}"/>
    <cellStyle name="Comma [0] 2 56 2 2" xfId="52901" hidden="1" xr:uid="{B9DD4C78-0483-4899-B25B-136588A8963D}"/>
    <cellStyle name="Comma [0] 2 56 2 2" xfId="54128" hidden="1" xr:uid="{CC8DD4A8-DC28-43D2-A561-481CC47788D4}"/>
    <cellStyle name="Comma [0] 2 56 2 2" xfId="54409" hidden="1" xr:uid="{1ECD6BDE-38E8-43C4-BCAA-8FEFF0E0EF26}"/>
    <cellStyle name="Comma [0] 2 56 2 2" xfId="54635" hidden="1" xr:uid="{98D66450-630A-47AE-A0A9-879F25042456}"/>
    <cellStyle name="Comma [0] 2 56 2 2" xfId="55852" hidden="1" xr:uid="{6C4A7637-714A-4150-A8F8-E521ED856BA0}"/>
    <cellStyle name="Comma [0] 2 56 2 2" xfId="56133" hidden="1" xr:uid="{19E11FBE-90DE-44DA-930A-C0890A58A7A5}"/>
    <cellStyle name="Comma [0] 2 56 2 2" xfId="56359" hidden="1" xr:uid="{1EB0A931-11B7-44E5-86D9-192DBA89B8BB}"/>
    <cellStyle name="Comma [0] 2 56 2 2" xfId="57559" hidden="1" xr:uid="{71E2A60F-43FF-44C3-AF4D-6264061219BC}"/>
    <cellStyle name="Comma [0] 2 56 2 2" xfId="57840" hidden="1" xr:uid="{1A946580-F315-4892-BAC7-626C63C5AC8F}"/>
    <cellStyle name="Comma [0] 2 56 2 2" xfId="58066" hidden="1" xr:uid="{C3260710-1359-474F-9097-B17E215DA7C2}"/>
    <cellStyle name="Comma [0] 2 56 2 2" xfId="59253" hidden="1" xr:uid="{DB2351F1-48D4-46D3-8995-E07FC0D19276}"/>
    <cellStyle name="Comma [0] 2 56 2 2" xfId="59534" hidden="1" xr:uid="{D5A53140-21EE-45F4-A808-4835F4B1C7E7}"/>
    <cellStyle name="Comma [0] 2 56 2 2" xfId="59760" hidden="1" xr:uid="{03475DE9-71EE-4E92-9331-9B31DFEF2530}"/>
    <cellStyle name="Comma [0] 2 56 2 2" xfId="60914" hidden="1" xr:uid="{4EA96768-AE3C-4153-B179-D17F781C5BAE}"/>
    <cellStyle name="Comma [0] 2 56 2 2" xfId="61195" hidden="1" xr:uid="{189CE360-79AE-4B99-B777-A750E5F04013}"/>
    <cellStyle name="Comma [0] 2 56 2 2" xfId="61421" hidden="1" xr:uid="{986897F7-E516-4D67-8A23-715097E244C8}"/>
    <cellStyle name="Comma [0] 2 56 2 2" xfId="62549" hidden="1" xr:uid="{6C533AC7-D864-40ED-901C-DDD570090E14}"/>
    <cellStyle name="Comma [0] 2 56 2 2" xfId="62830" hidden="1" xr:uid="{7A5D3944-6D7B-46FE-A04C-0ED5F945504E}"/>
    <cellStyle name="Comma [0] 2 56 2 2" xfId="63056" hidden="1" xr:uid="{3ED93C39-FE42-4F81-81C5-49F5BB3692C9}"/>
    <cellStyle name="Comma [0] 2 56 2 2" xfId="64060" hidden="1" xr:uid="{1C5394C4-3CF5-490A-8E70-9A03DF3DE985}"/>
    <cellStyle name="Comma [0] 2 56 3" xfId="4589" xr:uid="{00000000-0005-0000-0000-0000F0110000}"/>
    <cellStyle name="Comma [0] 2 56 3 2" xfId="36693" xr:uid="{DF377FBD-B5A2-499D-A487-C5335E0049A3}"/>
    <cellStyle name="Comma [0] 2 57" xfId="795" xr:uid="{00000000-0005-0000-0000-00001E030000}"/>
    <cellStyle name="Comma [0] 2 57 2" xfId="1450" hidden="1" xr:uid="{00000000-0005-0000-0000-0000AD050000}"/>
    <cellStyle name="Comma [0] 2 57 2" xfId="1995" hidden="1" xr:uid="{00000000-0005-0000-0000-0000CE070000}"/>
    <cellStyle name="Comma [0] 2 57 2" xfId="2276" hidden="1" xr:uid="{00000000-0005-0000-0000-0000E7080000}"/>
    <cellStyle name="Comma [0] 2 57 2" xfId="2503" hidden="1" xr:uid="{00000000-0005-0000-0000-0000CA090000}"/>
    <cellStyle name="Comma [0] 2 57 2" xfId="33568" hidden="1" xr:uid="{7118BE2B-37A4-4CEE-BF2B-9874F4F0C913}"/>
    <cellStyle name="Comma [0] 2 57 2" xfId="34110" hidden="1" xr:uid="{EBDF402F-AF9D-4D29-8DBF-CF53B910B37F}"/>
    <cellStyle name="Comma [0] 2 57 2" xfId="34391" hidden="1" xr:uid="{A8E2391F-F232-4721-8542-85047052C6B5}"/>
    <cellStyle name="Comma [0] 2 57 2" xfId="34618" hidden="1" xr:uid="{C779A134-2FBF-4F74-84AF-189A00039656}"/>
    <cellStyle name="Comma [0] 2 57 2" xfId="32933" xr:uid="{2431C75F-4A3F-4D59-BF7F-10D2D179CE5C}"/>
    <cellStyle name="Comma [0] 2 57 2 2" xfId="5247" hidden="1" xr:uid="{00000000-0005-0000-0000-000082140000}"/>
    <cellStyle name="Comma [0] 2 57 2 2" xfId="5797" hidden="1" xr:uid="{00000000-0005-0000-0000-0000A8160000}"/>
    <cellStyle name="Comma [0] 2 57 2 2" xfId="6078" hidden="1" xr:uid="{00000000-0005-0000-0000-0000C1170000}"/>
    <cellStyle name="Comma [0] 2 57 2 2" xfId="6305" hidden="1" xr:uid="{00000000-0005-0000-0000-0000A4180000}"/>
    <cellStyle name="Comma [0] 2 57 2 2" xfId="8016" hidden="1" xr:uid="{00000000-0005-0000-0000-0000531F0000}"/>
    <cellStyle name="Comma [0] 2 57 2 2" xfId="8297" hidden="1" xr:uid="{00000000-0005-0000-0000-00006C200000}"/>
    <cellStyle name="Comma [0] 2 57 2 2" xfId="8524" hidden="1" xr:uid="{00000000-0005-0000-0000-00004F210000}"/>
    <cellStyle name="Comma [0] 2 57 2 2" xfId="9772" hidden="1" xr:uid="{00000000-0005-0000-0000-00002F260000}"/>
    <cellStyle name="Comma [0] 2 57 2 2" xfId="10053" hidden="1" xr:uid="{00000000-0005-0000-0000-000048270000}"/>
    <cellStyle name="Comma [0] 2 57 2 2" xfId="10280" hidden="1" xr:uid="{00000000-0005-0000-0000-00002B280000}"/>
    <cellStyle name="Comma [0] 2 57 2 2" xfId="11528" hidden="1" xr:uid="{00000000-0005-0000-0000-00000B2D0000}"/>
    <cellStyle name="Comma [0] 2 57 2 2" xfId="11809" hidden="1" xr:uid="{00000000-0005-0000-0000-0000242E0000}"/>
    <cellStyle name="Comma [0] 2 57 2 2" xfId="12036" hidden="1" xr:uid="{00000000-0005-0000-0000-0000072F0000}"/>
    <cellStyle name="Comma [0] 2 57 2 2" xfId="13284" hidden="1" xr:uid="{00000000-0005-0000-0000-0000E7330000}"/>
    <cellStyle name="Comma [0] 2 57 2 2" xfId="13565" hidden="1" xr:uid="{00000000-0005-0000-0000-000000350000}"/>
    <cellStyle name="Comma [0] 2 57 2 2" xfId="13792" hidden="1" xr:uid="{00000000-0005-0000-0000-0000E3350000}"/>
    <cellStyle name="Comma [0] 2 57 2 2" xfId="15040" hidden="1" xr:uid="{00000000-0005-0000-0000-0000C33A0000}"/>
    <cellStyle name="Comma [0] 2 57 2 2" xfId="15321" hidden="1" xr:uid="{00000000-0005-0000-0000-0000DC3B0000}"/>
    <cellStyle name="Comma [0] 2 57 2 2" xfId="15548" hidden="1" xr:uid="{00000000-0005-0000-0000-0000BF3C0000}"/>
    <cellStyle name="Comma [0] 2 57 2 2" xfId="16793" hidden="1" xr:uid="{00000000-0005-0000-0000-00009C410000}"/>
    <cellStyle name="Comma [0] 2 57 2 2" xfId="17074" hidden="1" xr:uid="{00000000-0005-0000-0000-0000B5420000}"/>
    <cellStyle name="Comma [0] 2 57 2 2" xfId="17301" hidden="1" xr:uid="{00000000-0005-0000-0000-000098430000}"/>
    <cellStyle name="Comma [0] 2 57 2 2" xfId="18543" hidden="1" xr:uid="{00000000-0005-0000-0000-000072480000}"/>
    <cellStyle name="Comma [0] 2 57 2 2" xfId="18824" hidden="1" xr:uid="{00000000-0005-0000-0000-00008B490000}"/>
    <cellStyle name="Comma [0] 2 57 2 2" xfId="19051" hidden="1" xr:uid="{00000000-0005-0000-0000-00006E4A0000}"/>
    <cellStyle name="Comma [0] 2 57 2 2" xfId="20287" hidden="1" xr:uid="{00000000-0005-0000-0000-0000424F0000}"/>
    <cellStyle name="Comma [0] 2 57 2 2" xfId="20568" hidden="1" xr:uid="{00000000-0005-0000-0000-00005B500000}"/>
    <cellStyle name="Comma [0] 2 57 2 2" xfId="20795" hidden="1" xr:uid="{00000000-0005-0000-0000-00003E510000}"/>
    <cellStyle name="Comma [0] 2 57 2 2" xfId="22021" hidden="1" xr:uid="{00000000-0005-0000-0000-000008560000}"/>
    <cellStyle name="Comma [0] 2 57 2 2" xfId="22302" hidden="1" xr:uid="{00000000-0005-0000-0000-000021570000}"/>
    <cellStyle name="Comma [0] 2 57 2 2" xfId="22529" hidden="1" xr:uid="{00000000-0005-0000-0000-000004580000}"/>
    <cellStyle name="Comma [0] 2 57 2 2" xfId="23745" hidden="1" xr:uid="{00000000-0005-0000-0000-0000C45C0000}"/>
    <cellStyle name="Comma [0] 2 57 2 2" xfId="24026" hidden="1" xr:uid="{00000000-0005-0000-0000-0000DD5D0000}"/>
    <cellStyle name="Comma [0] 2 57 2 2" xfId="24253" hidden="1" xr:uid="{00000000-0005-0000-0000-0000C05E0000}"/>
    <cellStyle name="Comma [0] 2 57 2 2" xfId="25452" hidden="1" xr:uid="{00000000-0005-0000-0000-00006F630000}"/>
    <cellStyle name="Comma [0] 2 57 2 2" xfId="25733" hidden="1" xr:uid="{00000000-0005-0000-0000-000088640000}"/>
    <cellStyle name="Comma [0] 2 57 2 2" xfId="25960" hidden="1" xr:uid="{00000000-0005-0000-0000-00006B650000}"/>
    <cellStyle name="Comma [0] 2 57 2 2" xfId="27146" hidden="1" xr:uid="{00000000-0005-0000-0000-00000D6A0000}"/>
    <cellStyle name="Comma [0] 2 57 2 2" xfId="27427" hidden="1" xr:uid="{00000000-0005-0000-0000-0000266B0000}"/>
    <cellStyle name="Comma [0] 2 57 2 2" xfId="27654" hidden="1" xr:uid="{00000000-0005-0000-0000-0000096C0000}"/>
    <cellStyle name="Comma [0] 2 57 2 2" xfId="28807" hidden="1" xr:uid="{00000000-0005-0000-0000-00008A700000}"/>
    <cellStyle name="Comma [0] 2 57 2 2" xfId="29088" hidden="1" xr:uid="{00000000-0005-0000-0000-0000A3710000}"/>
    <cellStyle name="Comma [0] 2 57 2 2" xfId="29315" hidden="1" xr:uid="{00000000-0005-0000-0000-000086720000}"/>
    <cellStyle name="Comma [0] 2 57 2 2" xfId="30442" hidden="1" xr:uid="{00000000-0005-0000-0000-0000ED760000}"/>
    <cellStyle name="Comma [0] 2 57 2 2" xfId="30723" hidden="1" xr:uid="{00000000-0005-0000-0000-000006780000}"/>
    <cellStyle name="Comma [0] 2 57 2 2" xfId="30950" hidden="1" xr:uid="{00000000-0005-0000-0000-0000E9780000}"/>
    <cellStyle name="Comma [0] 2 57 2 2" xfId="31953" hidden="1" xr:uid="{00000000-0005-0000-0000-0000D47C0000}"/>
    <cellStyle name="Comma [0] 2 57 2 2" xfId="37351" hidden="1" xr:uid="{A33F69B8-E400-45C5-ADF9-4874DE332024}"/>
    <cellStyle name="Comma [0] 2 57 2 2" xfId="37901" hidden="1" xr:uid="{6223007D-2928-43CD-98F7-4AFC03E54155}"/>
    <cellStyle name="Comma [0] 2 57 2 2" xfId="38182" hidden="1" xr:uid="{2D66615A-2404-4767-8402-399F34FB77F8}"/>
    <cellStyle name="Comma [0] 2 57 2 2" xfId="38409" hidden="1" xr:uid="{BC09FD4D-A94A-47F3-A734-5E260B5D8527}"/>
    <cellStyle name="Comma [0] 2 57 2 2" xfId="40120" hidden="1" xr:uid="{AA5D528C-A571-4EA0-A2D2-7D58453B24F8}"/>
    <cellStyle name="Comma [0] 2 57 2 2" xfId="40401" hidden="1" xr:uid="{BD0FC6FB-5128-40A4-B667-34900FADBC6F}"/>
    <cellStyle name="Comma [0] 2 57 2 2" xfId="40628" hidden="1" xr:uid="{D7AD00F1-B20E-4258-B7F2-2C0D3CD8EE05}"/>
    <cellStyle name="Comma [0] 2 57 2 2" xfId="41876" hidden="1" xr:uid="{1B91C8BB-1405-4DA3-AE7E-8FA249AF630D}"/>
    <cellStyle name="Comma [0] 2 57 2 2" xfId="42157" hidden="1" xr:uid="{26760969-B0A7-45E2-BFE8-712F0E15083A}"/>
    <cellStyle name="Comma [0] 2 57 2 2" xfId="42384" hidden="1" xr:uid="{7294A6E0-449A-4C60-B838-07774BAD47FA}"/>
    <cellStyle name="Comma [0] 2 57 2 2" xfId="43632" hidden="1" xr:uid="{8A34EC23-976F-4B1C-8783-BEE9190ACAC7}"/>
    <cellStyle name="Comma [0] 2 57 2 2" xfId="43913" hidden="1" xr:uid="{6456AC3C-D5A1-45A7-B98F-9FAEF63F28A5}"/>
    <cellStyle name="Comma [0] 2 57 2 2" xfId="44140" hidden="1" xr:uid="{37E54C13-4965-4FB4-B14C-3F773E627FDF}"/>
    <cellStyle name="Comma [0] 2 57 2 2" xfId="45388" hidden="1" xr:uid="{B8F3C561-997C-4441-8386-F67A2311FFAB}"/>
    <cellStyle name="Comma [0] 2 57 2 2" xfId="45669" hidden="1" xr:uid="{320CDA60-741B-45E8-83EF-36FBB7AEF22A}"/>
    <cellStyle name="Comma [0] 2 57 2 2" xfId="45896" hidden="1" xr:uid="{1FDD08A8-AD75-49B7-A965-E3C71272477D}"/>
    <cellStyle name="Comma [0] 2 57 2 2" xfId="47144" hidden="1" xr:uid="{5215D4D7-0145-49BA-99FD-3FC1422D9AE7}"/>
    <cellStyle name="Comma [0] 2 57 2 2" xfId="47425" hidden="1" xr:uid="{81FFD4CF-240A-4191-906A-406B87FEFA24}"/>
    <cellStyle name="Comma [0] 2 57 2 2" xfId="47652" hidden="1" xr:uid="{61ACD7F2-2D10-416E-92FA-5CBB8417625D}"/>
    <cellStyle name="Comma [0] 2 57 2 2" xfId="48897" hidden="1" xr:uid="{025EC5A4-A21C-4B09-A10A-B3BDA311566F}"/>
    <cellStyle name="Comma [0] 2 57 2 2" xfId="49178" hidden="1" xr:uid="{0FF7578E-B45C-4AD6-A47E-1F593405C7C3}"/>
    <cellStyle name="Comma [0] 2 57 2 2" xfId="49405" hidden="1" xr:uid="{D36F27B9-AF58-4DA3-9744-0A7221F8B1AF}"/>
    <cellStyle name="Comma [0] 2 57 2 2" xfId="50647" hidden="1" xr:uid="{B6F95364-9E5B-4303-8454-7005CB7EA16D}"/>
    <cellStyle name="Comma [0] 2 57 2 2" xfId="50928" hidden="1" xr:uid="{8E9B5483-488C-43F7-852A-8B2FE6737EB9}"/>
    <cellStyle name="Comma [0] 2 57 2 2" xfId="51155" hidden="1" xr:uid="{211A9128-1A81-412D-B8AB-33CC70C0C5F4}"/>
    <cellStyle name="Comma [0] 2 57 2 2" xfId="52391" hidden="1" xr:uid="{C542F7E2-91AF-47C7-90B6-C571F3DF4805}"/>
    <cellStyle name="Comma [0] 2 57 2 2" xfId="52672" hidden="1" xr:uid="{6C340721-3A23-49FE-84F5-288F8D53EF0A}"/>
    <cellStyle name="Comma [0] 2 57 2 2" xfId="52899" hidden="1" xr:uid="{FD92194D-EF23-4A66-80E0-33C3571E07A9}"/>
    <cellStyle name="Comma [0] 2 57 2 2" xfId="54125" hidden="1" xr:uid="{6B3A4712-FE59-4CD9-BEB6-F3166F007F3C}"/>
    <cellStyle name="Comma [0] 2 57 2 2" xfId="54406" hidden="1" xr:uid="{6404A331-ACC2-4F70-BB63-101F3AA35247}"/>
    <cellStyle name="Comma [0] 2 57 2 2" xfId="54633" hidden="1" xr:uid="{B3092CDF-CED9-4FDD-B0F7-587ED87AABDF}"/>
    <cellStyle name="Comma [0] 2 57 2 2" xfId="55849" hidden="1" xr:uid="{FDD80177-8A6B-49E9-9737-BDBBADFF96BE}"/>
    <cellStyle name="Comma [0] 2 57 2 2" xfId="56130" hidden="1" xr:uid="{43F861C6-5721-4679-A5BB-A617A90FBD6E}"/>
    <cellStyle name="Comma [0] 2 57 2 2" xfId="56357" hidden="1" xr:uid="{2DBE8CAE-5085-4A0C-A2F2-5C01AB370CA9}"/>
    <cellStyle name="Comma [0] 2 57 2 2" xfId="57556" hidden="1" xr:uid="{9E896F20-10C5-4ED1-8402-57673049BC08}"/>
    <cellStyle name="Comma [0] 2 57 2 2" xfId="57837" hidden="1" xr:uid="{D25E3631-1001-4B10-8C02-51AACA4E579B}"/>
    <cellStyle name="Comma [0] 2 57 2 2" xfId="58064" hidden="1" xr:uid="{9F120C88-E49C-4A6A-9012-86023DEAB2B5}"/>
    <cellStyle name="Comma [0] 2 57 2 2" xfId="59250" hidden="1" xr:uid="{058E84C4-B1D0-4170-923E-7DEA2E176C7B}"/>
    <cellStyle name="Comma [0] 2 57 2 2" xfId="59531" hidden="1" xr:uid="{4774F91F-97EB-48BC-8B9C-B54DCCFAE4F4}"/>
    <cellStyle name="Comma [0] 2 57 2 2" xfId="59758" hidden="1" xr:uid="{0EAA30A1-9AF7-4291-AC45-58E13D221C8B}"/>
    <cellStyle name="Comma [0] 2 57 2 2" xfId="60911" hidden="1" xr:uid="{FFB94B27-FED0-4FB9-82DA-AAD2F5D29975}"/>
    <cellStyle name="Comma [0] 2 57 2 2" xfId="61192" hidden="1" xr:uid="{E849C272-427C-44E2-9C2C-725134DF6C1B}"/>
    <cellStyle name="Comma [0] 2 57 2 2" xfId="61419" hidden="1" xr:uid="{C4D85A6E-00CC-44CE-89CF-E36BB38B2DC2}"/>
    <cellStyle name="Comma [0] 2 57 2 2" xfId="62546" hidden="1" xr:uid="{0DCBADBB-F965-48C1-90A8-3A4FE8676391}"/>
    <cellStyle name="Comma [0] 2 57 2 2" xfId="62827" hidden="1" xr:uid="{BB71F4C0-6990-4516-A80D-C0E271FD3533}"/>
    <cellStyle name="Comma [0] 2 57 2 2" xfId="63054" hidden="1" xr:uid="{FD257D2F-4A64-46D7-BE81-6F10E3496505}"/>
    <cellStyle name="Comma [0] 2 57 2 2" xfId="64057" hidden="1" xr:uid="{105A3046-E0EF-40C8-9BC2-5F5A1DEB2981}"/>
    <cellStyle name="Comma [0] 2 57 3" xfId="4586" xr:uid="{00000000-0005-0000-0000-0000ED110000}"/>
    <cellStyle name="Comma [0] 2 57 3 2" xfId="36690" xr:uid="{4C411073-AD18-452A-A274-798A7941D4ED}"/>
    <cellStyle name="Comma [0] 2 58" xfId="833" xr:uid="{00000000-0005-0000-0000-000044030000}"/>
    <cellStyle name="Comma [0] 2 58 2" xfId="1488" hidden="1" xr:uid="{00000000-0005-0000-0000-0000D3050000}"/>
    <cellStyle name="Comma [0] 2 58 2" xfId="2031" hidden="1" xr:uid="{00000000-0005-0000-0000-0000F2070000}"/>
    <cellStyle name="Comma [0] 2 58 2" xfId="2308" hidden="1" xr:uid="{00000000-0005-0000-0000-000007090000}"/>
    <cellStyle name="Comma [0] 2 58 2" xfId="2526" hidden="1" xr:uid="{00000000-0005-0000-0000-0000E1090000}"/>
    <cellStyle name="Comma [0] 2 58 2" xfId="33606" hidden="1" xr:uid="{39859523-3C26-4C36-B7FF-888781A8669E}"/>
    <cellStyle name="Comma [0] 2 58 2" xfId="34146" hidden="1" xr:uid="{C0ECED5F-7F18-41DF-87DB-A4433E5EB66D}"/>
    <cellStyle name="Comma [0] 2 58 2" xfId="34423" hidden="1" xr:uid="{5BDA9C61-13C8-44A2-B4D8-CF82CEF590F2}"/>
    <cellStyle name="Comma [0] 2 58 2" xfId="34641" hidden="1" xr:uid="{0CA6E0E3-BDFE-4FC4-AE95-081EA87EF9FD}"/>
    <cellStyle name="Comma [0] 2 58 2" xfId="32971" xr:uid="{6BBA3168-901F-4FB3-9FB0-0DD03773E0EE}"/>
    <cellStyle name="Comma [0] 2 58 2 2" xfId="5285" hidden="1" xr:uid="{00000000-0005-0000-0000-0000A8140000}"/>
    <cellStyle name="Comma [0] 2 58 2 2" xfId="5833" hidden="1" xr:uid="{00000000-0005-0000-0000-0000CC160000}"/>
    <cellStyle name="Comma [0] 2 58 2 2" xfId="6110" hidden="1" xr:uid="{00000000-0005-0000-0000-0000E1170000}"/>
    <cellStyle name="Comma [0] 2 58 2 2" xfId="6328" hidden="1" xr:uid="{00000000-0005-0000-0000-0000BB180000}"/>
    <cellStyle name="Comma [0] 2 58 2 2" xfId="8052" hidden="1" xr:uid="{00000000-0005-0000-0000-0000771F0000}"/>
    <cellStyle name="Comma [0] 2 58 2 2" xfId="8329" hidden="1" xr:uid="{00000000-0005-0000-0000-00008C200000}"/>
    <cellStyle name="Comma [0] 2 58 2 2" xfId="8547" hidden="1" xr:uid="{00000000-0005-0000-0000-000066210000}"/>
    <cellStyle name="Comma [0] 2 58 2 2" xfId="9808" hidden="1" xr:uid="{00000000-0005-0000-0000-000053260000}"/>
    <cellStyle name="Comma [0] 2 58 2 2" xfId="10085" hidden="1" xr:uid="{00000000-0005-0000-0000-000068270000}"/>
    <cellStyle name="Comma [0] 2 58 2 2" xfId="10303" hidden="1" xr:uid="{00000000-0005-0000-0000-000042280000}"/>
    <cellStyle name="Comma [0] 2 58 2 2" xfId="11564" hidden="1" xr:uid="{00000000-0005-0000-0000-00002F2D0000}"/>
    <cellStyle name="Comma [0] 2 58 2 2" xfId="11841" hidden="1" xr:uid="{00000000-0005-0000-0000-0000442E0000}"/>
    <cellStyle name="Comma [0] 2 58 2 2" xfId="12059" hidden="1" xr:uid="{00000000-0005-0000-0000-00001E2F0000}"/>
    <cellStyle name="Comma [0] 2 58 2 2" xfId="13320" hidden="1" xr:uid="{00000000-0005-0000-0000-00000B340000}"/>
    <cellStyle name="Comma [0] 2 58 2 2" xfId="13597" hidden="1" xr:uid="{00000000-0005-0000-0000-000020350000}"/>
    <cellStyle name="Comma [0] 2 58 2 2" xfId="13815" hidden="1" xr:uid="{00000000-0005-0000-0000-0000FA350000}"/>
    <cellStyle name="Comma [0] 2 58 2 2" xfId="15076" hidden="1" xr:uid="{00000000-0005-0000-0000-0000E73A0000}"/>
    <cellStyle name="Comma [0] 2 58 2 2" xfId="15353" hidden="1" xr:uid="{00000000-0005-0000-0000-0000FC3B0000}"/>
    <cellStyle name="Comma [0] 2 58 2 2" xfId="15571" hidden="1" xr:uid="{00000000-0005-0000-0000-0000D63C0000}"/>
    <cellStyle name="Comma [0] 2 58 2 2" xfId="16829" hidden="1" xr:uid="{00000000-0005-0000-0000-0000C0410000}"/>
    <cellStyle name="Comma [0] 2 58 2 2" xfId="17106" hidden="1" xr:uid="{00000000-0005-0000-0000-0000D5420000}"/>
    <cellStyle name="Comma [0] 2 58 2 2" xfId="17324" hidden="1" xr:uid="{00000000-0005-0000-0000-0000AF430000}"/>
    <cellStyle name="Comma [0] 2 58 2 2" xfId="18579" hidden="1" xr:uid="{00000000-0005-0000-0000-000096480000}"/>
    <cellStyle name="Comma [0] 2 58 2 2" xfId="18856" hidden="1" xr:uid="{00000000-0005-0000-0000-0000AB490000}"/>
    <cellStyle name="Comma [0] 2 58 2 2" xfId="19074" hidden="1" xr:uid="{00000000-0005-0000-0000-0000854A0000}"/>
    <cellStyle name="Comma [0] 2 58 2 2" xfId="20323" hidden="1" xr:uid="{00000000-0005-0000-0000-0000664F0000}"/>
    <cellStyle name="Comma [0] 2 58 2 2" xfId="20600" hidden="1" xr:uid="{00000000-0005-0000-0000-00007B500000}"/>
    <cellStyle name="Comma [0] 2 58 2 2" xfId="20818" hidden="1" xr:uid="{00000000-0005-0000-0000-000055510000}"/>
    <cellStyle name="Comma [0] 2 58 2 2" xfId="22057" hidden="1" xr:uid="{00000000-0005-0000-0000-00002C560000}"/>
    <cellStyle name="Comma [0] 2 58 2 2" xfId="22334" hidden="1" xr:uid="{00000000-0005-0000-0000-000041570000}"/>
    <cellStyle name="Comma [0] 2 58 2 2" xfId="22552" hidden="1" xr:uid="{00000000-0005-0000-0000-00001B580000}"/>
    <cellStyle name="Comma [0] 2 58 2 2" xfId="23781" hidden="1" xr:uid="{00000000-0005-0000-0000-0000E85C0000}"/>
    <cellStyle name="Comma [0] 2 58 2 2" xfId="24058" hidden="1" xr:uid="{00000000-0005-0000-0000-0000FD5D0000}"/>
    <cellStyle name="Comma [0] 2 58 2 2" xfId="24276" hidden="1" xr:uid="{00000000-0005-0000-0000-0000D75E0000}"/>
    <cellStyle name="Comma [0] 2 58 2 2" xfId="25488" hidden="1" xr:uid="{00000000-0005-0000-0000-000093630000}"/>
    <cellStyle name="Comma [0] 2 58 2 2" xfId="25765" hidden="1" xr:uid="{00000000-0005-0000-0000-0000A8640000}"/>
    <cellStyle name="Comma [0] 2 58 2 2" xfId="25983" hidden="1" xr:uid="{00000000-0005-0000-0000-000082650000}"/>
    <cellStyle name="Comma [0] 2 58 2 2" xfId="27182" hidden="1" xr:uid="{00000000-0005-0000-0000-0000316A0000}"/>
    <cellStyle name="Comma [0] 2 58 2 2" xfId="27459" hidden="1" xr:uid="{00000000-0005-0000-0000-0000466B0000}"/>
    <cellStyle name="Comma [0] 2 58 2 2" xfId="27677" hidden="1" xr:uid="{00000000-0005-0000-0000-0000206C0000}"/>
    <cellStyle name="Comma [0] 2 58 2 2" xfId="28843" hidden="1" xr:uid="{00000000-0005-0000-0000-0000AE700000}"/>
    <cellStyle name="Comma [0] 2 58 2 2" xfId="29120" hidden="1" xr:uid="{00000000-0005-0000-0000-0000C3710000}"/>
    <cellStyle name="Comma [0] 2 58 2 2" xfId="29338" hidden="1" xr:uid="{00000000-0005-0000-0000-00009D720000}"/>
    <cellStyle name="Comma [0] 2 58 2 2" xfId="30478" hidden="1" xr:uid="{00000000-0005-0000-0000-000011770000}"/>
    <cellStyle name="Comma [0] 2 58 2 2" xfId="30755" hidden="1" xr:uid="{00000000-0005-0000-0000-000026780000}"/>
    <cellStyle name="Comma [0] 2 58 2 2" xfId="30973" hidden="1" xr:uid="{00000000-0005-0000-0000-000000790000}"/>
    <cellStyle name="Comma [0] 2 58 2 2" xfId="31989" hidden="1" xr:uid="{00000000-0005-0000-0000-0000F87C0000}"/>
    <cellStyle name="Comma [0] 2 58 2 2" xfId="37389" hidden="1" xr:uid="{8733072A-7B7D-4293-AE12-CEE7C39F8174}"/>
    <cellStyle name="Comma [0] 2 58 2 2" xfId="37937" hidden="1" xr:uid="{D5006316-F856-4A08-991A-0104D6A3E951}"/>
    <cellStyle name="Comma [0] 2 58 2 2" xfId="38214" hidden="1" xr:uid="{A928B9B3-6B9A-4BE5-87AF-D79A1CDABCC2}"/>
    <cellStyle name="Comma [0] 2 58 2 2" xfId="38432" hidden="1" xr:uid="{B3070FD5-B5BC-4813-8B82-B0EECDA19C6B}"/>
    <cellStyle name="Comma [0] 2 58 2 2" xfId="40156" hidden="1" xr:uid="{627B2183-3D05-4C85-8C5F-DA2B55DAA195}"/>
    <cellStyle name="Comma [0] 2 58 2 2" xfId="40433" hidden="1" xr:uid="{D61ED887-14D1-46A1-AA44-6E561AAB0A43}"/>
    <cellStyle name="Comma [0] 2 58 2 2" xfId="40651" hidden="1" xr:uid="{33C46936-1957-4BBE-ACE5-16DB9283EBBD}"/>
    <cellStyle name="Comma [0] 2 58 2 2" xfId="41912" hidden="1" xr:uid="{738514BD-318D-44F5-A03E-2F65043F183B}"/>
    <cellStyle name="Comma [0] 2 58 2 2" xfId="42189" hidden="1" xr:uid="{F5ABA7A4-1AA2-409E-BC1D-F261520B07E5}"/>
    <cellStyle name="Comma [0] 2 58 2 2" xfId="42407" hidden="1" xr:uid="{12ACD79B-6184-4E68-9CFA-3A019737040E}"/>
    <cellStyle name="Comma [0] 2 58 2 2" xfId="43668" hidden="1" xr:uid="{D8E0CC6F-33B7-4926-BCA8-CB830FAD8A34}"/>
    <cellStyle name="Comma [0] 2 58 2 2" xfId="43945" hidden="1" xr:uid="{303CEC9A-47FE-471C-99A0-56738A3F30EA}"/>
    <cellStyle name="Comma [0] 2 58 2 2" xfId="44163" hidden="1" xr:uid="{AB8DF879-FC20-4CEF-80B2-CB9B41A4118E}"/>
    <cellStyle name="Comma [0] 2 58 2 2" xfId="45424" hidden="1" xr:uid="{68942F18-24EB-449F-BBE9-5F735CD184C4}"/>
    <cellStyle name="Comma [0] 2 58 2 2" xfId="45701" hidden="1" xr:uid="{F637F24F-7C0E-4749-A756-2EAA94DFF3E6}"/>
    <cellStyle name="Comma [0] 2 58 2 2" xfId="45919" hidden="1" xr:uid="{3977B390-B55E-4D85-B3CC-730F11128E5D}"/>
    <cellStyle name="Comma [0] 2 58 2 2" xfId="47180" hidden="1" xr:uid="{1AAC69B1-51D3-48E9-B8BA-3B16C0465112}"/>
    <cellStyle name="Comma [0] 2 58 2 2" xfId="47457" hidden="1" xr:uid="{F00CFE20-2EE4-423E-9DAF-B0AC1DE0285E}"/>
    <cellStyle name="Comma [0] 2 58 2 2" xfId="47675" hidden="1" xr:uid="{E7B6A9F5-900A-4AFC-885E-50AD89141FBC}"/>
    <cellStyle name="Comma [0] 2 58 2 2" xfId="48933" hidden="1" xr:uid="{8C54B506-2F27-4C7B-AA48-33019EC9F496}"/>
    <cellStyle name="Comma [0] 2 58 2 2" xfId="49210" hidden="1" xr:uid="{0936E340-FE4E-4893-BC82-099DCDE879F8}"/>
    <cellStyle name="Comma [0] 2 58 2 2" xfId="49428" hidden="1" xr:uid="{2FA70A5B-F94C-41D4-862C-4607A4EBD9FE}"/>
    <cellStyle name="Comma [0] 2 58 2 2" xfId="50683" hidden="1" xr:uid="{C935618A-1D4D-443A-99CA-5A49BB3BF972}"/>
    <cellStyle name="Comma [0] 2 58 2 2" xfId="50960" hidden="1" xr:uid="{2C3167C7-3AE6-4260-B829-432E62BBB1AE}"/>
    <cellStyle name="Comma [0] 2 58 2 2" xfId="51178" hidden="1" xr:uid="{50AB2288-4B64-4E2F-9A74-63719748D060}"/>
    <cellStyle name="Comma [0] 2 58 2 2" xfId="52427" hidden="1" xr:uid="{AC01D212-075E-4EFA-8A9D-0D0C4D050116}"/>
    <cellStyle name="Comma [0] 2 58 2 2" xfId="52704" hidden="1" xr:uid="{70B30F67-76FE-42AA-9EEA-3007C2A83043}"/>
    <cellStyle name="Comma [0] 2 58 2 2" xfId="52922" hidden="1" xr:uid="{51634C40-F83B-4931-BC19-B2076323C989}"/>
    <cellStyle name="Comma [0] 2 58 2 2" xfId="54161" hidden="1" xr:uid="{173B381C-F649-4835-85C3-0912A1261FDB}"/>
    <cellStyle name="Comma [0] 2 58 2 2" xfId="54438" hidden="1" xr:uid="{B447A4C8-F770-4738-AB59-BF4E21421A62}"/>
    <cellStyle name="Comma [0] 2 58 2 2" xfId="54656" hidden="1" xr:uid="{A34A24E8-B2AA-48B2-9703-66AD33932261}"/>
    <cellStyle name="Comma [0] 2 58 2 2" xfId="55885" hidden="1" xr:uid="{F8CAE14E-70C4-465F-BB27-FCFBE1C3CB8B}"/>
    <cellStyle name="Comma [0] 2 58 2 2" xfId="56162" hidden="1" xr:uid="{319A8C32-A1DC-46E4-9760-B8C71648808D}"/>
    <cellStyle name="Comma [0] 2 58 2 2" xfId="56380" hidden="1" xr:uid="{35B936F7-6E40-4212-93DC-BD3EDECB0C84}"/>
    <cellStyle name="Comma [0] 2 58 2 2" xfId="57592" hidden="1" xr:uid="{2F118CD8-7A29-4D75-945F-E76F64EF3B5A}"/>
    <cellStyle name="Comma [0] 2 58 2 2" xfId="57869" hidden="1" xr:uid="{740790B6-81BC-4EE7-BC2E-EEB3A62DCAE4}"/>
    <cellStyle name="Comma [0] 2 58 2 2" xfId="58087" hidden="1" xr:uid="{9536427C-899E-47E6-BD18-C2D3AEAE1D02}"/>
    <cellStyle name="Comma [0] 2 58 2 2" xfId="59286" hidden="1" xr:uid="{05ABE0C1-24F7-4FC3-B745-84DC152E15C3}"/>
    <cellStyle name="Comma [0] 2 58 2 2" xfId="59563" hidden="1" xr:uid="{2E0FECD5-9740-4C78-9608-6CDE986C5997}"/>
    <cellStyle name="Comma [0] 2 58 2 2" xfId="59781" hidden="1" xr:uid="{79EBF5E7-B879-4A76-9DD3-496511A31041}"/>
    <cellStyle name="Comma [0] 2 58 2 2" xfId="60947" hidden="1" xr:uid="{FFA91B48-F986-4CEE-B0AE-D47EC6E9F0C3}"/>
    <cellStyle name="Comma [0] 2 58 2 2" xfId="61224" hidden="1" xr:uid="{12E2D2F5-ED34-4980-A5AA-AFAD0C1B3CD0}"/>
    <cellStyle name="Comma [0] 2 58 2 2" xfId="61442" hidden="1" xr:uid="{B2E354BC-0C8D-4641-A030-611C696C5287}"/>
    <cellStyle name="Comma [0] 2 58 2 2" xfId="62582" hidden="1" xr:uid="{B314A21B-D792-4672-B2FA-D21D9ED00A60}"/>
    <cellStyle name="Comma [0] 2 58 2 2" xfId="62859" hidden="1" xr:uid="{D47DE109-C32E-4543-96DC-7351460AFB02}"/>
    <cellStyle name="Comma [0] 2 58 2 2" xfId="63077" hidden="1" xr:uid="{9EFFAE0F-F2CD-44D1-AA91-74867D8E738E}"/>
    <cellStyle name="Comma [0] 2 58 2 2" xfId="64093" hidden="1" xr:uid="{DAD0515A-24BD-4BE2-BC23-4B5451D594EA}"/>
    <cellStyle name="Comma [0] 2 58 3" xfId="4624" xr:uid="{00000000-0005-0000-0000-000013120000}"/>
    <cellStyle name="Comma [0] 2 58 3 2" xfId="36728" xr:uid="{6B7DEFB4-533A-49DD-B157-F0E43315E49A}"/>
    <cellStyle name="Comma [0] 2 59" xfId="792" xr:uid="{00000000-0005-0000-0000-00001B030000}"/>
    <cellStyle name="Comma [0] 2 59 2" xfId="1447" hidden="1" xr:uid="{00000000-0005-0000-0000-0000AA050000}"/>
    <cellStyle name="Comma [0] 2 59 2" xfId="1993" hidden="1" xr:uid="{00000000-0005-0000-0000-0000CC070000}"/>
    <cellStyle name="Comma [0] 2 59 2" xfId="2274" hidden="1" xr:uid="{00000000-0005-0000-0000-0000E5080000}"/>
    <cellStyle name="Comma [0] 2 59 2" xfId="2501" hidden="1" xr:uid="{00000000-0005-0000-0000-0000C8090000}"/>
    <cellStyle name="Comma [0] 2 59 2" xfId="33565" hidden="1" xr:uid="{EEE3638D-E9A1-4E8B-8BD2-A3AA08D905A2}"/>
    <cellStyle name="Comma [0] 2 59 2" xfId="34108" hidden="1" xr:uid="{1CE391FF-F990-4A82-8D78-80DF4D44C5C7}"/>
    <cellStyle name="Comma [0] 2 59 2" xfId="34389" hidden="1" xr:uid="{A2CA84A6-783B-49C2-AA1E-1234E9447DC2}"/>
    <cellStyle name="Comma [0] 2 59 2" xfId="34616" hidden="1" xr:uid="{698A446E-2CC8-4732-9EE1-6B1C33074DCB}"/>
    <cellStyle name="Comma [0] 2 59 2" xfId="32930" xr:uid="{F3B82166-1803-4717-A571-52BCA14731F9}"/>
    <cellStyle name="Comma [0] 2 59 2 2" xfId="5244" hidden="1" xr:uid="{00000000-0005-0000-0000-00007F140000}"/>
    <cellStyle name="Comma [0] 2 59 2 2" xfId="5795" hidden="1" xr:uid="{00000000-0005-0000-0000-0000A6160000}"/>
    <cellStyle name="Comma [0] 2 59 2 2" xfId="6076" hidden="1" xr:uid="{00000000-0005-0000-0000-0000BF170000}"/>
    <cellStyle name="Comma [0] 2 59 2 2" xfId="6303" hidden="1" xr:uid="{00000000-0005-0000-0000-0000A2180000}"/>
    <cellStyle name="Comma [0] 2 59 2 2" xfId="8014" hidden="1" xr:uid="{00000000-0005-0000-0000-0000511F0000}"/>
    <cellStyle name="Comma [0] 2 59 2 2" xfId="8295" hidden="1" xr:uid="{00000000-0005-0000-0000-00006A200000}"/>
    <cellStyle name="Comma [0] 2 59 2 2" xfId="8522" hidden="1" xr:uid="{00000000-0005-0000-0000-00004D210000}"/>
    <cellStyle name="Comma [0] 2 59 2 2" xfId="9770" hidden="1" xr:uid="{00000000-0005-0000-0000-00002D260000}"/>
    <cellStyle name="Comma [0] 2 59 2 2" xfId="10051" hidden="1" xr:uid="{00000000-0005-0000-0000-000046270000}"/>
    <cellStyle name="Comma [0] 2 59 2 2" xfId="10278" hidden="1" xr:uid="{00000000-0005-0000-0000-000029280000}"/>
    <cellStyle name="Comma [0] 2 59 2 2" xfId="11526" hidden="1" xr:uid="{00000000-0005-0000-0000-0000092D0000}"/>
    <cellStyle name="Comma [0] 2 59 2 2" xfId="11807" hidden="1" xr:uid="{00000000-0005-0000-0000-0000222E0000}"/>
    <cellStyle name="Comma [0] 2 59 2 2" xfId="12034" hidden="1" xr:uid="{00000000-0005-0000-0000-0000052F0000}"/>
    <cellStyle name="Comma [0] 2 59 2 2" xfId="13282" hidden="1" xr:uid="{00000000-0005-0000-0000-0000E5330000}"/>
    <cellStyle name="Comma [0] 2 59 2 2" xfId="13563" hidden="1" xr:uid="{00000000-0005-0000-0000-0000FE340000}"/>
    <cellStyle name="Comma [0] 2 59 2 2" xfId="13790" hidden="1" xr:uid="{00000000-0005-0000-0000-0000E1350000}"/>
    <cellStyle name="Comma [0] 2 59 2 2" xfId="15038" hidden="1" xr:uid="{00000000-0005-0000-0000-0000C13A0000}"/>
    <cellStyle name="Comma [0] 2 59 2 2" xfId="15319" hidden="1" xr:uid="{00000000-0005-0000-0000-0000DA3B0000}"/>
    <cellStyle name="Comma [0] 2 59 2 2" xfId="15546" hidden="1" xr:uid="{00000000-0005-0000-0000-0000BD3C0000}"/>
    <cellStyle name="Comma [0] 2 59 2 2" xfId="16791" hidden="1" xr:uid="{00000000-0005-0000-0000-00009A410000}"/>
    <cellStyle name="Comma [0] 2 59 2 2" xfId="17072" hidden="1" xr:uid="{00000000-0005-0000-0000-0000B3420000}"/>
    <cellStyle name="Comma [0] 2 59 2 2" xfId="17299" hidden="1" xr:uid="{00000000-0005-0000-0000-000096430000}"/>
    <cellStyle name="Comma [0] 2 59 2 2" xfId="18541" hidden="1" xr:uid="{00000000-0005-0000-0000-000070480000}"/>
    <cellStyle name="Comma [0] 2 59 2 2" xfId="18822" hidden="1" xr:uid="{00000000-0005-0000-0000-000089490000}"/>
    <cellStyle name="Comma [0] 2 59 2 2" xfId="19049" hidden="1" xr:uid="{00000000-0005-0000-0000-00006C4A0000}"/>
    <cellStyle name="Comma [0] 2 59 2 2" xfId="20285" hidden="1" xr:uid="{00000000-0005-0000-0000-0000404F0000}"/>
    <cellStyle name="Comma [0] 2 59 2 2" xfId="20566" hidden="1" xr:uid="{00000000-0005-0000-0000-000059500000}"/>
    <cellStyle name="Comma [0] 2 59 2 2" xfId="20793" hidden="1" xr:uid="{00000000-0005-0000-0000-00003C510000}"/>
    <cellStyle name="Comma [0] 2 59 2 2" xfId="22019" hidden="1" xr:uid="{00000000-0005-0000-0000-000006560000}"/>
    <cellStyle name="Comma [0] 2 59 2 2" xfId="22300" hidden="1" xr:uid="{00000000-0005-0000-0000-00001F570000}"/>
    <cellStyle name="Comma [0] 2 59 2 2" xfId="22527" hidden="1" xr:uid="{00000000-0005-0000-0000-000002580000}"/>
    <cellStyle name="Comma [0] 2 59 2 2" xfId="23743" hidden="1" xr:uid="{00000000-0005-0000-0000-0000C25C0000}"/>
    <cellStyle name="Comma [0] 2 59 2 2" xfId="24024" hidden="1" xr:uid="{00000000-0005-0000-0000-0000DB5D0000}"/>
    <cellStyle name="Comma [0] 2 59 2 2" xfId="24251" hidden="1" xr:uid="{00000000-0005-0000-0000-0000BE5E0000}"/>
    <cellStyle name="Comma [0] 2 59 2 2" xfId="25450" hidden="1" xr:uid="{00000000-0005-0000-0000-00006D630000}"/>
    <cellStyle name="Comma [0] 2 59 2 2" xfId="25731" hidden="1" xr:uid="{00000000-0005-0000-0000-000086640000}"/>
    <cellStyle name="Comma [0] 2 59 2 2" xfId="25958" hidden="1" xr:uid="{00000000-0005-0000-0000-000069650000}"/>
    <cellStyle name="Comma [0] 2 59 2 2" xfId="27144" hidden="1" xr:uid="{00000000-0005-0000-0000-00000B6A0000}"/>
    <cellStyle name="Comma [0] 2 59 2 2" xfId="27425" hidden="1" xr:uid="{00000000-0005-0000-0000-0000246B0000}"/>
    <cellStyle name="Comma [0] 2 59 2 2" xfId="27652" hidden="1" xr:uid="{00000000-0005-0000-0000-0000076C0000}"/>
    <cellStyle name="Comma [0] 2 59 2 2" xfId="28805" hidden="1" xr:uid="{00000000-0005-0000-0000-000088700000}"/>
    <cellStyle name="Comma [0] 2 59 2 2" xfId="29086" hidden="1" xr:uid="{00000000-0005-0000-0000-0000A1710000}"/>
    <cellStyle name="Comma [0] 2 59 2 2" xfId="29313" hidden="1" xr:uid="{00000000-0005-0000-0000-000084720000}"/>
    <cellStyle name="Comma [0] 2 59 2 2" xfId="30440" hidden="1" xr:uid="{00000000-0005-0000-0000-0000EB760000}"/>
    <cellStyle name="Comma [0] 2 59 2 2" xfId="30721" hidden="1" xr:uid="{00000000-0005-0000-0000-000004780000}"/>
    <cellStyle name="Comma [0] 2 59 2 2" xfId="30948" hidden="1" xr:uid="{00000000-0005-0000-0000-0000E7780000}"/>
    <cellStyle name="Comma [0] 2 59 2 2" xfId="31951" hidden="1" xr:uid="{00000000-0005-0000-0000-0000D27C0000}"/>
    <cellStyle name="Comma [0] 2 59 2 2" xfId="37348" hidden="1" xr:uid="{93A01427-667E-4CE0-9699-576F744CE92A}"/>
    <cellStyle name="Comma [0] 2 59 2 2" xfId="37899" hidden="1" xr:uid="{E43C15DA-0801-4E3D-B7CA-673F0499E87D}"/>
    <cellStyle name="Comma [0] 2 59 2 2" xfId="38180" hidden="1" xr:uid="{CB71D1D7-E5D3-41E2-9E59-0A473B8C6B61}"/>
    <cellStyle name="Comma [0] 2 59 2 2" xfId="38407" hidden="1" xr:uid="{8567291B-7B4F-4640-9DB1-C99B580712DA}"/>
    <cellStyle name="Comma [0] 2 59 2 2" xfId="40118" hidden="1" xr:uid="{838711A5-F82A-4919-A1FA-2D70970EE581}"/>
    <cellStyle name="Comma [0] 2 59 2 2" xfId="40399" hidden="1" xr:uid="{FA0DD016-27F9-4A4A-BBF8-ECECE25A7962}"/>
    <cellStyle name="Comma [0] 2 59 2 2" xfId="40626" hidden="1" xr:uid="{2A9D587C-8963-465F-A536-37D8F72208FE}"/>
    <cellStyle name="Comma [0] 2 59 2 2" xfId="41874" hidden="1" xr:uid="{5F9FDE3C-56AC-453A-9383-2B75C7DD8AFD}"/>
    <cellStyle name="Comma [0] 2 59 2 2" xfId="42155" hidden="1" xr:uid="{55CD8C3A-CDC9-41E0-9AB7-3778B68E57D3}"/>
    <cellStyle name="Comma [0] 2 59 2 2" xfId="42382" hidden="1" xr:uid="{6B90B309-808E-498F-AAFD-B49DBBD7996F}"/>
    <cellStyle name="Comma [0] 2 59 2 2" xfId="43630" hidden="1" xr:uid="{2825164F-5989-4D3E-A49E-0D6263CDDD3C}"/>
    <cellStyle name="Comma [0] 2 59 2 2" xfId="43911" hidden="1" xr:uid="{87224AF2-39C0-4132-A93E-637CE71D6051}"/>
    <cellStyle name="Comma [0] 2 59 2 2" xfId="44138" hidden="1" xr:uid="{84D63755-35C9-4246-98E5-D616DF212D5A}"/>
    <cellStyle name="Comma [0] 2 59 2 2" xfId="45386" hidden="1" xr:uid="{98D661D8-C64E-45A9-AE20-DC934C804930}"/>
    <cellStyle name="Comma [0] 2 59 2 2" xfId="45667" hidden="1" xr:uid="{CC594F42-1F85-4076-BA15-A382FD9DD8FB}"/>
    <cellStyle name="Comma [0] 2 59 2 2" xfId="45894" hidden="1" xr:uid="{0D48BD18-E988-4E46-A6A6-C48A0E2D3D32}"/>
    <cellStyle name="Comma [0] 2 59 2 2" xfId="47142" hidden="1" xr:uid="{5B840507-33DD-4983-B022-ED242EAC4382}"/>
    <cellStyle name="Comma [0] 2 59 2 2" xfId="47423" hidden="1" xr:uid="{9DE91FAC-131C-496B-88A7-A02CC276314E}"/>
    <cellStyle name="Comma [0] 2 59 2 2" xfId="47650" hidden="1" xr:uid="{0F573F9A-BBE6-4608-A1B7-E8B34149EFDD}"/>
    <cellStyle name="Comma [0] 2 59 2 2" xfId="48895" hidden="1" xr:uid="{476FF331-C32A-439B-A2D7-794DB5C0DA2D}"/>
    <cellStyle name="Comma [0] 2 59 2 2" xfId="49176" hidden="1" xr:uid="{7D92174A-1A53-4874-AD01-C82F6B9078FF}"/>
    <cellStyle name="Comma [0] 2 59 2 2" xfId="49403" hidden="1" xr:uid="{064E9895-B8E9-439B-92A1-01C430E3AB72}"/>
    <cellStyle name="Comma [0] 2 59 2 2" xfId="50645" hidden="1" xr:uid="{1F57535D-554B-423F-81BB-1BB32EB37C60}"/>
    <cellStyle name="Comma [0] 2 59 2 2" xfId="50926" hidden="1" xr:uid="{A6D96000-E941-477C-8BCD-E9CB0B42A4B4}"/>
    <cellStyle name="Comma [0] 2 59 2 2" xfId="51153" hidden="1" xr:uid="{26796246-266F-4514-BACE-06FC1F22848C}"/>
    <cellStyle name="Comma [0] 2 59 2 2" xfId="52389" hidden="1" xr:uid="{666507E9-842D-4891-A9AA-3161A7F986F9}"/>
    <cellStyle name="Comma [0] 2 59 2 2" xfId="52670" hidden="1" xr:uid="{33E335EB-068B-440E-9F31-632395A4BE83}"/>
    <cellStyle name="Comma [0] 2 59 2 2" xfId="52897" hidden="1" xr:uid="{8F555728-0E07-4C68-94C6-B328C30FA1FD}"/>
    <cellStyle name="Comma [0] 2 59 2 2" xfId="54123" hidden="1" xr:uid="{257E0D5B-DC29-4205-A85F-07B8BEA01A03}"/>
    <cellStyle name="Comma [0] 2 59 2 2" xfId="54404" hidden="1" xr:uid="{3CC507B1-A384-4EA8-BFDA-2FEDC97D5B27}"/>
    <cellStyle name="Comma [0] 2 59 2 2" xfId="54631" hidden="1" xr:uid="{EFB8CA98-E391-4AA2-8674-460F65D1FCBD}"/>
    <cellStyle name="Comma [0] 2 59 2 2" xfId="55847" hidden="1" xr:uid="{5624908F-7ECC-43F1-BF52-3A94EA5F8714}"/>
    <cellStyle name="Comma [0] 2 59 2 2" xfId="56128" hidden="1" xr:uid="{4DD64A2C-35A3-4714-990F-44ADB5AB0252}"/>
    <cellStyle name="Comma [0] 2 59 2 2" xfId="56355" hidden="1" xr:uid="{ECEF1AF5-C07E-45CD-824B-129590DFDB75}"/>
    <cellStyle name="Comma [0] 2 59 2 2" xfId="57554" hidden="1" xr:uid="{E441B016-06E5-4D2D-85BA-E83AA27FF430}"/>
    <cellStyle name="Comma [0] 2 59 2 2" xfId="57835" hidden="1" xr:uid="{C073971F-6FEB-43E9-9A4C-95C7FE3C933C}"/>
    <cellStyle name="Comma [0] 2 59 2 2" xfId="58062" hidden="1" xr:uid="{F6A97588-1281-43E7-8DEC-AD21A8751EBC}"/>
    <cellStyle name="Comma [0] 2 59 2 2" xfId="59248" hidden="1" xr:uid="{E9370FA1-C7B3-4C30-957E-DD08CE78AC89}"/>
    <cellStyle name="Comma [0] 2 59 2 2" xfId="59529" hidden="1" xr:uid="{5BB8EAB5-2D62-4EA8-90F6-19478C586630}"/>
    <cellStyle name="Comma [0] 2 59 2 2" xfId="59756" hidden="1" xr:uid="{72A20A4A-82E2-49BA-BD2D-2B3F4DF1DAB3}"/>
    <cellStyle name="Comma [0] 2 59 2 2" xfId="60909" hidden="1" xr:uid="{F0254C1D-F757-49B3-9C78-8AFB0C2B6503}"/>
    <cellStyle name="Comma [0] 2 59 2 2" xfId="61190" hidden="1" xr:uid="{16E6F506-A6B9-47DE-8CFE-8C90489FFA28}"/>
    <cellStyle name="Comma [0] 2 59 2 2" xfId="61417" hidden="1" xr:uid="{85C470ED-4AEC-4286-B5F1-19185674C4A6}"/>
    <cellStyle name="Comma [0] 2 59 2 2" xfId="62544" hidden="1" xr:uid="{AA0C7D30-7873-4291-B89D-9F446B87D605}"/>
    <cellStyle name="Comma [0] 2 59 2 2" xfId="62825" hidden="1" xr:uid="{CA6E1349-DC49-455C-BB32-3A9A2CB62D5D}"/>
    <cellStyle name="Comma [0] 2 59 2 2" xfId="63052" hidden="1" xr:uid="{2FC3E4CF-E200-4E8A-9CF9-38207E6A733E}"/>
    <cellStyle name="Comma [0] 2 59 2 2" xfId="64055" hidden="1" xr:uid="{1FE3C831-BC1B-4A38-8529-AE0E47ADDA0D}"/>
    <cellStyle name="Comma [0] 2 59 3" xfId="4583" xr:uid="{00000000-0005-0000-0000-0000EA110000}"/>
    <cellStyle name="Comma [0] 2 59 3 2" xfId="36687" xr:uid="{102D8189-91DC-41F4-A1E5-8FAF2A76CE6A}"/>
    <cellStyle name="Comma [0] 2 6" xfId="928" xr:uid="{00000000-0005-0000-0000-0000A3030000}"/>
    <cellStyle name="Comma [0] 2 6 2" xfId="1583" hidden="1" xr:uid="{00000000-0005-0000-0000-000032060000}"/>
    <cellStyle name="Comma [0] 2 6 2" xfId="2108" hidden="1" xr:uid="{00000000-0005-0000-0000-00003F080000}"/>
    <cellStyle name="Comma [0] 2 6 2" xfId="2380" hidden="1" xr:uid="{00000000-0005-0000-0000-00004F090000}"/>
    <cellStyle name="Comma [0] 2 6 2" xfId="2585" hidden="1" xr:uid="{00000000-0005-0000-0000-00001C0A0000}"/>
    <cellStyle name="Comma [0] 2 6 2" xfId="33701" hidden="1" xr:uid="{138A0BA6-2ED5-4895-B176-7A92F5D6676E}"/>
    <cellStyle name="Comma [0] 2 6 2" xfId="34223" hidden="1" xr:uid="{7FB987C6-4B31-4139-AF10-C15A28D18144}"/>
    <cellStyle name="Comma [0] 2 6 2" xfId="34495" hidden="1" xr:uid="{1221DDC1-51B8-4A3A-BB43-4621EEE37147}"/>
    <cellStyle name="Comma [0] 2 6 2" xfId="34700" hidden="1" xr:uid="{A10E94D1-F36C-44A8-A4D3-936E1B8E311A}"/>
    <cellStyle name="Comma [0] 2 6 2" xfId="33066" xr:uid="{F12275CC-FCF2-4AFF-82B9-68DE2DC33E85}"/>
    <cellStyle name="Comma [0] 2 6 2 2" xfId="5380" hidden="1" xr:uid="{00000000-0005-0000-0000-000007150000}"/>
    <cellStyle name="Comma [0] 2 6 2 2" xfId="5910" hidden="1" xr:uid="{00000000-0005-0000-0000-000019170000}"/>
    <cellStyle name="Comma [0] 2 6 2 2" xfId="6182" hidden="1" xr:uid="{00000000-0005-0000-0000-000029180000}"/>
    <cellStyle name="Comma [0] 2 6 2 2" xfId="6387" hidden="1" xr:uid="{00000000-0005-0000-0000-0000F6180000}"/>
    <cellStyle name="Comma [0] 2 6 2 2" xfId="8129" hidden="1" xr:uid="{00000000-0005-0000-0000-0000C41F0000}"/>
    <cellStyle name="Comma [0] 2 6 2 2" xfId="8401" hidden="1" xr:uid="{00000000-0005-0000-0000-0000D4200000}"/>
    <cellStyle name="Comma [0] 2 6 2 2" xfId="8606" hidden="1" xr:uid="{00000000-0005-0000-0000-0000A1210000}"/>
    <cellStyle name="Comma [0] 2 6 2 2" xfId="9885" hidden="1" xr:uid="{00000000-0005-0000-0000-0000A0260000}"/>
    <cellStyle name="Comma [0] 2 6 2 2" xfId="10157" hidden="1" xr:uid="{00000000-0005-0000-0000-0000B0270000}"/>
    <cellStyle name="Comma [0] 2 6 2 2" xfId="10362" hidden="1" xr:uid="{00000000-0005-0000-0000-00007D280000}"/>
    <cellStyle name="Comma [0] 2 6 2 2" xfId="11641" hidden="1" xr:uid="{00000000-0005-0000-0000-00007C2D0000}"/>
    <cellStyle name="Comma [0] 2 6 2 2" xfId="11913" hidden="1" xr:uid="{00000000-0005-0000-0000-00008C2E0000}"/>
    <cellStyle name="Comma [0] 2 6 2 2" xfId="12118" hidden="1" xr:uid="{00000000-0005-0000-0000-0000592F0000}"/>
    <cellStyle name="Comma [0] 2 6 2 2" xfId="13397" hidden="1" xr:uid="{00000000-0005-0000-0000-000058340000}"/>
    <cellStyle name="Comma [0] 2 6 2 2" xfId="13669" hidden="1" xr:uid="{00000000-0005-0000-0000-000068350000}"/>
    <cellStyle name="Comma [0] 2 6 2 2" xfId="13874" hidden="1" xr:uid="{00000000-0005-0000-0000-000035360000}"/>
    <cellStyle name="Comma [0] 2 6 2 2" xfId="15153" hidden="1" xr:uid="{00000000-0005-0000-0000-0000343B0000}"/>
    <cellStyle name="Comma [0] 2 6 2 2" xfId="15425" hidden="1" xr:uid="{00000000-0005-0000-0000-0000443C0000}"/>
    <cellStyle name="Comma [0] 2 6 2 2" xfId="15630" hidden="1" xr:uid="{00000000-0005-0000-0000-0000113D0000}"/>
    <cellStyle name="Comma [0] 2 6 2 2" xfId="16906" hidden="1" xr:uid="{00000000-0005-0000-0000-00000D420000}"/>
    <cellStyle name="Comma [0] 2 6 2 2" xfId="17178" hidden="1" xr:uid="{00000000-0005-0000-0000-00001D430000}"/>
    <cellStyle name="Comma [0] 2 6 2 2" xfId="17383" hidden="1" xr:uid="{00000000-0005-0000-0000-0000EA430000}"/>
    <cellStyle name="Comma [0] 2 6 2 2" xfId="18656" hidden="1" xr:uid="{00000000-0005-0000-0000-0000E3480000}"/>
    <cellStyle name="Comma [0] 2 6 2 2" xfId="18928" hidden="1" xr:uid="{00000000-0005-0000-0000-0000F3490000}"/>
    <cellStyle name="Comma [0] 2 6 2 2" xfId="19133" hidden="1" xr:uid="{00000000-0005-0000-0000-0000C04A0000}"/>
    <cellStyle name="Comma [0] 2 6 2 2" xfId="20400" hidden="1" xr:uid="{00000000-0005-0000-0000-0000B34F0000}"/>
    <cellStyle name="Comma [0] 2 6 2 2" xfId="20672" hidden="1" xr:uid="{00000000-0005-0000-0000-0000C3500000}"/>
    <cellStyle name="Comma [0] 2 6 2 2" xfId="20877" hidden="1" xr:uid="{00000000-0005-0000-0000-000090510000}"/>
    <cellStyle name="Comma [0] 2 6 2 2" xfId="22134" hidden="1" xr:uid="{00000000-0005-0000-0000-000079560000}"/>
    <cellStyle name="Comma [0] 2 6 2 2" xfId="22406" hidden="1" xr:uid="{00000000-0005-0000-0000-000089570000}"/>
    <cellStyle name="Comma [0] 2 6 2 2" xfId="22611" hidden="1" xr:uid="{00000000-0005-0000-0000-000056580000}"/>
    <cellStyle name="Comma [0] 2 6 2 2" xfId="23858" hidden="1" xr:uid="{00000000-0005-0000-0000-0000355D0000}"/>
    <cellStyle name="Comma [0] 2 6 2 2" xfId="24130" hidden="1" xr:uid="{00000000-0005-0000-0000-0000455E0000}"/>
    <cellStyle name="Comma [0] 2 6 2 2" xfId="24335" hidden="1" xr:uid="{00000000-0005-0000-0000-0000125F0000}"/>
    <cellStyle name="Comma [0] 2 6 2 2" xfId="25565" hidden="1" xr:uid="{00000000-0005-0000-0000-0000E0630000}"/>
    <cellStyle name="Comma [0] 2 6 2 2" xfId="25837" hidden="1" xr:uid="{00000000-0005-0000-0000-0000F0640000}"/>
    <cellStyle name="Comma [0] 2 6 2 2" xfId="26042" hidden="1" xr:uid="{00000000-0005-0000-0000-0000BD650000}"/>
    <cellStyle name="Comma [0] 2 6 2 2" xfId="27259" hidden="1" xr:uid="{00000000-0005-0000-0000-00007E6A0000}"/>
    <cellStyle name="Comma [0] 2 6 2 2" xfId="27531" hidden="1" xr:uid="{00000000-0005-0000-0000-00008E6B0000}"/>
    <cellStyle name="Comma [0] 2 6 2 2" xfId="27736" hidden="1" xr:uid="{00000000-0005-0000-0000-00005B6C0000}"/>
    <cellStyle name="Comma [0] 2 6 2 2" xfId="28920" hidden="1" xr:uid="{00000000-0005-0000-0000-0000FB700000}"/>
    <cellStyle name="Comma [0] 2 6 2 2" xfId="29192" hidden="1" xr:uid="{00000000-0005-0000-0000-00000B720000}"/>
    <cellStyle name="Comma [0] 2 6 2 2" xfId="29397" hidden="1" xr:uid="{00000000-0005-0000-0000-0000D8720000}"/>
    <cellStyle name="Comma [0] 2 6 2 2" xfId="30555" hidden="1" xr:uid="{00000000-0005-0000-0000-00005E770000}"/>
    <cellStyle name="Comma [0] 2 6 2 2" xfId="30827" hidden="1" xr:uid="{00000000-0005-0000-0000-00006E780000}"/>
    <cellStyle name="Comma [0] 2 6 2 2" xfId="31032" hidden="1" xr:uid="{00000000-0005-0000-0000-00003B790000}"/>
    <cellStyle name="Comma [0] 2 6 2 2" xfId="37484" hidden="1" xr:uid="{27C83BED-3408-4893-BE39-38A53A01F4C2}"/>
    <cellStyle name="Comma [0] 2 6 2 2" xfId="38014" hidden="1" xr:uid="{06934738-1732-4C38-82AD-6320B8788537}"/>
    <cellStyle name="Comma [0] 2 6 2 2" xfId="38286" hidden="1" xr:uid="{C8E0F148-2C9A-460C-9B1E-BD17C3C61F64}"/>
    <cellStyle name="Comma [0] 2 6 2 2" xfId="38491" hidden="1" xr:uid="{27BD24BA-776F-4056-BB57-F0FA7DED7999}"/>
    <cellStyle name="Comma [0] 2 6 2 2" xfId="40233" hidden="1" xr:uid="{AD628D8D-61F5-4859-B1E5-B1B15DE73011}"/>
    <cellStyle name="Comma [0] 2 6 2 2" xfId="40505" hidden="1" xr:uid="{760D0D83-2A63-406B-8687-3CFAAB9FD746}"/>
    <cellStyle name="Comma [0] 2 6 2 2" xfId="40710" hidden="1" xr:uid="{95350F7B-3681-4892-83F3-EEC426A21EFE}"/>
    <cellStyle name="Comma [0] 2 6 2 2" xfId="41989" hidden="1" xr:uid="{BA3924AA-30E8-408A-957A-A6972B5C347D}"/>
    <cellStyle name="Comma [0] 2 6 2 2" xfId="42261" hidden="1" xr:uid="{DD7534E8-6197-4F2E-8214-5F14651C3E29}"/>
    <cellStyle name="Comma [0] 2 6 2 2" xfId="42466" hidden="1" xr:uid="{7B669926-1466-4DBC-9766-A6B0243F2AC0}"/>
    <cellStyle name="Comma [0] 2 6 2 2" xfId="43745" hidden="1" xr:uid="{2CEDB757-2B4E-48ED-B986-FB81C8364EF9}"/>
    <cellStyle name="Comma [0] 2 6 2 2" xfId="44017" hidden="1" xr:uid="{6EE39C96-FC46-44F2-BF3F-948CAED53C34}"/>
    <cellStyle name="Comma [0] 2 6 2 2" xfId="44222" hidden="1" xr:uid="{B340F529-74EF-4FB3-960A-B9653B61593F}"/>
    <cellStyle name="Comma [0] 2 6 2 2" xfId="45501" hidden="1" xr:uid="{14B04679-C8AC-4788-87DD-23B9656F71F5}"/>
    <cellStyle name="Comma [0] 2 6 2 2" xfId="45773" hidden="1" xr:uid="{66BC334C-61F6-4B6A-BB93-0D33BA44EBE8}"/>
    <cellStyle name="Comma [0] 2 6 2 2" xfId="45978" hidden="1" xr:uid="{7E2480C9-E51E-43A5-9EE4-A796E15897D4}"/>
    <cellStyle name="Comma [0] 2 6 2 2" xfId="47257" hidden="1" xr:uid="{020F1F5C-8EFC-401E-90A8-9C314234672F}"/>
    <cellStyle name="Comma [0] 2 6 2 2" xfId="47529" hidden="1" xr:uid="{C05B8391-E988-4EF6-8568-8B3F4F6BE456}"/>
    <cellStyle name="Comma [0] 2 6 2 2" xfId="47734" hidden="1" xr:uid="{CE13174C-9CBA-4E98-83C8-DAB5947CA493}"/>
    <cellStyle name="Comma [0] 2 6 2 2" xfId="49010" hidden="1" xr:uid="{742ACC10-E15C-4BA5-B933-3C5CCDD6CE58}"/>
    <cellStyle name="Comma [0] 2 6 2 2" xfId="49282" hidden="1" xr:uid="{1D171992-26A5-453A-A42D-36D3AA1261B8}"/>
    <cellStyle name="Comma [0] 2 6 2 2" xfId="49487" hidden="1" xr:uid="{14CF3B1A-2333-4E94-9BD6-DD04C3C510E4}"/>
    <cellStyle name="Comma [0] 2 6 2 2" xfId="50760" hidden="1" xr:uid="{58D6F920-4D8C-4190-BDB9-AB8AFACFB468}"/>
    <cellStyle name="Comma [0] 2 6 2 2" xfId="51032" hidden="1" xr:uid="{9E1746B9-1F8B-43F7-9A75-8D68650135A1}"/>
    <cellStyle name="Comma [0] 2 6 2 2" xfId="51237" hidden="1" xr:uid="{08358B5B-BF68-491B-9AD1-2673161259D6}"/>
    <cellStyle name="Comma [0] 2 6 2 2" xfId="52504" hidden="1" xr:uid="{09AAEC3F-F835-4244-8440-F4D9DBD3239E}"/>
    <cellStyle name="Comma [0] 2 6 2 2" xfId="52776" hidden="1" xr:uid="{80CBEB71-978A-46C1-84B6-5F128A405F5C}"/>
    <cellStyle name="Comma [0] 2 6 2 2" xfId="52981" hidden="1" xr:uid="{90E08B3C-9C86-4C29-B930-EA0267377A03}"/>
    <cellStyle name="Comma [0] 2 6 2 2" xfId="54238" hidden="1" xr:uid="{261188FB-9DCC-45D8-A718-85ABB4264437}"/>
    <cellStyle name="Comma [0] 2 6 2 2" xfId="54510" hidden="1" xr:uid="{5A8E5255-2CF9-4A21-8406-71577F350495}"/>
    <cellStyle name="Comma [0] 2 6 2 2" xfId="54715" hidden="1" xr:uid="{B430CD7A-A889-409B-89FF-8DE6829821CC}"/>
    <cellStyle name="Comma [0] 2 6 2 2" xfId="55962" hidden="1" xr:uid="{FABE3E30-E735-4C82-8BAE-286EC0C5790B}"/>
    <cellStyle name="Comma [0] 2 6 2 2" xfId="56234" hidden="1" xr:uid="{C8F21CA9-616E-4EA1-98E3-4F237BB6FC70}"/>
    <cellStyle name="Comma [0] 2 6 2 2" xfId="56439" hidden="1" xr:uid="{1ECFBDA4-9BF2-458C-B1AD-52CC7EF4CEB3}"/>
    <cellStyle name="Comma [0] 2 6 2 2" xfId="57669" hidden="1" xr:uid="{75B7D0E1-0168-4142-B55E-53D4A1B904D0}"/>
    <cellStyle name="Comma [0] 2 6 2 2" xfId="57941" hidden="1" xr:uid="{B08B91D3-26C9-4DE1-AAE8-1F4E26469E3B}"/>
    <cellStyle name="Comma [0] 2 6 2 2" xfId="58146" hidden="1" xr:uid="{6C426DA8-00EA-472B-B0C5-9D074339542F}"/>
    <cellStyle name="Comma [0] 2 6 2 2" xfId="59363" hidden="1" xr:uid="{69E4FA38-10F4-4B62-9886-356B050CDD95}"/>
    <cellStyle name="Comma [0] 2 6 2 2" xfId="59635" hidden="1" xr:uid="{59763388-3489-4EA5-B2A2-9AFD3B169E60}"/>
    <cellStyle name="Comma [0] 2 6 2 2" xfId="59840" hidden="1" xr:uid="{E9FD5760-8013-4325-B030-F0A683A24DAC}"/>
    <cellStyle name="Comma [0] 2 6 2 2" xfId="61024" hidden="1" xr:uid="{542518B5-A273-4834-9C67-D019E36FF316}"/>
    <cellStyle name="Comma [0] 2 6 2 2" xfId="61296" hidden="1" xr:uid="{64E8DB54-41AE-4AC0-B590-E500F1A11E0F}"/>
    <cellStyle name="Comma [0] 2 6 2 2" xfId="61501" hidden="1" xr:uid="{FA8FEB8C-2541-4E8F-9FD2-27EB45A64CA4}"/>
    <cellStyle name="Comma [0] 2 6 2 2" xfId="62659" hidden="1" xr:uid="{D107160A-824B-4126-A887-4D894735FBC2}"/>
    <cellStyle name="Comma [0] 2 6 2 2" xfId="62931" hidden="1" xr:uid="{470FE085-3E56-43EC-8235-B6C49F2E1F84}"/>
    <cellStyle name="Comma [0] 2 6 2 2" xfId="63136" hidden="1" xr:uid="{6193E5A9-33FB-45A9-9A44-9E4250259D56}"/>
    <cellStyle name="Comma [0] 2 6 3" xfId="4719" xr:uid="{00000000-0005-0000-0000-000072120000}"/>
    <cellStyle name="Comma [0] 2 6 3 2" xfId="36823" xr:uid="{50045B18-8526-48EC-AAAB-198E2430A96D}"/>
    <cellStyle name="Comma [0] 2 60" xfId="790" xr:uid="{00000000-0005-0000-0000-000019030000}"/>
    <cellStyle name="Comma [0] 2 60 2" xfId="1445" hidden="1" xr:uid="{00000000-0005-0000-0000-0000A8050000}"/>
    <cellStyle name="Comma [0] 2 60 2" xfId="1991" hidden="1" xr:uid="{00000000-0005-0000-0000-0000CA070000}"/>
    <cellStyle name="Comma [0] 2 60 2" xfId="2273" hidden="1" xr:uid="{00000000-0005-0000-0000-0000E4080000}"/>
    <cellStyle name="Comma [0] 2 60 2" xfId="2500" hidden="1" xr:uid="{00000000-0005-0000-0000-0000C7090000}"/>
    <cellStyle name="Comma [0] 2 60 2" xfId="33563" hidden="1" xr:uid="{026A2D28-2B93-40D8-81FA-8AD678B86081}"/>
    <cellStyle name="Comma [0] 2 60 2" xfId="34106" hidden="1" xr:uid="{EE9EF5C6-10B6-4D5F-BBD6-B5E04F49A769}"/>
    <cellStyle name="Comma [0] 2 60 2" xfId="34388" hidden="1" xr:uid="{62F58BA0-3600-4260-8662-A0ADABDA9965}"/>
    <cellStyle name="Comma [0] 2 60 2" xfId="34615" hidden="1" xr:uid="{ADBCC18C-BBBA-4A06-8893-3A1CE4951DFA}"/>
    <cellStyle name="Comma [0] 2 60 2" xfId="32928" xr:uid="{31B0A5B7-DEEA-42BA-A43B-FF6DE8E6A447}"/>
    <cellStyle name="Comma [0] 2 60 2 2" xfId="5242" hidden="1" xr:uid="{00000000-0005-0000-0000-00007D140000}"/>
    <cellStyle name="Comma [0] 2 60 2 2" xfId="5793" hidden="1" xr:uid="{00000000-0005-0000-0000-0000A4160000}"/>
    <cellStyle name="Comma [0] 2 60 2 2" xfId="6075" hidden="1" xr:uid="{00000000-0005-0000-0000-0000BE170000}"/>
    <cellStyle name="Comma [0] 2 60 2 2" xfId="6302" hidden="1" xr:uid="{00000000-0005-0000-0000-0000A1180000}"/>
    <cellStyle name="Comma [0] 2 60 2 2" xfId="8012" hidden="1" xr:uid="{00000000-0005-0000-0000-00004F1F0000}"/>
    <cellStyle name="Comma [0] 2 60 2 2" xfId="8294" hidden="1" xr:uid="{00000000-0005-0000-0000-000069200000}"/>
    <cellStyle name="Comma [0] 2 60 2 2" xfId="8521" hidden="1" xr:uid="{00000000-0005-0000-0000-00004C210000}"/>
    <cellStyle name="Comma [0] 2 60 2 2" xfId="9768" hidden="1" xr:uid="{00000000-0005-0000-0000-00002B260000}"/>
    <cellStyle name="Comma [0] 2 60 2 2" xfId="10050" hidden="1" xr:uid="{00000000-0005-0000-0000-000045270000}"/>
    <cellStyle name="Comma [0] 2 60 2 2" xfId="10277" hidden="1" xr:uid="{00000000-0005-0000-0000-000028280000}"/>
    <cellStyle name="Comma [0] 2 60 2 2" xfId="11524" hidden="1" xr:uid="{00000000-0005-0000-0000-0000072D0000}"/>
    <cellStyle name="Comma [0] 2 60 2 2" xfId="11806" hidden="1" xr:uid="{00000000-0005-0000-0000-0000212E0000}"/>
    <cellStyle name="Comma [0] 2 60 2 2" xfId="12033" hidden="1" xr:uid="{00000000-0005-0000-0000-0000042F0000}"/>
    <cellStyle name="Comma [0] 2 60 2 2" xfId="13280" hidden="1" xr:uid="{00000000-0005-0000-0000-0000E3330000}"/>
    <cellStyle name="Comma [0] 2 60 2 2" xfId="13562" hidden="1" xr:uid="{00000000-0005-0000-0000-0000FD340000}"/>
    <cellStyle name="Comma [0] 2 60 2 2" xfId="13789" hidden="1" xr:uid="{00000000-0005-0000-0000-0000E0350000}"/>
    <cellStyle name="Comma [0] 2 60 2 2" xfId="15036" hidden="1" xr:uid="{00000000-0005-0000-0000-0000BF3A0000}"/>
    <cellStyle name="Comma [0] 2 60 2 2" xfId="15318" hidden="1" xr:uid="{00000000-0005-0000-0000-0000D93B0000}"/>
    <cellStyle name="Comma [0] 2 60 2 2" xfId="15545" hidden="1" xr:uid="{00000000-0005-0000-0000-0000BC3C0000}"/>
    <cellStyle name="Comma [0] 2 60 2 2" xfId="16789" hidden="1" xr:uid="{00000000-0005-0000-0000-000098410000}"/>
    <cellStyle name="Comma [0] 2 60 2 2" xfId="17071" hidden="1" xr:uid="{00000000-0005-0000-0000-0000B2420000}"/>
    <cellStyle name="Comma [0] 2 60 2 2" xfId="17298" hidden="1" xr:uid="{00000000-0005-0000-0000-000095430000}"/>
    <cellStyle name="Comma [0] 2 60 2 2" xfId="18539" hidden="1" xr:uid="{00000000-0005-0000-0000-00006E480000}"/>
    <cellStyle name="Comma [0] 2 60 2 2" xfId="18821" hidden="1" xr:uid="{00000000-0005-0000-0000-000088490000}"/>
    <cellStyle name="Comma [0] 2 60 2 2" xfId="19048" hidden="1" xr:uid="{00000000-0005-0000-0000-00006B4A0000}"/>
    <cellStyle name="Comma [0] 2 60 2 2" xfId="20283" hidden="1" xr:uid="{00000000-0005-0000-0000-00003E4F0000}"/>
    <cellStyle name="Comma [0] 2 60 2 2" xfId="20565" hidden="1" xr:uid="{00000000-0005-0000-0000-000058500000}"/>
    <cellStyle name="Comma [0] 2 60 2 2" xfId="20792" hidden="1" xr:uid="{00000000-0005-0000-0000-00003B510000}"/>
    <cellStyle name="Comma [0] 2 60 2 2" xfId="22017" hidden="1" xr:uid="{00000000-0005-0000-0000-000004560000}"/>
    <cellStyle name="Comma [0] 2 60 2 2" xfId="22299" hidden="1" xr:uid="{00000000-0005-0000-0000-00001E570000}"/>
    <cellStyle name="Comma [0] 2 60 2 2" xfId="22526" hidden="1" xr:uid="{00000000-0005-0000-0000-000001580000}"/>
    <cellStyle name="Comma [0] 2 60 2 2" xfId="23741" hidden="1" xr:uid="{00000000-0005-0000-0000-0000C05C0000}"/>
    <cellStyle name="Comma [0] 2 60 2 2" xfId="24023" hidden="1" xr:uid="{00000000-0005-0000-0000-0000DA5D0000}"/>
    <cellStyle name="Comma [0] 2 60 2 2" xfId="24250" hidden="1" xr:uid="{00000000-0005-0000-0000-0000BD5E0000}"/>
    <cellStyle name="Comma [0] 2 60 2 2" xfId="25448" hidden="1" xr:uid="{00000000-0005-0000-0000-00006B630000}"/>
    <cellStyle name="Comma [0] 2 60 2 2" xfId="25730" hidden="1" xr:uid="{00000000-0005-0000-0000-000085640000}"/>
    <cellStyle name="Comma [0] 2 60 2 2" xfId="25957" hidden="1" xr:uid="{00000000-0005-0000-0000-000068650000}"/>
    <cellStyle name="Comma [0] 2 60 2 2" xfId="27142" hidden="1" xr:uid="{00000000-0005-0000-0000-0000096A0000}"/>
    <cellStyle name="Comma [0] 2 60 2 2" xfId="27424" hidden="1" xr:uid="{00000000-0005-0000-0000-0000236B0000}"/>
    <cellStyle name="Comma [0] 2 60 2 2" xfId="27651" hidden="1" xr:uid="{00000000-0005-0000-0000-0000066C0000}"/>
    <cellStyle name="Comma [0] 2 60 2 2" xfId="28803" hidden="1" xr:uid="{00000000-0005-0000-0000-000086700000}"/>
    <cellStyle name="Comma [0] 2 60 2 2" xfId="29085" hidden="1" xr:uid="{00000000-0005-0000-0000-0000A0710000}"/>
    <cellStyle name="Comma [0] 2 60 2 2" xfId="29312" hidden="1" xr:uid="{00000000-0005-0000-0000-000083720000}"/>
    <cellStyle name="Comma [0] 2 60 2 2" xfId="30438" hidden="1" xr:uid="{00000000-0005-0000-0000-0000E9760000}"/>
    <cellStyle name="Comma [0] 2 60 2 2" xfId="30720" hidden="1" xr:uid="{00000000-0005-0000-0000-000003780000}"/>
    <cellStyle name="Comma [0] 2 60 2 2" xfId="30947" hidden="1" xr:uid="{00000000-0005-0000-0000-0000E6780000}"/>
    <cellStyle name="Comma [0] 2 60 2 2" xfId="31949" hidden="1" xr:uid="{00000000-0005-0000-0000-0000D07C0000}"/>
    <cellStyle name="Comma [0] 2 60 2 2" xfId="37346" hidden="1" xr:uid="{78CAB404-8563-4095-96DD-69F530222A35}"/>
    <cellStyle name="Comma [0] 2 60 2 2" xfId="37897" hidden="1" xr:uid="{E405CC2C-A6DC-4E24-B38F-20A84B55060D}"/>
    <cellStyle name="Comma [0] 2 60 2 2" xfId="38179" hidden="1" xr:uid="{837C8674-9C69-4A43-AA44-E30D8539DD86}"/>
    <cellStyle name="Comma [0] 2 60 2 2" xfId="38406" hidden="1" xr:uid="{6C7F60CC-7D6E-4398-8C06-92847156E9E6}"/>
    <cellStyle name="Comma [0] 2 60 2 2" xfId="40116" hidden="1" xr:uid="{F9475D94-AE28-4303-9852-D8EA3783AA69}"/>
    <cellStyle name="Comma [0] 2 60 2 2" xfId="40398" hidden="1" xr:uid="{3904E9DD-C5BD-45C7-B5A7-3E8AFE9D8F5E}"/>
    <cellStyle name="Comma [0] 2 60 2 2" xfId="40625" hidden="1" xr:uid="{3DB2AAC3-1BBC-4080-BA67-0164AC0B911D}"/>
    <cellStyle name="Comma [0] 2 60 2 2" xfId="41872" hidden="1" xr:uid="{BA33F7CA-7A0E-4162-8D8B-E860CE76AA74}"/>
    <cellStyle name="Comma [0] 2 60 2 2" xfId="42154" hidden="1" xr:uid="{15B16E27-24E4-42FE-8BCF-8CC91DE58B79}"/>
    <cellStyle name="Comma [0] 2 60 2 2" xfId="42381" hidden="1" xr:uid="{3059424B-BE9D-4799-9CF5-FAA3F529B9F8}"/>
    <cellStyle name="Comma [0] 2 60 2 2" xfId="43628" hidden="1" xr:uid="{DA11421B-26DA-4C8D-B5BB-D5CC785AFCA4}"/>
    <cellStyle name="Comma [0] 2 60 2 2" xfId="43910" hidden="1" xr:uid="{8A06B368-E00E-45A0-96FB-EAE33A8D62CD}"/>
    <cellStyle name="Comma [0] 2 60 2 2" xfId="44137" hidden="1" xr:uid="{E262CDA7-D176-473C-834F-FEF0802FC672}"/>
    <cellStyle name="Comma [0] 2 60 2 2" xfId="45384" hidden="1" xr:uid="{EC0332AC-F4C7-4203-BBFD-882E5015162C}"/>
    <cellStyle name="Comma [0] 2 60 2 2" xfId="45666" hidden="1" xr:uid="{BA05BBAC-C36C-4A20-96ED-CCB48BF101BF}"/>
    <cellStyle name="Comma [0] 2 60 2 2" xfId="45893" hidden="1" xr:uid="{27B11C4C-7655-4245-99A4-584C305AAED5}"/>
    <cellStyle name="Comma [0] 2 60 2 2" xfId="47140" hidden="1" xr:uid="{0355DC8F-9AC2-4E96-84A6-4D69A7443677}"/>
    <cellStyle name="Comma [0] 2 60 2 2" xfId="47422" hidden="1" xr:uid="{F1BC7FC8-450D-46F0-96CC-10D980A62F7D}"/>
    <cellStyle name="Comma [0] 2 60 2 2" xfId="47649" hidden="1" xr:uid="{20F2D446-7A1A-4872-8ECA-DE849449518D}"/>
    <cellStyle name="Comma [0] 2 60 2 2" xfId="48893" hidden="1" xr:uid="{7F890988-587B-4A1C-B0C3-4B26CA949036}"/>
    <cellStyle name="Comma [0] 2 60 2 2" xfId="49175" hidden="1" xr:uid="{D17BED17-EA01-4373-9667-68F1E815BA49}"/>
    <cellStyle name="Comma [0] 2 60 2 2" xfId="49402" hidden="1" xr:uid="{5FB8D8F1-90BC-49B4-8465-756EB6428726}"/>
    <cellStyle name="Comma [0] 2 60 2 2" xfId="50643" hidden="1" xr:uid="{DDDAB937-7A69-40CB-8A3B-36588FE9A6C6}"/>
    <cellStyle name="Comma [0] 2 60 2 2" xfId="50925" hidden="1" xr:uid="{941AADD2-514A-45F6-A9DB-15ABBB6281E1}"/>
    <cellStyle name="Comma [0] 2 60 2 2" xfId="51152" hidden="1" xr:uid="{4E320ED2-FAD6-4E33-800A-B316FC77E750}"/>
    <cellStyle name="Comma [0] 2 60 2 2" xfId="52387" hidden="1" xr:uid="{A6A147BB-82C5-4F23-B980-D01D382042F1}"/>
    <cellStyle name="Comma [0] 2 60 2 2" xfId="52669" hidden="1" xr:uid="{3E6E79B2-EBA9-42BD-A7C6-0DF7BFD0F4D2}"/>
    <cellStyle name="Comma [0] 2 60 2 2" xfId="52896" hidden="1" xr:uid="{6ED2D79D-F722-4E16-B743-FC853DF69B35}"/>
    <cellStyle name="Comma [0] 2 60 2 2" xfId="54121" hidden="1" xr:uid="{7A000AB2-67D0-4596-985D-5C390804E5E9}"/>
    <cellStyle name="Comma [0] 2 60 2 2" xfId="54403" hidden="1" xr:uid="{D0B8CCC2-38FD-4972-A72D-51610FF51633}"/>
    <cellStyle name="Comma [0] 2 60 2 2" xfId="54630" hidden="1" xr:uid="{77CCBA2A-D487-4A62-AC47-9B7BB4AD328E}"/>
    <cellStyle name="Comma [0] 2 60 2 2" xfId="55845" hidden="1" xr:uid="{01E29EC4-A413-452E-A28D-A9E30BF74469}"/>
    <cellStyle name="Comma [0] 2 60 2 2" xfId="56127" hidden="1" xr:uid="{F0D95E1F-3996-451E-BEE3-C90384817DCA}"/>
    <cellStyle name="Comma [0] 2 60 2 2" xfId="56354" hidden="1" xr:uid="{36C63F98-5992-46D8-980B-066798DD7702}"/>
    <cellStyle name="Comma [0] 2 60 2 2" xfId="57552" hidden="1" xr:uid="{D694EA85-3DAE-4721-8CD6-18C04CE2F28A}"/>
    <cellStyle name="Comma [0] 2 60 2 2" xfId="57834" hidden="1" xr:uid="{FDDDF9FD-2797-43E1-9D90-C3278C8FA38E}"/>
    <cellStyle name="Comma [0] 2 60 2 2" xfId="58061" hidden="1" xr:uid="{066192D6-163E-4FE2-BD91-C691C0B05D98}"/>
    <cellStyle name="Comma [0] 2 60 2 2" xfId="59246" hidden="1" xr:uid="{D66F1BF8-6E40-484E-B8DA-5EEFD4D39B9B}"/>
    <cellStyle name="Comma [0] 2 60 2 2" xfId="59528" hidden="1" xr:uid="{1D3560A3-2901-4D8E-AFE0-E64BD961B4BD}"/>
    <cellStyle name="Comma [0] 2 60 2 2" xfId="59755" hidden="1" xr:uid="{222AD74B-609A-4156-91EA-00DFFFE5CD52}"/>
    <cellStyle name="Comma [0] 2 60 2 2" xfId="60907" hidden="1" xr:uid="{2938DCF9-4567-4CAA-818C-F45B39348F75}"/>
    <cellStyle name="Comma [0] 2 60 2 2" xfId="61189" hidden="1" xr:uid="{2FADA931-0680-41A8-BD32-622D841CB1CE}"/>
    <cellStyle name="Comma [0] 2 60 2 2" xfId="61416" hidden="1" xr:uid="{340AC424-8B1E-46A1-8E8B-F775421C7E77}"/>
    <cellStyle name="Comma [0] 2 60 2 2" xfId="62542" hidden="1" xr:uid="{6D7A0857-3933-4241-B73C-6FF25AB2DD90}"/>
    <cellStyle name="Comma [0] 2 60 2 2" xfId="62824" hidden="1" xr:uid="{015E7E37-A106-402A-891C-14DFB805EAB9}"/>
    <cellStyle name="Comma [0] 2 60 2 2" xfId="63051" hidden="1" xr:uid="{951E9EA0-8BDF-4F9F-92B5-A131F91F3035}"/>
    <cellStyle name="Comma [0] 2 60 2 2" xfId="64053" hidden="1" xr:uid="{25E880F4-D46A-4106-A61E-6822CEB57896}"/>
    <cellStyle name="Comma [0] 2 60 3" xfId="4581" xr:uid="{00000000-0005-0000-0000-0000E8110000}"/>
    <cellStyle name="Comma [0] 2 60 3 2" xfId="36685" xr:uid="{DC5B0A3A-5373-4777-A06C-38F4DFF1DFCF}"/>
    <cellStyle name="Comma [0] 2 61" xfId="784" xr:uid="{00000000-0005-0000-0000-000013030000}"/>
    <cellStyle name="Comma [0] 2 61 2" xfId="1439" hidden="1" xr:uid="{00000000-0005-0000-0000-0000A2050000}"/>
    <cellStyle name="Comma [0] 2 61 2" xfId="1985" hidden="1" xr:uid="{00000000-0005-0000-0000-0000C4070000}"/>
    <cellStyle name="Comma [0] 2 61 2" xfId="2267" hidden="1" xr:uid="{00000000-0005-0000-0000-0000DE080000}"/>
    <cellStyle name="Comma [0] 2 61 2" xfId="2496" hidden="1" xr:uid="{00000000-0005-0000-0000-0000C3090000}"/>
    <cellStyle name="Comma [0] 2 61 2" xfId="33557" hidden="1" xr:uid="{3FC90DFF-1596-449D-9BE1-620FDDA69D01}"/>
    <cellStyle name="Comma [0] 2 61 2" xfId="34100" hidden="1" xr:uid="{861DC98D-1E65-4A72-9D6F-44EC8B2D2ED2}"/>
    <cellStyle name="Comma [0] 2 61 2" xfId="34382" hidden="1" xr:uid="{3D9FE19B-65E3-4987-9708-DFD0C5852E9A}"/>
    <cellStyle name="Comma [0] 2 61 2" xfId="34611" hidden="1" xr:uid="{CF4F1BB9-DA27-4B05-8D5B-7FCCC4E7DA87}"/>
    <cellStyle name="Comma [0] 2 61 2" xfId="32922" xr:uid="{09056E77-2D46-4808-A5CA-26977805697C}"/>
    <cellStyle name="Comma [0] 2 61 2 2" xfId="5236" hidden="1" xr:uid="{00000000-0005-0000-0000-000077140000}"/>
    <cellStyle name="Comma [0] 2 61 2 2" xfId="5787" hidden="1" xr:uid="{00000000-0005-0000-0000-00009E160000}"/>
    <cellStyle name="Comma [0] 2 61 2 2" xfId="6069" hidden="1" xr:uid="{00000000-0005-0000-0000-0000B8170000}"/>
    <cellStyle name="Comma [0] 2 61 2 2" xfId="6298" hidden="1" xr:uid="{00000000-0005-0000-0000-00009D180000}"/>
    <cellStyle name="Comma [0] 2 61 2 2" xfId="8006" hidden="1" xr:uid="{00000000-0005-0000-0000-0000491F0000}"/>
    <cellStyle name="Comma [0] 2 61 2 2" xfId="8288" hidden="1" xr:uid="{00000000-0005-0000-0000-000063200000}"/>
    <cellStyle name="Comma [0] 2 61 2 2" xfId="8517" hidden="1" xr:uid="{00000000-0005-0000-0000-000048210000}"/>
    <cellStyle name="Comma [0] 2 61 2 2" xfId="9762" hidden="1" xr:uid="{00000000-0005-0000-0000-000025260000}"/>
    <cellStyle name="Comma [0] 2 61 2 2" xfId="10044" hidden="1" xr:uid="{00000000-0005-0000-0000-00003F270000}"/>
    <cellStyle name="Comma [0] 2 61 2 2" xfId="10273" hidden="1" xr:uid="{00000000-0005-0000-0000-000024280000}"/>
    <cellStyle name="Comma [0] 2 61 2 2" xfId="11518" hidden="1" xr:uid="{00000000-0005-0000-0000-0000012D0000}"/>
    <cellStyle name="Comma [0] 2 61 2 2" xfId="11800" hidden="1" xr:uid="{00000000-0005-0000-0000-00001B2E0000}"/>
    <cellStyle name="Comma [0] 2 61 2 2" xfId="12029" hidden="1" xr:uid="{00000000-0005-0000-0000-0000002F0000}"/>
    <cellStyle name="Comma [0] 2 61 2 2" xfId="13274" hidden="1" xr:uid="{00000000-0005-0000-0000-0000DD330000}"/>
    <cellStyle name="Comma [0] 2 61 2 2" xfId="13556" hidden="1" xr:uid="{00000000-0005-0000-0000-0000F7340000}"/>
    <cellStyle name="Comma [0] 2 61 2 2" xfId="13785" hidden="1" xr:uid="{00000000-0005-0000-0000-0000DC350000}"/>
    <cellStyle name="Comma [0] 2 61 2 2" xfId="15030" hidden="1" xr:uid="{00000000-0005-0000-0000-0000B93A0000}"/>
    <cellStyle name="Comma [0] 2 61 2 2" xfId="15312" hidden="1" xr:uid="{00000000-0005-0000-0000-0000D33B0000}"/>
    <cellStyle name="Comma [0] 2 61 2 2" xfId="15541" hidden="1" xr:uid="{00000000-0005-0000-0000-0000B83C0000}"/>
    <cellStyle name="Comma [0] 2 61 2 2" xfId="16783" hidden="1" xr:uid="{00000000-0005-0000-0000-000092410000}"/>
    <cellStyle name="Comma [0] 2 61 2 2" xfId="17065" hidden="1" xr:uid="{00000000-0005-0000-0000-0000AC420000}"/>
    <cellStyle name="Comma [0] 2 61 2 2" xfId="17294" hidden="1" xr:uid="{00000000-0005-0000-0000-000091430000}"/>
    <cellStyle name="Comma [0] 2 61 2 2" xfId="18533" hidden="1" xr:uid="{00000000-0005-0000-0000-000068480000}"/>
    <cellStyle name="Comma [0] 2 61 2 2" xfId="18815" hidden="1" xr:uid="{00000000-0005-0000-0000-000082490000}"/>
    <cellStyle name="Comma [0] 2 61 2 2" xfId="19044" hidden="1" xr:uid="{00000000-0005-0000-0000-0000674A0000}"/>
    <cellStyle name="Comma [0] 2 61 2 2" xfId="20277" hidden="1" xr:uid="{00000000-0005-0000-0000-0000384F0000}"/>
    <cellStyle name="Comma [0] 2 61 2 2" xfId="20559" hidden="1" xr:uid="{00000000-0005-0000-0000-000052500000}"/>
    <cellStyle name="Comma [0] 2 61 2 2" xfId="20788" hidden="1" xr:uid="{00000000-0005-0000-0000-000037510000}"/>
    <cellStyle name="Comma [0] 2 61 2 2" xfId="22011" hidden="1" xr:uid="{00000000-0005-0000-0000-0000FE550000}"/>
    <cellStyle name="Comma [0] 2 61 2 2" xfId="22293" hidden="1" xr:uid="{00000000-0005-0000-0000-000018570000}"/>
    <cellStyle name="Comma [0] 2 61 2 2" xfId="22522" hidden="1" xr:uid="{00000000-0005-0000-0000-0000FD570000}"/>
    <cellStyle name="Comma [0] 2 61 2 2" xfId="23735" hidden="1" xr:uid="{00000000-0005-0000-0000-0000BA5C0000}"/>
    <cellStyle name="Comma [0] 2 61 2 2" xfId="24017" hidden="1" xr:uid="{00000000-0005-0000-0000-0000D45D0000}"/>
    <cellStyle name="Comma [0] 2 61 2 2" xfId="24246" hidden="1" xr:uid="{00000000-0005-0000-0000-0000B95E0000}"/>
    <cellStyle name="Comma [0] 2 61 2 2" xfId="25442" hidden="1" xr:uid="{00000000-0005-0000-0000-000065630000}"/>
    <cellStyle name="Comma [0] 2 61 2 2" xfId="25724" hidden="1" xr:uid="{00000000-0005-0000-0000-00007F640000}"/>
    <cellStyle name="Comma [0] 2 61 2 2" xfId="25953" hidden="1" xr:uid="{00000000-0005-0000-0000-000064650000}"/>
    <cellStyle name="Comma [0] 2 61 2 2" xfId="27136" hidden="1" xr:uid="{00000000-0005-0000-0000-0000036A0000}"/>
    <cellStyle name="Comma [0] 2 61 2 2" xfId="27418" hidden="1" xr:uid="{00000000-0005-0000-0000-00001D6B0000}"/>
    <cellStyle name="Comma [0] 2 61 2 2" xfId="27647" hidden="1" xr:uid="{00000000-0005-0000-0000-0000026C0000}"/>
    <cellStyle name="Comma [0] 2 61 2 2" xfId="28797" hidden="1" xr:uid="{00000000-0005-0000-0000-000080700000}"/>
    <cellStyle name="Comma [0] 2 61 2 2" xfId="29079" hidden="1" xr:uid="{00000000-0005-0000-0000-00009A710000}"/>
    <cellStyle name="Comma [0] 2 61 2 2" xfId="29308" hidden="1" xr:uid="{00000000-0005-0000-0000-00007F720000}"/>
    <cellStyle name="Comma [0] 2 61 2 2" xfId="30432" hidden="1" xr:uid="{00000000-0005-0000-0000-0000E3760000}"/>
    <cellStyle name="Comma [0] 2 61 2 2" xfId="30714" hidden="1" xr:uid="{00000000-0005-0000-0000-0000FD770000}"/>
    <cellStyle name="Comma [0] 2 61 2 2" xfId="30943" hidden="1" xr:uid="{00000000-0005-0000-0000-0000E2780000}"/>
    <cellStyle name="Comma [0] 2 61 2 2" xfId="31943" hidden="1" xr:uid="{00000000-0005-0000-0000-0000CA7C0000}"/>
    <cellStyle name="Comma [0] 2 61 2 2" xfId="37340" hidden="1" xr:uid="{CEE863BC-62B9-42A9-AA35-5A5BA3990156}"/>
    <cellStyle name="Comma [0] 2 61 2 2" xfId="37891" hidden="1" xr:uid="{0B3F92AF-5258-4F69-9D42-DF182B044014}"/>
    <cellStyle name="Comma [0] 2 61 2 2" xfId="38173" hidden="1" xr:uid="{4C6FD6A7-9230-46D1-9029-57E4750EFA5B}"/>
    <cellStyle name="Comma [0] 2 61 2 2" xfId="38402" hidden="1" xr:uid="{2090F025-1C1A-4E5A-AE0B-E96B3C75143D}"/>
    <cellStyle name="Comma [0] 2 61 2 2" xfId="40110" hidden="1" xr:uid="{F12414DA-4506-4737-9638-825D5390CD7B}"/>
    <cellStyle name="Comma [0] 2 61 2 2" xfId="40392" hidden="1" xr:uid="{6700C19C-780F-40B8-9BF4-8355726C2699}"/>
    <cellStyle name="Comma [0] 2 61 2 2" xfId="40621" hidden="1" xr:uid="{B74BC5D3-CCFC-4739-A9C5-464F6C2779A2}"/>
    <cellStyle name="Comma [0] 2 61 2 2" xfId="41866" hidden="1" xr:uid="{419314D2-C33B-49C2-9B6C-930AF5C11178}"/>
    <cellStyle name="Comma [0] 2 61 2 2" xfId="42148" hidden="1" xr:uid="{0FA2AE7A-6EF1-4614-B66C-FD97F7D4D930}"/>
    <cellStyle name="Comma [0] 2 61 2 2" xfId="42377" hidden="1" xr:uid="{C123C92C-C621-4AC9-9F06-6A3B3B97F788}"/>
    <cellStyle name="Comma [0] 2 61 2 2" xfId="43622" hidden="1" xr:uid="{226A89CB-EFC0-4E6E-BB71-FBE282763555}"/>
    <cellStyle name="Comma [0] 2 61 2 2" xfId="43904" hidden="1" xr:uid="{BF30B73A-BFCA-426C-AA20-4B953B987EDD}"/>
    <cellStyle name="Comma [0] 2 61 2 2" xfId="44133" hidden="1" xr:uid="{7AF451FE-E7B6-4EE9-9545-6ECF5D66BD1A}"/>
    <cellStyle name="Comma [0] 2 61 2 2" xfId="45378" hidden="1" xr:uid="{7DDDC89E-0D81-4BC9-A26F-8D8D2CB4674D}"/>
    <cellStyle name="Comma [0] 2 61 2 2" xfId="45660" hidden="1" xr:uid="{F524CB3D-66DF-48F7-A1FE-0417CE64F113}"/>
    <cellStyle name="Comma [0] 2 61 2 2" xfId="45889" hidden="1" xr:uid="{A7A3CB67-CA17-4CD7-BDD0-6EDAAE920E47}"/>
    <cellStyle name="Comma [0] 2 61 2 2" xfId="47134" hidden="1" xr:uid="{B96C1A76-E638-4C66-8C02-CDA3D7CAC1BD}"/>
    <cellStyle name="Comma [0] 2 61 2 2" xfId="47416" hidden="1" xr:uid="{6CE78811-04A2-4A06-B323-D9B2344C936F}"/>
    <cellStyle name="Comma [0] 2 61 2 2" xfId="47645" hidden="1" xr:uid="{C3B7B9A5-C79F-43BA-ACAC-205CA89AE709}"/>
    <cellStyle name="Comma [0] 2 61 2 2" xfId="48887" hidden="1" xr:uid="{40292C85-72D8-466C-80CB-9EA4B52E6D72}"/>
    <cellStyle name="Comma [0] 2 61 2 2" xfId="49169" hidden="1" xr:uid="{2E0DF4F1-1684-4F54-A054-4EFBEFCA7026}"/>
    <cellStyle name="Comma [0] 2 61 2 2" xfId="49398" hidden="1" xr:uid="{CE2DBF69-9D2F-4C2A-8403-328B4E990BBD}"/>
    <cellStyle name="Comma [0] 2 61 2 2" xfId="50637" hidden="1" xr:uid="{DB1FE9C2-E9DC-4A83-9313-AF121613197A}"/>
    <cellStyle name="Comma [0] 2 61 2 2" xfId="50919" hidden="1" xr:uid="{8F43F078-3C6E-43EB-A70D-6236501F1689}"/>
    <cellStyle name="Comma [0] 2 61 2 2" xfId="51148" hidden="1" xr:uid="{B55684B2-8D73-4482-95E2-2A122D6183E3}"/>
    <cellStyle name="Comma [0] 2 61 2 2" xfId="52381" hidden="1" xr:uid="{9D7C42A8-2987-47D7-85FF-F275653B96F8}"/>
    <cellStyle name="Comma [0] 2 61 2 2" xfId="52663" hidden="1" xr:uid="{8BDEC36B-E8E0-425E-A588-6BB2BCB7E604}"/>
    <cellStyle name="Comma [0] 2 61 2 2" xfId="52892" hidden="1" xr:uid="{76EC882C-D2D9-4887-AA61-BF37D1374982}"/>
    <cellStyle name="Comma [0] 2 61 2 2" xfId="54115" hidden="1" xr:uid="{EFBCAEFD-EB1C-4716-875A-3B1C2A5ACD0F}"/>
    <cellStyle name="Comma [0] 2 61 2 2" xfId="54397" hidden="1" xr:uid="{0ED5119F-DE52-4C32-ABFE-FED059B4AE15}"/>
    <cellStyle name="Comma [0] 2 61 2 2" xfId="54626" hidden="1" xr:uid="{93411659-C795-4891-B018-A88CE1FE355F}"/>
    <cellStyle name="Comma [0] 2 61 2 2" xfId="55839" hidden="1" xr:uid="{D91F6E89-9CCC-47D8-936A-944DA385E099}"/>
    <cellStyle name="Comma [0] 2 61 2 2" xfId="56121" hidden="1" xr:uid="{276566B3-410B-4875-BB2A-FF5DC683110C}"/>
    <cellStyle name="Comma [0] 2 61 2 2" xfId="56350" hidden="1" xr:uid="{99038AF0-AAB0-4462-B425-2D0E85030C4C}"/>
    <cellStyle name="Comma [0] 2 61 2 2" xfId="57546" hidden="1" xr:uid="{D6A45D53-E3DC-41CC-ADD9-3EB6407E5734}"/>
    <cellStyle name="Comma [0] 2 61 2 2" xfId="57828" hidden="1" xr:uid="{1F647B43-C6D7-44A4-B6C8-9E0D8A417CED}"/>
    <cellStyle name="Comma [0] 2 61 2 2" xfId="58057" hidden="1" xr:uid="{271C5037-CAE1-4A9D-A9D6-F90976CB981D}"/>
    <cellStyle name="Comma [0] 2 61 2 2" xfId="59240" hidden="1" xr:uid="{ED6188B4-78CE-4821-BEBD-1C4E61B7ECE3}"/>
    <cellStyle name="Comma [0] 2 61 2 2" xfId="59522" hidden="1" xr:uid="{895F76AD-4690-4C79-81B4-37BFD8BACB94}"/>
    <cellStyle name="Comma [0] 2 61 2 2" xfId="59751" hidden="1" xr:uid="{EF7D1688-8729-4409-9FAB-E680AAFCCD92}"/>
    <cellStyle name="Comma [0] 2 61 2 2" xfId="60901" hidden="1" xr:uid="{822FECD3-3887-4127-9730-5D3E8A907324}"/>
    <cellStyle name="Comma [0] 2 61 2 2" xfId="61183" hidden="1" xr:uid="{DB821190-3C45-4B37-9EC5-1890AA0A89D8}"/>
    <cellStyle name="Comma [0] 2 61 2 2" xfId="61412" hidden="1" xr:uid="{CD09BA62-3C41-47DE-8586-EA0C3C6DB03B}"/>
    <cellStyle name="Comma [0] 2 61 2 2" xfId="62536" hidden="1" xr:uid="{FBFB22E5-66FC-4780-AC1C-68DFF4524F39}"/>
    <cellStyle name="Comma [0] 2 61 2 2" xfId="62818" hidden="1" xr:uid="{039DF1B2-D5F6-4C91-B191-32FDC5770EB5}"/>
    <cellStyle name="Comma [0] 2 61 2 2" xfId="63047" hidden="1" xr:uid="{E84CD851-8E65-41AA-9855-FC6EA648F87C}"/>
    <cellStyle name="Comma [0] 2 61 2 2" xfId="64047" hidden="1" xr:uid="{DD47F8CE-032A-42C0-B5CF-FABC319E46B7}"/>
    <cellStyle name="Comma [0] 2 61 3" xfId="4575" xr:uid="{00000000-0005-0000-0000-0000E2110000}"/>
    <cellStyle name="Comma [0] 2 61 3 2" xfId="36679" xr:uid="{A6E76FFA-42E1-4B5E-91D0-CEE1A45008B0}"/>
    <cellStyle name="Comma [0] 2 62" xfId="782" xr:uid="{00000000-0005-0000-0000-000011030000}"/>
    <cellStyle name="Comma [0] 2 62 2" xfId="1437" hidden="1" xr:uid="{00000000-0005-0000-0000-0000A0050000}"/>
    <cellStyle name="Comma [0] 2 62 2" xfId="1983" hidden="1" xr:uid="{00000000-0005-0000-0000-0000C2070000}"/>
    <cellStyle name="Comma [0] 2 62 2" xfId="2265" hidden="1" xr:uid="{00000000-0005-0000-0000-0000DC080000}"/>
    <cellStyle name="Comma [0] 2 62 2" xfId="2495" hidden="1" xr:uid="{00000000-0005-0000-0000-0000C2090000}"/>
    <cellStyle name="Comma [0] 2 62 2" xfId="33555" hidden="1" xr:uid="{54EA7CAC-5C51-4796-9FC3-D935800A82E5}"/>
    <cellStyle name="Comma [0] 2 62 2" xfId="34098" hidden="1" xr:uid="{873673EF-7D77-4DD7-8CC2-347C318F6E9E}"/>
    <cellStyle name="Comma [0] 2 62 2" xfId="34380" hidden="1" xr:uid="{C7A2B2B4-82B4-4C70-935E-A777FE14AFC4}"/>
    <cellStyle name="Comma [0] 2 62 2" xfId="34610" hidden="1" xr:uid="{BE3ED50C-A288-4BF7-B64B-1B2209DDCC69}"/>
    <cellStyle name="Comma [0] 2 62 2" xfId="32920" xr:uid="{7CA4E8C2-379E-482B-BC8D-676C0722CDB3}"/>
    <cellStyle name="Comma [0] 2 62 2 2" xfId="5234" hidden="1" xr:uid="{00000000-0005-0000-0000-000075140000}"/>
    <cellStyle name="Comma [0] 2 62 2 2" xfId="5785" hidden="1" xr:uid="{00000000-0005-0000-0000-00009C160000}"/>
    <cellStyle name="Comma [0] 2 62 2 2" xfId="6067" hidden="1" xr:uid="{00000000-0005-0000-0000-0000B6170000}"/>
    <cellStyle name="Comma [0] 2 62 2 2" xfId="6297" hidden="1" xr:uid="{00000000-0005-0000-0000-00009C180000}"/>
    <cellStyle name="Comma [0] 2 62 2 2" xfId="8004" hidden="1" xr:uid="{00000000-0005-0000-0000-0000471F0000}"/>
    <cellStyle name="Comma [0] 2 62 2 2" xfId="8286" hidden="1" xr:uid="{00000000-0005-0000-0000-000061200000}"/>
    <cellStyle name="Comma [0] 2 62 2 2" xfId="8516" hidden="1" xr:uid="{00000000-0005-0000-0000-000047210000}"/>
    <cellStyle name="Comma [0] 2 62 2 2" xfId="9760" hidden="1" xr:uid="{00000000-0005-0000-0000-000023260000}"/>
    <cellStyle name="Comma [0] 2 62 2 2" xfId="10042" hidden="1" xr:uid="{00000000-0005-0000-0000-00003D270000}"/>
    <cellStyle name="Comma [0] 2 62 2 2" xfId="10272" hidden="1" xr:uid="{00000000-0005-0000-0000-000023280000}"/>
    <cellStyle name="Comma [0] 2 62 2 2" xfId="11516" hidden="1" xr:uid="{00000000-0005-0000-0000-0000FF2C0000}"/>
    <cellStyle name="Comma [0] 2 62 2 2" xfId="11798" hidden="1" xr:uid="{00000000-0005-0000-0000-0000192E0000}"/>
    <cellStyle name="Comma [0] 2 62 2 2" xfId="12028" hidden="1" xr:uid="{00000000-0005-0000-0000-0000FF2E0000}"/>
    <cellStyle name="Comma [0] 2 62 2 2" xfId="13272" hidden="1" xr:uid="{00000000-0005-0000-0000-0000DB330000}"/>
    <cellStyle name="Comma [0] 2 62 2 2" xfId="13554" hidden="1" xr:uid="{00000000-0005-0000-0000-0000F5340000}"/>
    <cellStyle name="Comma [0] 2 62 2 2" xfId="13784" hidden="1" xr:uid="{00000000-0005-0000-0000-0000DB350000}"/>
    <cellStyle name="Comma [0] 2 62 2 2" xfId="15028" hidden="1" xr:uid="{00000000-0005-0000-0000-0000B73A0000}"/>
    <cellStyle name="Comma [0] 2 62 2 2" xfId="15310" hidden="1" xr:uid="{00000000-0005-0000-0000-0000D13B0000}"/>
    <cellStyle name="Comma [0] 2 62 2 2" xfId="15540" hidden="1" xr:uid="{00000000-0005-0000-0000-0000B73C0000}"/>
    <cellStyle name="Comma [0] 2 62 2 2" xfId="16781" hidden="1" xr:uid="{00000000-0005-0000-0000-000090410000}"/>
    <cellStyle name="Comma [0] 2 62 2 2" xfId="17063" hidden="1" xr:uid="{00000000-0005-0000-0000-0000AA420000}"/>
    <cellStyle name="Comma [0] 2 62 2 2" xfId="17293" hidden="1" xr:uid="{00000000-0005-0000-0000-000090430000}"/>
    <cellStyle name="Comma [0] 2 62 2 2" xfId="18531" hidden="1" xr:uid="{00000000-0005-0000-0000-000066480000}"/>
    <cellStyle name="Comma [0] 2 62 2 2" xfId="18813" hidden="1" xr:uid="{00000000-0005-0000-0000-000080490000}"/>
    <cellStyle name="Comma [0] 2 62 2 2" xfId="19043" hidden="1" xr:uid="{00000000-0005-0000-0000-0000664A0000}"/>
    <cellStyle name="Comma [0] 2 62 2 2" xfId="20275" hidden="1" xr:uid="{00000000-0005-0000-0000-0000364F0000}"/>
    <cellStyle name="Comma [0] 2 62 2 2" xfId="20557" hidden="1" xr:uid="{00000000-0005-0000-0000-000050500000}"/>
    <cellStyle name="Comma [0] 2 62 2 2" xfId="20787" hidden="1" xr:uid="{00000000-0005-0000-0000-000036510000}"/>
    <cellStyle name="Comma [0] 2 62 2 2" xfId="22009" hidden="1" xr:uid="{00000000-0005-0000-0000-0000FC550000}"/>
    <cellStyle name="Comma [0] 2 62 2 2" xfId="22291" hidden="1" xr:uid="{00000000-0005-0000-0000-000016570000}"/>
    <cellStyle name="Comma [0] 2 62 2 2" xfId="22521" hidden="1" xr:uid="{00000000-0005-0000-0000-0000FC570000}"/>
    <cellStyle name="Comma [0] 2 62 2 2" xfId="23733" hidden="1" xr:uid="{00000000-0005-0000-0000-0000B85C0000}"/>
    <cellStyle name="Comma [0] 2 62 2 2" xfId="24015" hidden="1" xr:uid="{00000000-0005-0000-0000-0000D25D0000}"/>
    <cellStyle name="Comma [0] 2 62 2 2" xfId="24245" hidden="1" xr:uid="{00000000-0005-0000-0000-0000B85E0000}"/>
    <cellStyle name="Comma [0] 2 62 2 2" xfId="25440" hidden="1" xr:uid="{00000000-0005-0000-0000-000063630000}"/>
    <cellStyle name="Comma [0] 2 62 2 2" xfId="25722" hidden="1" xr:uid="{00000000-0005-0000-0000-00007D640000}"/>
    <cellStyle name="Comma [0] 2 62 2 2" xfId="25952" hidden="1" xr:uid="{00000000-0005-0000-0000-000063650000}"/>
    <cellStyle name="Comma [0] 2 62 2 2" xfId="27134" hidden="1" xr:uid="{00000000-0005-0000-0000-0000016A0000}"/>
    <cellStyle name="Comma [0] 2 62 2 2" xfId="27416" hidden="1" xr:uid="{00000000-0005-0000-0000-00001B6B0000}"/>
    <cellStyle name="Comma [0] 2 62 2 2" xfId="27646" hidden="1" xr:uid="{00000000-0005-0000-0000-0000016C0000}"/>
    <cellStyle name="Comma [0] 2 62 2 2" xfId="28795" hidden="1" xr:uid="{00000000-0005-0000-0000-00007E700000}"/>
    <cellStyle name="Comma [0] 2 62 2 2" xfId="29077" hidden="1" xr:uid="{00000000-0005-0000-0000-000098710000}"/>
    <cellStyle name="Comma [0] 2 62 2 2" xfId="29307" hidden="1" xr:uid="{00000000-0005-0000-0000-00007E720000}"/>
    <cellStyle name="Comma [0] 2 62 2 2" xfId="30430" hidden="1" xr:uid="{00000000-0005-0000-0000-0000E1760000}"/>
    <cellStyle name="Comma [0] 2 62 2 2" xfId="30712" hidden="1" xr:uid="{00000000-0005-0000-0000-0000FB770000}"/>
    <cellStyle name="Comma [0] 2 62 2 2" xfId="30942" hidden="1" xr:uid="{00000000-0005-0000-0000-0000E1780000}"/>
    <cellStyle name="Comma [0] 2 62 2 2" xfId="31941" hidden="1" xr:uid="{00000000-0005-0000-0000-0000C87C0000}"/>
    <cellStyle name="Comma [0] 2 62 2 2" xfId="37338" hidden="1" xr:uid="{1B592694-079D-4896-AE45-C0BEE5E5B65D}"/>
    <cellStyle name="Comma [0] 2 62 2 2" xfId="37889" hidden="1" xr:uid="{8089B543-D34C-4A4A-8DF2-B92F429C21B7}"/>
    <cellStyle name="Comma [0] 2 62 2 2" xfId="38171" hidden="1" xr:uid="{0E0C98EE-F803-4123-B6C7-25D0668E2FBE}"/>
    <cellStyle name="Comma [0] 2 62 2 2" xfId="38401" hidden="1" xr:uid="{202B262D-9C5F-4481-AF1C-43DC00B2A16D}"/>
    <cellStyle name="Comma [0] 2 62 2 2" xfId="40108" hidden="1" xr:uid="{B693B65B-A940-4F30-A58D-EC94C6D56374}"/>
    <cellStyle name="Comma [0] 2 62 2 2" xfId="40390" hidden="1" xr:uid="{1E318CF4-0D09-408A-8803-DFF9FA499F49}"/>
    <cellStyle name="Comma [0] 2 62 2 2" xfId="40620" hidden="1" xr:uid="{E1165164-112E-4DA6-B708-648E0CA9B42B}"/>
    <cellStyle name="Comma [0] 2 62 2 2" xfId="41864" hidden="1" xr:uid="{6AD8EEF9-CEC2-4FE4-B662-86C902FDFA41}"/>
    <cellStyle name="Comma [0] 2 62 2 2" xfId="42146" hidden="1" xr:uid="{D17BF1DC-C58A-4CB7-97E2-4C375F1F8184}"/>
    <cellStyle name="Comma [0] 2 62 2 2" xfId="42376" hidden="1" xr:uid="{326026EB-4C6F-4D28-A704-03B08DB965AC}"/>
    <cellStyle name="Comma [0] 2 62 2 2" xfId="43620" hidden="1" xr:uid="{3CA4F403-825C-432B-BE7D-30467F32CFDD}"/>
    <cellStyle name="Comma [0] 2 62 2 2" xfId="43902" hidden="1" xr:uid="{4E7DC648-6451-4154-8307-8A66C218FCDE}"/>
    <cellStyle name="Comma [0] 2 62 2 2" xfId="44132" hidden="1" xr:uid="{4294890D-541E-4381-A568-F50E24B407A2}"/>
    <cellStyle name="Comma [0] 2 62 2 2" xfId="45376" hidden="1" xr:uid="{6CD18F84-DD18-472D-BC59-1BE21EE85648}"/>
    <cellStyle name="Comma [0] 2 62 2 2" xfId="45658" hidden="1" xr:uid="{AD407B0B-0217-4C17-9E96-32E2109C8A23}"/>
    <cellStyle name="Comma [0] 2 62 2 2" xfId="45888" hidden="1" xr:uid="{90073F5C-E123-4C8E-9748-B76349308C18}"/>
    <cellStyle name="Comma [0] 2 62 2 2" xfId="47132" hidden="1" xr:uid="{710D1FB4-8545-4DA4-ACB5-88C4BA125BA1}"/>
    <cellStyle name="Comma [0] 2 62 2 2" xfId="47414" hidden="1" xr:uid="{0817BC7B-4428-4BD1-BCB9-7AF3F387717B}"/>
    <cellStyle name="Comma [0] 2 62 2 2" xfId="47644" hidden="1" xr:uid="{34D44A3B-8116-405F-983C-5813A011FDDA}"/>
    <cellStyle name="Comma [0] 2 62 2 2" xfId="48885" hidden="1" xr:uid="{F855CB38-F46A-4400-9D14-99F07DE4B3D9}"/>
    <cellStyle name="Comma [0] 2 62 2 2" xfId="49167" hidden="1" xr:uid="{6FDE1660-8011-4C03-A518-CBECCD3C9214}"/>
    <cellStyle name="Comma [0] 2 62 2 2" xfId="49397" hidden="1" xr:uid="{BDE3722E-B02F-4B23-B1A9-65666E89B3DD}"/>
    <cellStyle name="Comma [0] 2 62 2 2" xfId="50635" hidden="1" xr:uid="{781A01D9-ECAF-4B76-A341-F75605631673}"/>
    <cellStyle name="Comma [0] 2 62 2 2" xfId="50917" hidden="1" xr:uid="{02B8EA28-2272-4DAF-B6E1-1CE7786F91D3}"/>
    <cellStyle name="Comma [0] 2 62 2 2" xfId="51147" hidden="1" xr:uid="{CE079C0D-EA70-4BF4-ADCB-DF97B41AA1C3}"/>
    <cellStyle name="Comma [0] 2 62 2 2" xfId="52379" hidden="1" xr:uid="{C68D3784-45A8-49CA-B17D-2B69F92B58AC}"/>
    <cellStyle name="Comma [0] 2 62 2 2" xfId="52661" hidden="1" xr:uid="{5DDBB956-764B-436D-A2C3-8B858767AA19}"/>
    <cellStyle name="Comma [0] 2 62 2 2" xfId="52891" hidden="1" xr:uid="{C57497FE-1E66-41B7-AAD6-97E0AEEE3E48}"/>
    <cellStyle name="Comma [0] 2 62 2 2" xfId="54113" hidden="1" xr:uid="{1EB0913E-13C2-4D3F-9047-E158987B5B23}"/>
    <cellStyle name="Comma [0] 2 62 2 2" xfId="54395" hidden="1" xr:uid="{50EA8D74-6317-463D-9057-06D8BBE77CE3}"/>
    <cellStyle name="Comma [0] 2 62 2 2" xfId="54625" hidden="1" xr:uid="{EF0B7E13-0AB4-4C53-A131-A41490AD472C}"/>
    <cellStyle name="Comma [0] 2 62 2 2" xfId="55837" hidden="1" xr:uid="{054CD6E5-A2ED-4444-87E1-CDCB3549B178}"/>
    <cellStyle name="Comma [0] 2 62 2 2" xfId="56119" hidden="1" xr:uid="{97BE351C-0F2D-4716-9E42-4A598F0E5AAA}"/>
    <cellStyle name="Comma [0] 2 62 2 2" xfId="56349" hidden="1" xr:uid="{2E4B3601-D073-4F4E-8A66-FE449E3F24C0}"/>
    <cellStyle name="Comma [0] 2 62 2 2" xfId="57544" hidden="1" xr:uid="{3D88EE08-8CD1-4D53-A892-C9C9C48AE721}"/>
    <cellStyle name="Comma [0] 2 62 2 2" xfId="57826" hidden="1" xr:uid="{CE90A7C3-B058-467F-B449-3E6A880EBDA4}"/>
    <cellStyle name="Comma [0] 2 62 2 2" xfId="58056" hidden="1" xr:uid="{61B51EC6-6759-4698-B137-0EC1291850CC}"/>
    <cellStyle name="Comma [0] 2 62 2 2" xfId="59238" hidden="1" xr:uid="{5B1D3399-6A05-4C8C-AFFD-DD39F53D04EE}"/>
    <cellStyle name="Comma [0] 2 62 2 2" xfId="59520" hidden="1" xr:uid="{A5EC458D-AE38-4C9F-8823-5BD189236B48}"/>
    <cellStyle name="Comma [0] 2 62 2 2" xfId="59750" hidden="1" xr:uid="{8043C45B-76A6-4393-8BDA-93C6923AC1BB}"/>
    <cellStyle name="Comma [0] 2 62 2 2" xfId="60899" hidden="1" xr:uid="{4DEA7D03-102A-4152-9E9B-FE86F082DE58}"/>
    <cellStyle name="Comma [0] 2 62 2 2" xfId="61181" hidden="1" xr:uid="{3A4A1DCA-2AAD-47AF-A6D7-9B11E1316A47}"/>
    <cellStyle name="Comma [0] 2 62 2 2" xfId="61411" hidden="1" xr:uid="{91A2DBE1-A011-49BD-BE90-28D078AE3A36}"/>
    <cellStyle name="Comma [0] 2 62 2 2" xfId="62534" hidden="1" xr:uid="{7476DC2F-5A05-4D77-B51C-8853DAE001D7}"/>
    <cellStyle name="Comma [0] 2 62 2 2" xfId="62816" hidden="1" xr:uid="{EAA42CAD-077F-4DCA-B485-13E98BEA8CF7}"/>
    <cellStyle name="Comma [0] 2 62 2 2" xfId="63046" hidden="1" xr:uid="{AE2E76B4-8D95-420A-87FA-C13F33856135}"/>
    <cellStyle name="Comma [0] 2 62 2 2" xfId="64045" hidden="1" xr:uid="{76FA691B-E5D1-448A-88FD-70499A81C628}"/>
    <cellStyle name="Comma [0] 2 62 3" xfId="4573" xr:uid="{00000000-0005-0000-0000-0000E0110000}"/>
    <cellStyle name="Comma [0] 2 62 3 2" xfId="36677" xr:uid="{E11E5052-42FA-4D2A-A9B8-C961F385364B}"/>
    <cellStyle name="Comma [0] 2 63" xfId="787" xr:uid="{00000000-0005-0000-0000-000016030000}"/>
    <cellStyle name="Comma [0] 2 63 2" xfId="1442" hidden="1" xr:uid="{00000000-0005-0000-0000-0000A5050000}"/>
    <cellStyle name="Comma [0] 2 63 2" xfId="1988" hidden="1" xr:uid="{00000000-0005-0000-0000-0000C7070000}"/>
    <cellStyle name="Comma [0] 2 63 2" xfId="2270" hidden="1" xr:uid="{00000000-0005-0000-0000-0000E1080000}"/>
    <cellStyle name="Comma [0] 2 63 2" xfId="2498" hidden="1" xr:uid="{00000000-0005-0000-0000-0000C5090000}"/>
    <cellStyle name="Comma [0] 2 63 2" xfId="33560" hidden="1" xr:uid="{BE2AF453-1ABF-488A-B0EA-F375C529AE03}"/>
    <cellStyle name="Comma [0] 2 63 2" xfId="34103" hidden="1" xr:uid="{1E3F1E49-9826-4B98-9366-6760178DDFDF}"/>
    <cellStyle name="Comma [0] 2 63 2" xfId="34385" hidden="1" xr:uid="{4228504C-D867-44BC-B927-92DF755137E6}"/>
    <cellStyle name="Comma [0] 2 63 2" xfId="34613" hidden="1" xr:uid="{9BC341E8-80DB-41A8-93D2-31A10CFE099E}"/>
    <cellStyle name="Comma [0] 2 63 2" xfId="32925" xr:uid="{31270FDA-E4FE-46F7-9099-1756F15F0D55}"/>
    <cellStyle name="Comma [0] 2 63 2 2" xfId="5239" hidden="1" xr:uid="{00000000-0005-0000-0000-00007A140000}"/>
    <cellStyle name="Comma [0] 2 63 2 2" xfId="5790" hidden="1" xr:uid="{00000000-0005-0000-0000-0000A1160000}"/>
    <cellStyle name="Comma [0] 2 63 2 2" xfId="6072" hidden="1" xr:uid="{00000000-0005-0000-0000-0000BB170000}"/>
    <cellStyle name="Comma [0] 2 63 2 2" xfId="6300" hidden="1" xr:uid="{00000000-0005-0000-0000-00009F180000}"/>
    <cellStyle name="Comma [0] 2 63 2 2" xfId="8009" hidden="1" xr:uid="{00000000-0005-0000-0000-00004C1F0000}"/>
    <cellStyle name="Comma [0] 2 63 2 2" xfId="8291" hidden="1" xr:uid="{00000000-0005-0000-0000-000066200000}"/>
    <cellStyle name="Comma [0] 2 63 2 2" xfId="8519" hidden="1" xr:uid="{00000000-0005-0000-0000-00004A210000}"/>
    <cellStyle name="Comma [0] 2 63 2 2" xfId="9765" hidden="1" xr:uid="{00000000-0005-0000-0000-000028260000}"/>
    <cellStyle name="Comma [0] 2 63 2 2" xfId="10047" hidden="1" xr:uid="{00000000-0005-0000-0000-000042270000}"/>
    <cellStyle name="Comma [0] 2 63 2 2" xfId="10275" hidden="1" xr:uid="{00000000-0005-0000-0000-000026280000}"/>
    <cellStyle name="Comma [0] 2 63 2 2" xfId="11521" hidden="1" xr:uid="{00000000-0005-0000-0000-0000042D0000}"/>
    <cellStyle name="Comma [0] 2 63 2 2" xfId="11803" hidden="1" xr:uid="{00000000-0005-0000-0000-00001E2E0000}"/>
    <cellStyle name="Comma [0] 2 63 2 2" xfId="12031" hidden="1" xr:uid="{00000000-0005-0000-0000-0000022F0000}"/>
    <cellStyle name="Comma [0] 2 63 2 2" xfId="13277" hidden="1" xr:uid="{00000000-0005-0000-0000-0000E0330000}"/>
    <cellStyle name="Comma [0] 2 63 2 2" xfId="13559" hidden="1" xr:uid="{00000000-0005-0000-0000-0000FA340000}"/>
    <cellStyle name="Comma [0] 2 63 2 2" xfId="13787" hidden="1" xr:uid="{00000000-0005-0000-0000-0000DE350000}"/>
    <cellStyle name="Comma [0] 2 63 2 2" xfId="15033" hidden="1" xr:uid="{00000000-0005-0000-0000-0000BC3A0000}"/>
    <cellStyle name="Comma [0] 2 63 2 2" xfId="15315" hidden="1" xr:uid="{00000000-0005-0000-0000-0000D63B0000}"/>
    <cellStyle name="Comma [0] 2 63 2 2" xfId="15543" hidden="1" xr:uid="{00000000-0005-0000-0000-0000BA3C0000}"/>
    <cellStyle name="Comma [0] 2 63 2 2" xfId="16786" hidden="1" xr:uid="{00000000-0005-0000-0000-000095410000}"/>
    <cellStyle name="Comma [0] 2 63 2 2" xfId="17068" hidden="1" xr:uid="{00000000-0005-0000-0000-0000AF420000}"/>
    <cellStyle name="Comma [0] 2 63 2 2" xfId="17296" hidden="1" xr:uid="{00000000-0005-0000-0000-000093430000}"/>
    <cellStyle name="Comma [0] 2 63 2 2" xfId="18536" hidden="1" xr:uid="{00000000-0005-0000-0000-00006B480000}"/>
    <cellStyle name="Comma [0] 2 63 2 2" xfId="18818" hidden="1" xr:uid="{00000000-0005-0000-0000-000085490000}"/>
    <cellStyle name="Comma [0] 2 63 2 2" xfId="19046" hidden="1" xr:uid="{00000000-0005-0000-0000-0000694A0000}"/>
    <cellStyle name="Comma [0] 2 63 2 2" xfId="20280" hidden="1" xr:uid="{00000000-0005-0000-0000-00003B4F0000}"/>
    <cellStyle name="Comma [0] 2 63 2 2" xfId="20562" hidden="1" xr:uid="{00000000-0005-0000-0000-000055500000}"/>
    <cellStyle name="Comma [0] 2 63 2 2" xfId="20790" hidden="1" xr:uid="{00000000-0005-0000-0000-000039510000}"/>
    <cellStyle name="Comma [0] 2 63 2 2" xfId="22014" hidden="1" xr:uid="{00000000-0005-0000-0000-000001560000}"/>
    <cellStyle name="Comma [0] 2 63 2 2" xfId="22296" hidden="1" xr:uid="{00000000-0005-0000-0000-00001B570000}"/>
    <cellStyle name="Comma [0] 2 63 2 2" xfId="22524" hidden="1" xr:uid="{00000000-0005-0000-0000-0000FF570000}"/>
    <cellStyle name="Comma [0] 2 63 2 2" xfId="23738" hidden="1" xr:uid="{00000000-0005-0000-0000-0000BD5C0000}"/>
    <cellStyle name="Comma [0] 2 63 2 2" xfId="24020" hidden="1" xr:uid="{00000000-0005-0000-0000-0000D75D0000}"/>
    <cellStyle name="Comma [0] 2 63 2 2" xfId="24248" hidden="1" xr:uid="{00000000-0005-0000-0000-0000BB5E0000}"/>
    <cellStyle name="Comma [0] 2 63 2 2" xfId="25445" hidden="1" xr:uid="{00000000-0005-0000-0000-000068630000}"/>
    <cellStyle name="Comma [0] 2 63 2 2" xfId="25727" hidden="1" xr:uid="{00000000-0005-0000-0000-000082640000}"/>
    <cellStyle name="Comma [0] 2 63 2 2" xfId="25955" hidden="1" xr:uid="{00000000-0005-0000-0000-000066650000}"/>
    <cellStyle name="Comma [0] 2 63 2 2" xfId="27139" hidden="1" xr:uid="{00000000-0005-0000-0000-0000066A0000}"/>
    <cellStyle name="Comma [0] 2 63 2 2" xfId="27421" hidden="1" xr:uid="{00000000-0005-0000-0000-0000206B0000}"/>
    <cellStyle name="Comma [0] 2 63 2 2" xfId="27649" hidden="1" xr:uid="{00000000-0005-0000-0000-0000046C0000}"/>
    <cellStyle name="Comma [0] 2 63 2 2" xfId="28800" hidden="1" xr:uid="{00000000-0005-0000-0000-000083700000}"/>
    <cellStyle name="Comma [0] 2 63 2 2" xfId="29082" hidden="1" xr:uid="{00000000-0005-0000-0000-00009D710000}"/>
    <cellStyle name="Comma [0] 2 63 2 2" xfId="29310" hidden="1" xr:uid="{00000000-0005-0000-0000-000081720000}"/>
    <cellStyle name="Comma [0] 2 63 2 2" xfId="30435" hidden="1" xr:uid="{00000000-0005-0000-0000-0000E6760000}"/>
    <cellStyle name="Comma [0] 2 63 2 2" xfId="30717" hidden="1" xr:uid="{00000000-0005-0000-0000-000000780000}"/>
    <cellStyle name="Comma [0] 2 63 2 2" xfId="30945" hidden="1" xr:uid="{00000000-0005-0000-0000-0000E4780000}"/>
    <cellStyle name="Comma [0] 2 63 2 2" xfId="31946" hidden="1" xr:uid="{00000000-0005-0000-0000-0000CD7C0000}"/>
    <cellStyle name="Comma [0] 2 63 2 2" xfId="37343" hidden="1" xr:uid="{A0B6306B-9F95-452A-A790-27AEB0418EC7}"/>
    <cellStyle name="Comma [0] 2 63 2 2" xfId="37894" hidden="1" xr:uid="{BC447037-3F88-4A8D-B5F9-F25004FA402A}"/>
    <cellStyle name="Comma [0] 2 63 2 2" xfId="38176" hidden="1" xr:uid="{2BF1913F-07A3-470D-A456-00D1850921E0}"/>
    <cellStyle name="Comma [0] 2 63 2 2" xfId="38404" hidden="1" xr:uid="{C74934F0-4AA2-4896-906D-70F90DC9A277}"/>
    <cellStyle name="Comma [0] 2 63 2 2" xfId="40113" hidden="1" xr:uid="{85806798-D000-4CAB-8DB2-DDF9AB340F74}"/>
    <cellStyle name="Comma [0] 2 63 2 2" xfId="40395" hidden="1" xr:uid="{8C3B08A7-D983-4D05-AB6B-695D08C10DE3}"/>
    <cellStyle name="Comma [0] 2 63 2 2" xfId="40623" hidden="1" xr:uid="{52626E0D-D8CD-46DA-87E5-BE9342B718CF}"/>
    <cellStyle name="Comma [0] 2 63 2 2" xfId="41869" hidden="1" xr:uid="{C0ED9EF5-8C0B-4271-96D7-6475DF299671}"/>
    <cellStyle name="Comma [0] 2 63 2 2" xfId="42151" hidden="1" xr:uid="{6D1BD7F3-726D-45B3-8B24-B735CD3DE9C1}"/>
    <cellStyle name="Comma [0] 2 63 2 2" xfId="42379" hidden="1" xr:uid="{4B7AF9AF-ED6F-468B-9DFE-7F45905DB85F}"/>
    <cellStyle name="Comma [0] 2 63 2 2" xfId="43625" hidden="1" xr:uid="{967162F6-6596-4056-A6E1-5AEBD7E7A459}"/>
    <cellStyle name="Comma [0] 2 63 2 2" xfId="43907" hidden="1" xr:uid="{6DBF8DD8-1774-443C-9600-185699A4624D}"/>
    <cellStyle name="Comma [0] 2 63 2 2" xfId="44135" hidden="1" xr:uid="{064FD49A-A666-46C8-95A4-8FEF8F5B2781}"/>
    <cellStyle name="Comma [0] 2 63 2 2" xfId="45381" hidden="1" xr:uid="{B8B7D912-D511-41AC-8C3F-FB8BB7AE68A3}"/>
    <cellStyle name="Comma [0] 2 63 2 2" xfId="45663" hidden="1" xr:uid="{7DDBC2C5-C714-406C-A6C4-0F97D03893AE}"/>
    <cellStyle name="Comma [0] 2 63 2 2" xfId="45891" hidden="1" xr:uid="{A45E8E04-613E-4FA7-A16B-532A64C4A050}"/>
    <cellStyle name="Comma [0] 2 63 2 2" xfId="47137" hidden="1" xr:uid="{73D664EA-BD6F-4B64-BB3D-BD87FCC865E4}"/>
    <cellStyle name="Comma [0] 2 63 2 2" xfId="47419" hidden="1" xr:uid="{18883FB6-EA1A-4CCF-BDCE-81B2ACD031DD}"/>
    <cellStyle name="Comma [0] 2 63 2 2" xfId="47647" hidden="1" xr:uid="{7966A7FD-39B9-4B11-802E-841C436E3484}"/>
    <cellStyle name="Comma [0] 2 63 2 2" xfId="48890" hidden="1" xr:uid="{71BB3AD3-900E-409B-A108-6593D4FDE3B2}"/>
    <cellStyle name="Comma [0] 2 63 2 2" xfId="49172" hidden="1" xr:uid="{159BB98C-9A72-4549-A825-F58416C74E31}"/>
    <cellStyle name="Comma [0] 2 63 2 2" xfId="49400" hidden="1" xr:uid="{60DF29DE-3E30-4871-A74E-19BF7271FB45}"/>
    <cellStyle name="Comma [0] 2 63 2 2" xfId="50640" hidden="1" xr:uid="{442DB90E-6401-482A-AC94-0034786DAEA2}"/>
    <cellStyle name="Comma [0] 2 63 2 2" xfId="50922" hidden="1" xr:uid="{286FCE6F-7A8A-4CEA-BC79-4F0E3E62B2F1}"/>
    <cellStyle name="Comma [0] 2 63 2 2" xfId="51150" hidden="1" xr:uid="{97427E1D-4708-4831-9D7B-0648BF1C44B1}"/>
    <cellStyle name="Comma [0] 2 63 2 2" xfId="52384" hidden="1" xr:uid="{4EACBD91-BEF6-4756-81CA-4DB4322FFBB3}"/>
    <cellStyle name="Comma [0] 2 63 2 2" xfId="52666" hidden="1" xr:uid="{E28F346B-0FDB-42AA-945C-C8F4FF12BE9D}"/>
    <cellStyle name="Comma [0] 2 63 2 2" xfId="52894" hidden="1" xr:uid="{183FD6BB-FDC8-44C8-B6FE-9BA394830793}"/>
    <cellStyle name="Comma [0] 2 63 2 2" xfId="54118" hidden="1" xr:uid="{DE5BC619-A168-4A14-A07F-0083DC14DB83}"/>
    <cellStyle name="Comma [0] 2 63 2 2" xfId="54400" hidden="1" xr:uid="{D72AA3A6-05CA-48E6-86A8-00F7C2416260}"/>
    <cellStyle name="Comma [0] 2 63 2 2" xfId="54628" hidden="1" xr:uid="{49C93587-F276-40D2-9CC1-7D4BDE81215F}"/>
    <cellStyle name="Comma [0] 2 63 2 2" xfId="55842" hidden="1" xr:uid="{FB56E29A-8A1B-4D99-BC1C-F1B31CEF77C1}"/>
    <cellStyle name="Comma [0] 2 63 2 2" xfId="56124" hidden="1" xr:uid="{C3472EE7-82C4-4F99-9347-08C2D7C0E3BD}"/>
    <cellStyle name="Comma [0] 2 63 2 2" xfId="56352" hidden="1" xr:uid="{EDAA395F-9DC0-4A0E-8CBD-992CC499AF4C}"/>
    <cellStyle name="Comma [0] 2 63 2 2" xfId="57549" hidden="1" xr:uid="{B58AE3E2-F230-4A79-9823-DC5413A0F087}"/>
    <cellStyle name="Comma [0] 2 63 2 2" xfId="57831" hidden="1" xr:uid="{D60D4FA0-8345-40D6-8FEA-DC688261CA7F}"/>
    <cellStyle name="Comma [0] 2 63 2 2" xfId="58059" hidden="1" xr:uid="{E87E9DF6-125C-4890-8474-8A367F84E762}"/>
    <cellStyle name="Comma [0] 2 63 2 2" xfId="59243" hidden="1" xr:uid="{653DF08F-AA9A-4364-9AB6-0152A445EEFF}"/>
    <cellStyle name="Comma [0] 2 63 2 2" xfId="59525" hidden="1" xr:uid="{F9DB4BD1-4249-405E-BFD1-A121D746AF35}"/>
    <cellStyle name="Comma [0] 2 63 2 2" xfId="59753" hidden="1" xr:uid="{8E10843C-7A61-466A-884F-492D9169865B}"/>
    <cellStyle name="Comma [0] 2 63 2 2" xfId="60904" hidden="1" xr:uid="{891FA22C-6708-452C-AF45-4F97FB3C6ADE}"/>
    <cellStyle name="Comma [0] 2 63 2 2" xfId="61186" hidden="1" xr:uid="{7F46A0F4-88B5-47DE-9A24-D14A409667AA}"/>
    <cellStyle name="Comma [0] 2 63 2 2" xfId="61414" hidden="1" xr:uid="{4C468EE8-EABC-4224-898F-8FCB3FE42EEA}"/>
    <cellStyle name="Comma [0] 2 63 2 2" xfId="62539" hidden="1" xr:uid="{0B9C3F36-B161-4178-9D73-FEC7B9AF0AA4}"/>
    <cellStyle name="Comma [0] 2 63 2 2" xfId="62821" hidden="1" xr:uid="{E68A3653-D5A2-4B9C-A783-D050E552B79B}"/>
    <cellStyle name="Comma [0] 2 63 2 2" xfId="63049" hidden="1" xr:uid="{1129D698-63B5-474B-99C4-0913C0DC1AD4}"/>
    <cellStyle name="Comma [0] 2 63 2 2" xfId="64050" hidden="1" xr:uid="{46980462-5D73-4EE8-8DDD-17733B6EEF54}"/>
    <cellStyle name="Comma [0] 2 63 3" xfId="4578" xr:uid="{00000000-0005-0000-0000-0000E5110000}"/>
    <cellStyle name="Comma [0] 2 63 3 2" xfId="36682" xr:uid="{03305688-5EC9-466A-ABEC-A2B5AFE3A612}"/>
    <cellStyle name="Comma [0] 2 64" xfId="779" xr:uid="{00000000-0005-0000-0000-00000E030000}"/>
    <cellStyle name="Comma [0] 2 64 2" xfId="1434" hidden="1" xr:uid="{00000000-0005-0000-0000-00009D050000}"/>
    <cellStyle name="Comma [0] 2 64 2" xfId="1980" hidden="1" xr:uid="{00000000-0005-0000-0000-0000BF070000}"/>
    <cellStyle name="Comma [0] 2 64 2" xfId="2263" hidden="1" xr:uid="{00000000-0005-0000-0000-0000DA080000}"/>
    <cellStyle name="Comma [0] 2 64 2" xfId="2493" hidden="1" xr:uid="{00000000-0005-0000-0000-0000C0090000}"/>
    <cellStyle name="Comma [0] 2 64 2" xfId="33552" hidden="1" xr:uid="{7B3374F2-AAE9-4B74-A5BA-1625F01DD08E}"/>
    <cellStyle name="Comma [0] 2 64 2" xfId="34095" hidden="1" xr:uid="{6964FECF-E991-479B-82DF-6D43B34EC65E}"/>
    <cellStyle name="Comma [0] 2 64 2" xfId="34378" hidden="1" xr:uid="{E05EDB72-534F-4530-A15C-BACD255597AA}"/>
    <cellStyle name="Comma [0] 2 64 2" xfId="34608" hidden="1" xr:uid="{7BAE98B8-6CF6-4111-90AE-4A379C9777A8}"/>
    <cellStyle name="Comma [0] 2 64 2" xfId="32917" xr:uid="{BC3C9D5B-53ED-4537-A35D-46F47840AA8B}"/>
    <cellStyle name="Comma [0] 2 64 2 2" xfId="5231" hidden="1" xr:uid="{00000000-0005-0000-0000-000072140000}"/>
    <cellStyle name="Comma [0] 2 64 2 2" xfId="5782" hidden="1" xr:uid="{00000000-0005-0000-0000-000099160000}"/>
    <cellStyle name="Comma [0] 2 64 2 2" xfId="6065" hidden="1" xr:uid="{00000000-0005-0000-0000-0000B4170000}"/>
    <cellStyle name="Comma [0] 2 64 2 2" xfId="6295" hidden="1" xr:uid="{00000000-0005-0000-0000-00009A180000}"/>
    <cellStyle name="Comma [0] 2 64 2 2" xfId="8001" hidden="1" xr:uid="{00000000-0005-0000-0000-0000441F0000}"/>
    <cellStyle name="Comma [0] 2 64 2 2" xfId="8284" hidden="1" xr:uid="{00000000-0005-0000-0000-00005F200000}"/>
    <cellStyle name="Comma [0] 2 64 2 2" xfId="8514" hidden="1" xr:uid="{00000000-0005-0000-0000-000045210000}"/>
    <cellStyle name="Comma [0] 2 64 2 2" xfId="9757" hidden="1" xr:uid="{00000000-0005-0000-0000-000020260000}"/>
    <cellStyle name="Comma [0] 2 64 2 2" xfId="10040" hidden="1" xr:uid="{00000000-0005-0000-0000-00003B270000}"/>
    <cellStyle name="Comma [0] 2 64 2 2" xfId="10270" hidden="1" xr:uid="{00000000-0005-0000-0000-000021280000}"/>
    <cellStyle name="Comma [0] 2 64 2 2" xfId="11513" hidden="1" xr:uid="{00000000-0005-0000-0000-0000FC2C0000}"/>
    <cellStyle name="Comma [0] 2 64 2 2" xfId="11796" hidden="1" xr:uid="{00000000-0005-0000-0000-0000172E0000}"/>
    <cellStyle name="Comma [0] 2 64 2 2" xfId="12026" hidden="1" xr:uid="{00000000-0005-0000-0000-0000FD2E0000}"/>
    <cellStyle name="Comma [0] 2 64 2 2" xfId="13269" hidden="1" xr:uid="{00000000-0005-0000-0000-0000D8330000}"/>
    <cellStyle name="Comma [0] 2 64 2 2" xfId="13552" hidden="1" xr:uid="{00000000-0005-0000-0000-0000F3340000}"/>
    <cellStyle name="Comma [0] 2 64 2 2" xfId="13782" hidden="1" xr:uid="{00000000-0005-0000-0000-0000D9350000}"/>
    <cellStyle name="Comma [0] 2 64 2 2" xfId="15025" hidden="1" xr:uid="{00000000-0005-0000-0000-0000B43A0000}"/>
    <cellStyle name="Comma [0] 2 64 2 2" xfId="15308" hidden="1" xr:uid="{00000000-0005-0000-0000-0000CF3B0000}"/>
    <cellStyle name="Comma [0] 2 64 2 2" xfId="15538" hidden="1" xr:uid="{00000000-0005-0000-0000-0000B53C0000}"/>
    <cellStyle name="Comma [0] 2 64 2 2" xfId="16778" hidden="1" xr:uid="{00000000-0005-0000-0000-00008D410000}"/>
    <cellStyle name="Comma [0] 2 64 2 2" xfId="17061" hidden="1" xr:uid="{00000000-0005-0000-0000-0000A8420000}"/>
    <cellStyle name="Comma [0] 2 64 2 2" xfId="17291" hidden="1" xr:uid="{00000000-0005-0000-0000-00008E430000}"/>
    <cellStyle name="Comma [0] 2 64 2 2" xfId="18528" hidden="1" xr:uid="{00000000-0005-0000-0000-000063480000}"/>
    <cellStyle name="Comma [0] 2 64 2 2" xfId="18811" hidden="1" xr:uid="{00000000-0005-0000-0000-00007E490000}"/>
    <cellStyle name="Comma [0] 2 64 2 2" xfId="19041" hidden="1" xr:uid="{00000000-0005-0000-0000-0000644A0000}"/>
    <cellStyle name="Comma [0] 2 64 2 2" xfId="20272" hidden="1" xr:uid="{00000000-0005-0000-0000-0000334F0000}"/>
    <cellStyle name="Comma [0] 2 64 2 2" xfId="20555" hidden="1" xr:uid="{00000000-0005-0000-0000-00004E500000}"/>
    <cellStyle name="Comma [0] 2 64 2 2" xfId="20785" hidden="1" xr:uid="{00000000-0005-0000-0000-000034510000}"/>
    <cellStyle name="Comma [0] 2 64 2 2" xfId="22006" hidden="1" xr:uid="{00000000-0005-0000-0000-0000F9550000}"/>
    <cellStyle name="Comma [0] 2 64 2 2" xfId="22289" hidden="1" xr:uid="{00000000-0005-0000-0000-000014570000}"/>
    <cellStyle name="Comma [0] 2 64 2 2" xfId="22519" hidden="1" xr:uid="{00000000-0005-0000-0000-0000FA570000}"/>
    <cellStyle name="Comma [0] 2 64 2 2" xfId="23730" hidden="1" xr:uid="{00000000-0005-0000-0000-0000B55C0000}"/>
    <cellStyle name="Comma [0] 2 64 2 2" xfId="24013" hidden="1" xr:uid="{00000000-0005-0000-0000-0000D05D0000}"/>
    <cellStyle name="Comma [0] 2 64 2 2" xfId="24243" hidden="1" xr:uid="{00000000-0005-0000-0000-0000B65E0000}"/>
    <cellStyle name="Comma [0] 2 64 2 2" xfId="25437" hidden="1" xr:uid="{00000000-0005-0000-0000-000060630000}"/>
    <cellStyle name="Comma [0] 2 64 2 2" xfId="25720" hidden="1" xr:uid="{00000000-0005-0000-0000-00007B640000}"/>
    <cellStyle name="Comma [0] 2 64 2 2" xfId="25950" hidden="1" xr:uid="{00000000-0005-0000-0000-000061650000}"/>
    <cellStyle name="Comma [0] 2 64 2 2" xfId="27131" hidden="1" xr:uid="{00000000-0005-0000-0000-0000FE690000}"/>
    <cellStyle name="Comma [0] 2 64 2 2" xfId="27414" hidden="1" xr:uid="{00000000-0005-0000-0000-0000196B0000}"/>
    <cellStyle name="Comma [0] 2 64 2 2" xfId="27644" hidden="1" xr:uid="{00000000-0005-0000-0000-0000FF6B0000}"/>
    <cellStyle name="Comma [0] 2 64 2 2" xfId="28792" hidden="1" xr:uid="{00000000-0005-0000-0000-00007B700000}"/>
    <cellStyle name="Comma [0] 2 64 2 2" xfId="29075" hidden="1" xr:uid="{00000000-0005-0000-0000-000096710000}"/>
    <cellStyle name="Comma [0] 2 64 2 2" xfId="29305" hidden="1" xr:uid="{00000000-0005-0000-0000-00007C720000}"/>
    <cellStyle name="Comma [0] 2 64 2 2" xfId="30427" hidden="1" xr:uid="{00000000-0005-0000-0000-0000DE760000}"/>
    <cellStyle name="Comma [0] 2 64 2 2" xfId="30710" hidden="1" xr:uid="{00000000-0005-0000-0000-0000F9770000}"/>
    <cellStyle name="Comma [0] 2 64 2 2" xfId="30940" hidden="1" xr:uid="{00000000-0005-0000-0000-0000DF780000}"/>
    <cellStyle name="Comma [0] 2 64 2 2" xfId="31938" hidden="1" xr:uid="{00000000-0005-0000-0000-0000C57C0000}"/>
    <cellStyle name="Comma [0] 2 64 2 2" xfId="37335" hidden="1" xr:uid="{747804DB-8B31-4AE8-B203-D4AE789DE9E1}"/>
    <cellStyle name="Comma [0] 2 64 2 2" xfId="37886" hidden="1" xr:uid="{32ECA9B0-2A1B-4735-8E68-124FC649360E}"/>
    <cellStyle name="Comma [0] 2 64 2 2" xfId="38169" hidden="1" xr:uid="{975B262D-AE01-4C43-A375-91E19ABA6DBF}"/>
    <cellStyle name="Comma [0] 2 64 2 2" xfId="38399" hidden="1" xr:uid="{6877EA83-9828-4C27-B4B1-614128135E17}"/>
    <cellStyle name="Comma [0] 2 64 2 2" xfId="40105" hidden="1" xr:uid="{F2FF2EB3-17AB-4A69-B1BE-FDC097DB5FF0}"/>
    <cellStyle name="Comma [0] 2 64 2 2" xfId="40388" hidden="1" xr:uid="{A7C435FB-7D89-41D0-AF3B-6BC4F6D2A619}"/>
    <cellStyle name="Comma [0] 2 64 2 2" xfId="40618" hidden="1" xr:uid="{02EDCD3B-13B8-4B6A-AFF2-FD70393F9B31}"/>
    <cellStyle name="Comma [0] 2 64 2 2" xfId="41861" hidden="1" xr:uid="{5FB317AA-1734-4867-9550-5744C1386DD6}"/>
    <cellStyle name="Comma [0] 2 64 2 2" xfId="42144" hidden="1" xr:uid="{D15B2B05-1052-48C3-8384-C1855FAF1B3A}"/>
    <cellStyle name="Comma [0] 2 64 2 2" xfId="42374" hidden="1" xr:uid="{46773E21-0477-4D84-BB8B-1A956F31E32B}"/>
    <cellStyle name="Comma [0] 2 64 2 2" xfId="43617" hidden="1" xr:uid="{FBFF9F86-FBBF-406C-A8F2-F69004BA5136}"/>
    <cellStyle name="Comma [0] 2 64 2 2" xfId="43900" hidden="1" xr:uid="{A6AAD2F4-ACA0-44B1-8065-00893C131D73}"/>
    <cellStyle name="Comma [0] 2 64 2 2" xfId="44130" hidden="1" xr:uid="{5716F6F5-A355-418B-9DC4-4060DF928EE0}"/>
    <cellStyle name="Comma [0] 2 64 2 2" xfId="45373" hidden="1" xr:uid="{CF6DAC4C-3411-42E5-B9E1-9D18E1E06458}"/>
    <cellStyle name="Comma [0] 2 64 2 2" xfId="45656" hidden="1" xr:uid="{8D22AF80-7A12-431C-B0A8-B145FE7FE9D3}"/>
    <cellStyle name="Comma [0] 2 64 2 2" xfId="45886" hidden="1" xr:uid="{0D31A2A7-C139-488C-BE35-907FE7994B3F}"/>
    <cellStyle name="Comma [0] 2 64 2 2" xfId="47129" hidden="1" xr:uid="{0B61A2BA-F9B4-443F-A71E-0B476B48D6E4}"/>
    <cellStyle name="Comma [0] 2 64 2 2" xfId="47412" hidden="1" xr:uid="{580984A7-0ECD-4262-BAFE-881A3DA31748}"/>
    <cellStyle name="Comma [0] 2 64 2 2" xfId="47642" hidden="1" xr:uid="{71D099AA-3A1C-4641-9AB8-BB2A1522D79C}"/>
    <cellStyle name="Comma [0] 2 64 2 2" xfId="48882" hidden="1" xr:uid="{1107C117-DE48-4E14-8940-1BD8C75DCAA4}"/>
    <cellStyle name="Comma [0] 2 64 2 2" xfId="49165" hidden="1" xr:uid="{6BF8AEC0-D6A7-4BC7-9CC5-5BE596737B3C}"/>
    <cellStyle name="Comma [0] 2 64 2 2" xfId="49395" hidden="1" xr:uid="{1640DE6E-35CE-4D65-BF45-B9A156C2CC5C}"/>
    <cellStyle name="Comma [0] 2 64 2 2" xfId="50632" hidden="1" xr:uid="{0DE472AD-663F-4294-B341-941933310481}"/>
    <cellStyle name="Comma [0] 2 64 2 2" xfId="50915" hidden="1" xr:uid="{7303D9D4-7D7C-419C-BCFD-CC384286CD01}"/>
    <cellStyle name="Comma [0] 2 64 2 2" xfId="51145" hidden="1" xr:uid="{240F76D9-264C-49BD-9157-FB13A40FB2F2}"/>
    <cellStyle name="Comma [0] 2 64 2 2" xfId="52376" hidden="1" xr:uid="{86533021-237F-484A-8BAD-45B98AAFF1A7}"/>
    <cellStyle name="Comma [0] 2 64 2 2" xfId="52659" hidden="1" xr:uid="{D72EBCD1-4365-4056-A7A7-EE6A335BCDF4}"/>
    <cellStyle name="Comma [0] 2 64 2 2" xfId="52889" hidden="1" xr:uid="{2CAB8B6B-00EF-4411-9034-93F3AE8D0A96}"/>
    <cellStyle name="Comma [0] 2 64 2 2" xfId="54110" hidden="1" xr:uid="{445B8F65-B7AE-44AF-A083-EB05DC664378}"/>
    <cellStyle name="Comma [0] 2 64 2 2" xfId="54393" hidden="1" xr:uid="{A9943854-90DE-4CA7-8CE0-936A89654DDD}"/>
    <cellStyle name="Comma [0] 2 64 2 2" xfId="54623" hidden="1" xr:uid="{76741216-5501-48B8-8B74-669CC4DE97EE}"/>
    <cellStyle name="Comma [0] 2 64 2 2" xfId="55834" hidden="1" xr:uid="{9E94A322-F232-4BF0-B2D0-209C3B0CB2AA}"/>
    <cellStyle name="Comma [0] 2 64 2 2" xfId="56117" hidden="1" xr:uid="{793731F9-C64B-4948-8346-4CC5A81901EF}"/>
    <cellStyle name="Comma [0] 2 64 2 2" xfId="56347" hidden="1" xr:uid="{94F9FF7C-886D-4562-9059-05FF252D6872}"/>
    <cellStyle name="Comma [0] 2 64 2 2" xfId="57541" hidden="1" xr:uid="{DCF64AB8-1ABD-408B-AB9D-1BC4F3EE2262}"/>
    <cellStyle name="Comma [0] 2 64 2 2" xfId="57824" hidden="1" xr:uid="{2E065AF3-3EDA-42E5-9577-BDCF0C831C85}"/>
    <cellStyle name="Comma [0] 2 64 2 2" xfId="58054" hidden="1" xr:uid="{2D7FB15A-4DCD-4D02-A2F0-3E6EAC11BB59}"/>
    <cellStyle name="Comma [0] 2 64 2 2" xfId="59235" hidden="1" xr:uid="{C2863AEB-0179-466C-BF50-32CB037C09BE}"/>
    <cellStyle name="Comma [0] 2 64 2 2" xfId="59518" hidden="1" xr:uid="{2B7D838C-13C7-47D4-B5FA-6A0991ADB024}"/>
    <cellStyle name="Comma [0] 2 64 2 2" xfId="59748" hidden="1" xr:uid="{B69BC3FB-6A91-4356-B670-610722A649E8}"/>
    <cellStyle name="Comma [0] 2 64 2 2" xfId="60896" hidden="1" xr:uid="{3ACE9740-4820-4FD4-95BF-1F3DA8784E55}"/>
    <cellStyle name="Comma [0] 2 64 2 2" xfId="61179" hidden="1" xr:uid="{EB0D64C8-A84D-40CF-9ED5-1FCB0DE1D127}"/>
    <cellStyle name="Comma [0] 2 64 2 2" xfId="61409" hidden="1" xr:uid="{1DABD12F-582E-4B64-9692-38AA8E427E1B}"/>
    <cellStyle name="Comma [0] 2 64 2 2" xfId="62531" hidden="1" xr:uid="{F2666630-B172-4D8F-BBFD-D7B60501D289}"/>
    <cellStyle name="Comma [0] 2 64 2 2" xfId="62814" hidden="1" xr:uid="{4334F714-02CC-46EA-824F-D1021B4C59DF}"/>
    <cellStyle name="Comma [0] 2 64 2 2" xfId="63044" hidden="1" xr:uid="{633CDB1A-8D1B-4C72-9BCA-814843E963D9}"/>
    <cellStyle name="Comma [0] 2 64 2 2" xfId="64042" hidden="1" xr:uid="{93A51E7B-BBAF-4B4D-801E-3BFC31190305}"/>
    <cellStyle name="Comma [0] 2 64 3" xfId="4570" xr:uid="{00000000-0005-0000-0000-0000DD110000}"/>
    <cellStyle name="Comma [0] 2 64 3 2" xfId="36674" xr:uid="{A5DF1028-5433-4229-BCDA-6700F011FC7C}"/>
    <cellStyle name="Comma [0] 2 65" xfId="777" xr:uid="{00000000-0005-0000-0000-00000C030000}"/>
    <cellStyle name="Comma [0] 2 65 2" xfId="1432" hidden="1" xr:uid="{00000000-0005-0000-0000-00009B050000}"/>
    <cellStyle name="Comma [0] 2 65 2" xfId="1978" hidden="1" xr:uid="{00000000-0005-0000-0000-0000BD070000}"/>
    <cellStyle name="Comma [0] 2 65 2" xfId="2261" hidden="1" xr:uid="{00000000-0005-0000-0000-0000D8080000}"/>
    <cellStyle name="Comma [0] 2 65 2" xfId="2491" hidden="1" xr:uid="{00000000-0005-0000-0000-0000BE090000}"/>
    <cellStyle name="Comma [0] 2 65 2" xfId="33550" hidden="1" xr:uid="{2AAFF363-EA6B-4DA4-B6CE-E1F62838A163}"/>
    <cellStyle name="Comma [0] 2 65 2" xfId="34093" hidden="1" xr:uid="{3F615C1A-308C-4420-A3F0-684756A94948}"/>
    <cellStyle name="Comma [0] 2 65 2" xfId="34376" hidden="1" xr:uid="{86C0A867-C497-4563-9737-E0CF2EDA1B07}"/>
    <cellStyle name="Comma [0] 2 65 2" xfId="34606" hidden="1" xr:uid="{5E8E9308-67DA-4DFE-9DF2-79CA1B8C31BD}"/>
    <cellStyle name="Comma [0] 2 65 2" xfId="32915" xr:uid="{5C909351-80B4-4379-994D-90FB3D2526D9}"/>
    <cellStyle name="Comma [0] 2 65 2 2" xfId="5229" hidden="1" xr:uid="{00000000-0005-0000-0000-000070140000}"/>
    <cellStyle name="Comma [0] 2 65 2 2" xfId="5780" hidden="1" xr:uid="{00000000-0005-0000-0000-000097160000}"/>
    <cellStyle name="Comma [0] 2 65 2 2" xfId="6063" hidden="1" xr:uid="{00000000-0005-0000-0000-0000B2170000}"/>
    <cellStyle name="Comma [0] 2 65 2 2" xfId="6293" hidden="1" xr:uid="{00000000-0005-0000-0000-000098180000}"/>
    <cellStyle name="Comma [0] 2 65 2 2" xfId="7999" hidden="1" xr:uid="{00000000-0005-0000-0000-0000421F0000}"/>
    <cellStyle name="Comma [0] 2 65 2 2" xfId="8282" hidden="1" xr:uid="{00000000-0005-0000-0000-00005D200000}"/>
    <cellStyle name="Comma [0] 2 65 2 2" xfId="8512" hidden="1" xr:uid="{00000000-0005-0000-0000-000043210000}"/>
    <cellStyle name="Comma [0] 2 65 2 2" xfId="9755" hidden="1" xr:uid="{00000000-0005-0000-0000-00001E260000}"/>
    <cellStyle name="Comma [0] 2 65 2 2" xfId="10038" hidden="1" xr:uid="{00000000-0005-0000-0000-000039270000}"/>
    <cellStyle name="Comma [0] 2 65 2 2" xfId="10268" hidden="1" xr:uid="{00000000-0005-0000-0000-00001F280000}"/>
    <cellStyle name="Comma [0] 2 65 2 2" xfId="11511" hidden="1" xr:uid="{00000000-0005-0000-0000-0000FA2C0000}"/>
    <cellStyle name="Comma [0] 2 65 2 2" xfId="11794" hidden="1" xr:uid="{00000000-0005-0000-0000-0000152E0000}"/>
    <cellStyle name="Comma [0] 2 65 2 2" xfId="12024" hidden="1" xr:uid="{00000000-0005-0000-0000-0000FB2E0000}"/>
    <cellStyle name="Comma [0] 2 65 2 2" xfId="13267" hidden="1" xr:uid="{00000000-0005-0000-0000-0000D6330000}"/>
    <cellStyle name="Comma [0] 2 65 2 2" xfId="13550" hidden="1" xr:uid="{00000000-0005-0000-0000-0000F1340000}"/>
    <cellStyle name="Comma [0] 2 65 2 2" xfId="13780" hidden="1" xr:uid="{00000000-0005-0000-0000-0000D7350000}"/>
    <cellStyle name="Comma [0] 2 65 2 2" xfId="15023" hidden="1" xr:uid="{00000000-0005-0000-0000-0000B23A0000}"/>
    <cellStyle name="Comma [0] 2 65 2 2" xfId="15306" hidden="1" xr:uid="{00000000-0005-0000-0000-0000CD3B0000}"/>
    <cellStyle name="Comma [0] 2 65 2 2" xfId="15536" hidden="1" xr:uid="{00000000-0005-0000-0000-0000B33C0000}"/>
    <cellStyle name="Comma [0] 2 65 2 2" xfId="16776" hidden="1" xr:uid="{00000000-0005-0000-0000-00008B410000}"/>
    <cellStyle name="Comma [0] 2 65 2 2" xfId="17059" hidden="1" xr:uid="{00000000-0005-0000-0000-0000A6420000}"/>
    <cellStyle name="Comma [0] 2 65 2 2" xfId="17289" hidden="1" xr:uid="{00000000-0005-0000-0000-00008C430000}"/>
    <cellStyle name="Comma [0] 2 65 2 2" xfId="18526" hidden="1" xr:uid="{00000000-0005-0000-0000-000061480000}"/>
    <cellStyle name="Comma [0] 2 65 2 2" xfId="18809" hidden="1" xr:uid="{00000000-0005-0000-0000-00007C490000}"/>
    <cellStyle name="Comma [0] 2 65 2 2" xfId="19039" hidden="1" xr:uid="{00000000-0005-0000-0000-0000624A0000}"/>
    <cellStyle name="Comma [0] 2 65 2 2" xfId="20270" hidden="1" xr:uid="{00000000-0005-0000-0000-0000314F0000}"/>
    <cellStyle name="Comma [0] 2 65 2 2" xfId="20553" hidden="1" xr:uid="{00000000-0005-0000-0000-00004C500000}"/>
    <cellStyle name="Comma [0] 2 65 2 2" xfId="20783" hidden="1" xr:uid="{00000000-0005-0000-0000-000032510000}"/>
    <cellStyle name="Comma [0] 2 65 2 2" xfId="22004" hidden="1" xr:uid="{00000000-0005-0000-0000-0000F7550000}"/>
    <cellStyle name="Comma [0] 2 65 2 2" xfId="22287" hidden="1" xr:uid="{00000000-0005-0000-0000-000012570000}"/>
    <cellStyle name="Comma [0] 2 65 2 2" xfId="22517" hidden="1" xr:uid="{00000000-0005-0000-0000-0000F8570000}"/>
    <cellStyle name="Comma [0] 2 65 2 2" xfId="23728" hidden="1" xr:uid="{00000000-0005-0000-0000-0000B35C0000}"/>
    <cellStyle name="Comma [0] 2 65 2 2" xfId="24011" hidden="1" xr:uid="{00000000-0005-0000-0000-0000CE5D0000}"/>
    <cellStyle name="Comma [0] 2 65 2 2" xfId="24241" hidden="1" xr:uid="{00000000-0005-0000-0000-0000B45E0000}"/>
    <cellStyle name="Comma [0] 2 65 2 2" xfId="25435" hidden="1" xr:uid="{00000000-0005-0000-0000-00005E630000}"/>
    <cellStyle name="Comma [0] 2 65 2 2" xfId="25718" hidden="1" xr:uid="{00000000-0005-0000-0000-000079640000}"/>
    <cellStyle name="Comma [0] 2 65 2 2" xfId="25948" hidden="1" xr:uid="{00000000-0005-0000-0000-00005F650000}"/>
    <cellStyle name="Comma [0] 2 65 2 2" xfId="27129" hidden="1" xr:uid="{00000000-0005-0000-0000-0000FC690000}"/>
    <cellStyle name="Comma [0] 2 65 2 2" xfId="27412" hidden="1" xr:uid="{00000000-0005-0000-0000-0000176B0000}"/>
    <cellStyle name="Comma [0] 2 65 2 2" xfId="27642" hidden="1" xr:uid="{00000000-0005-0000-0000-0000FD6B0000}"/>
    <cellStyle name="Comma [0] 2 65 2 2" xfId="28790" hidden="1" xr:uid="{00000000-0005-0000-0000-000079700000}"/>
    <cellStyle name="Comma [0] 2 65 2 2" xfId="29073" hidden="1" xr:uid="{00000000-0005-0000-0000-000094710000}"/>
    <cellStyle name="Comma [0] 2 65 2 2" xfId="29303" hidden="1" xr:uid="{00000000-0005-0000-0000-00007A720000}"/>
    <cellStyle name="Comma [0] 2 65 2 2" xfId="30425" hidden="1" xr:uid="{00000000-0005-0000-0000-0000DC760000}"/>
    <cellStyle name="Comma [0] 2 65 2 2" xfId="30708" hidden="1" xr:uid="{00000000-0005-0000-0000-0000F7770000}"/>
    <cellStyle name="Comma [0] 2 65 2 2" xfId="30938" hidden="1" xr:uid="{00000000-0005-0000-0000-0000DD780000}"/>
    <cellStyle name="Comma [0] 2 65 2 2" xfId="31936" hidden="1" xr:uid="{00000000-0005-0000-0000-0000C37C0000}"/>
    <cellStyle name="Comma [0] 2 65 2 2" xfId="37333" hidden="1" xr:uid="{F4F4DDA2-E826-4DC4-A042-A302BB595577}"/>
    <cellStyle name="Comma [0] 2 65 2 2" xfId="37884" hidden="1" xr:uid="{4B2F3903-99D8-44EB-B62E-2A954032C4F7}"/>
    <cellStyle name="Comma [0] 2 65 2 2" xfId="38167" hidden="1" xr:uid="{036A05A6-D852-4F04-AC8B-959FCB0EFE9D}"/>
    <cellStyle name="Comma [0] 2 65 2 2" xfId="38397" hidden="1" xr:uid="{981AE6D8-BC1D-4DB2-BD4E-905755122867}"/>
    <cellStyle name="Comma [0] 2 65 2 2" xfId="40103" hidden="1" xr:uid="{7134B2F2-81FA-46CA-AE0D-A4DC3B49C6DC}"/>
    <cellStyle name="Comma [0] 2 65 2 2" xfId="40386" hidden="1" xr:uid="{03425422-4052-4896-8F4D-2ABAE0A7EE37}"/>
    <cellStyle name="Comma [0] 2 65 2 2" xfId="40616" hidden="1" xr:uid="{85749888-E55B-43F4-A772-67133BDD9A42}"/>
    <cellStyle name="Comma [0] 2 65 2 2" xfId="41859" hidden="1" xr:uid="{6CA72A42-94C3-4FE0-96D8-927C091C4361}"/>
    <cellStyle name="Comma [0] 2 65 2 2" xfId="42142" hidden="1" xr:uid="{97D7D2AE-E7D9-43D1-8341-23B46FBF85C5}"/>
    <cellStyle name="Comma [0] 2 65 2 2" xfId="42372" hidden="1" xr:uid="{6A0448DC-28F2-48AE-8C31-EC733211D2FF}"/>
    <cellStyle name="Comma [0] 2 65 2 2" xfId="43615" hidden="1" xr:uid="{4109913C-6936-44BC-A7D5-52542913E7FE}"/>
    <cellStyle name="Comma [0] 2 65 2 2" xfId="43898" hidden="1" xr:uid="{1B366CE6-54D2-48BB-85AB-2AE8CB2496A0}"/>
    <cellStyle name="Comma [0] 2 65 2 2" xfId="44128" hidden="1" xr:uid="{BC83AED0-CCE2-4A25-B47F-418DE6492D55}"/>
    <cellStyle name="Comma [0] 2 65 2 2" xfId="45371" hidden="1" xr:uid="{C4753F4D-A29D-49F5-861A-A5136B72BF8A}"/>
    <cellStyle name="Comma [0] 2 65 2 2" xfId="45654" hidden="1" xr:uid="{4DC074E7-6A6A-4789-AA4B-06BD6DAE220F}"/>
    <cellStyle name="Comma [0] 2 65 2 2" xfId="45884" hidden="1" xr:uid="{5E0608D7-25AF-4316-8F44-B7B0BAA618FA}"/>
    <cellStyle name="Comma [0] 2 65 2 2" xfId="47127" hidden="1" xr:uid="{D421BE5E-1B02-4E5F-98C8-7BE29C3D47A2}"/>
    <cellStyle name="Comma [0] 2 65 2 2" xfId="47410" hidden="1" xr:uid="{34CF0F62-D2BB-4902-85E7-EDDD37104F3E}"/>
    <cellStyle name="Comma [0] 2 65 2 2" xfId="47640" hidden="1" xr:uid="{BDCF82CC-08F8-45CF-A6B2-9F67D1593D7F}"/>
    <cellStyle name="Comma [0] 2 65 2 2" xfId="48880" hidden="1" xr:uid="{6EDBBE26-9336-4361-8AEB-C5245D66C815}"/>
    <cellStyle name="Comma [0] 2 65 2 2" xfId="49163" hidden="1" xr:uid="{ABE05C38-4D8C-4269-B769-42231C4090FB}"/>
    <cellStyle name="Comma [0] 2 65 2 2" xfId="49393" hidden="1" xr:uid="{FFF7CA53-9CD3-4204-B7AF-0EC6D699A9EA}"/>
    <cellStyle name="Comma [0] 2 65 2 2" xfId="50630" hidden="1" xr:uid="{9AC83EC8-E9F1-4942-A467-034902F892A3}"/>
    <cellStyle name="Comma [0] 2 65 2 2" xfId="50913" hidden="1" xr:uid="{A3358A37-F49C-444C-BBC1-5E3EB35076E0}"/>
    <cellStyle name="Comma [0] 2 65 2 2" xfId="51143" hidden="1" xr:uid="{FDBEEECA-0656-488D-951B-E1CE455C1ED3}"/>
    <cellStyle name="Comma [0] 2 65 2 2" xfId="52374" hidden="1" xr:uid="{CFCCDEEA-D1BB-4FFE-836A-E0788EF11E5C}"/>
    <cellStyle name="Comma [0] 2 65 2 2" xfId="52657" hidden="1" xr:uid="{39FC8905-0632-4EC2-8BDC-481AD36F7CDE}"/>
    <cellStyle name="Comma [0] 2 65 2 2" xfId="52887" hidden="1" xr:uid="{C023A484-FFA7-4D03-9A7A-1027E9B01911}"/>
    <cellStyle name="Comma [0] 2 65 2 2" xfId="54108" hidden="1" xr:uid="{1EC4D9CB-D49C-41F1-AEE7-BD05347E6017}"/>
    <cellStyle name="Comma [0] 2 65 2 2" xfId="54391" hidden="1" xr:uid="{AF01EFF3-A7B4-40FF-B583-8B93FDB111A2}"/>
    <cellStyle name="Comma [0] 2 65 2 2" xfId="54621" hidden="1" xr:uid="{380C28A8-F40B-4A81-8370-2DD777309BCE}"/>
    <cellStyle name="Comma [0] 2 65 2 2" xfId="55832" hidden="1" xr:uid="{7FC462C4-5107-4DE3-A90B-394B1E66B632}"/>
    <cellStyle name="Comma [0] 2 65 2 2" xfId="56115" hidden="1" xr:uid="{83A5E723-C58E-4B23-9465-E13AAD6D03EF}"/>
    <cellStyle name="Comma [0] 2 65 2 2" xfId="56345" hidden="1" xr:uid="{AB2FC7E5-3284-4204-995D-D148AA712E98}"/>
    <cellStyle name="Comma [0] 2 65 2 2" xfId="57539" hidden="1" xr:uid="{932E198E-7A67-4D4D-B49D-4646E5E057EE}"/>
    <cellStyle name="Comma [0] 2 65 2 2" xfId="57822" hidden="1" xr:uid="{AEC94C2A-067D-4BAF-9DAF-91DE60218D9F}"/>
    <cellStyle name="Comma [0] 2 65 2 2" xfId="58052" hidden="1" xr:uid="{CCC7EAA3-C5C5-463D-8A51-94F0AA0BB597}"/>
    <cellStyle name="Comma [0] 2 65 2 2" xfId="59233" hidden="1" xr:uid="{4618CF1C-D32D-491A-A7FC-B520F9E03AB7}"/>
    <cellStyle name="Comma [0] 2 65 2 2" xfId="59516" hidden="1" xr:uid="{131A2119-E05E-453E-823A-D8B35E55EF0C}"/>
    <cellStyle name="Comma [0] 2 65 2 2" xfId="59746" hidden="1" xr:uid="{FC30F367-ED24-4BE7-9026-E1D9C1E6BBFB}"/>
    <cellStyle name="Comma [0] 2 65 2 2" xfId="60894" hidden="1" xr:uid="{11B9E557-7733-4D96-984F-8328B71465CA}"/>
    <cellStyle name="Comma [0] 2 65 2 2" xfId="61177" hidden="1" xr:uid="{2DC3F155-101F-49B0-AFDB-99C0A855239D}"/>
    <cellStyle name="Comma [0] 2 65 2 2" xfId="61407" hidden="1" xr:uid="{60B2ACCC-ACE3-4013-9E86-C675A9C4C95A}"/>
    <cellStyle name="Comma [0] 2 65 2 2" xfId="62529" hidden="1" xr:uid="{FEA20262-0F64-466C-95AF-C26DA792CA23}"/>
    <cellStyle name="Comma [0] 2 65 2 2" xfId="62812" hidden="1" xr:uid="{4DF9B3F0-3F01-4E37-A510-FF2538B424F6}"/>
    <cellStyle name="Comma [0] 2 65 2 2" xfId="63042" hidden="1" xr:uid="{501ED0B8-BFBE-4DC1-A761-D5B125BF26C1}"/>
    <cellStyle name="Comma [0] 2 65 2 2" xfId="64040" hidden="1" xr:uid="{A7D3A882-967A-41A9-84FA-CBB9D5B710C6}"/>
    <cellStyle name="Comma [0] 2 65 3" xfId="4568" xr:uid="{00000000-0005-0000-0000-0000DB110000}"/>
    <cellStyle name="Comma [0] 2 65 3 2" xfId="36672" xr:uid="{345EBE68-EE27-4EFC-8B41-6616A2B7E695}"/>
    <cellStyle name="Comma [0] 2 66" xfId="774" xr:uid="{00000000-0005-0000-0000-000009030000}"/>
    <cellStyle name="Comma [0] 2 66 2" xfId="1429" hidden="1" xr:uid="{00000000-0005-0000-0000-000098050000}"/>
    <cellStyle name="Comma [0] 2 66 2" xfId="1975" hidden="1" xr:uid="{00000000-0005-0000-0000-0000BA070000}"/>
    <cellStyle name="Comma [0] 2 66 2" xfId="2258" hidden="1" xr:uid="{00000000-0005-0000-0000-0000D5080000}"/>
    <cellStyle name="Comma [0] 2 66 2" xfId="2490" hidden="1" xr:uid="{00000000-0005-0000-0000-0000BD090000}"/>
    <cellStyle name="Comma [0] 2 66 2" xfId="33547" hidden="1" xr:uid="{9025A321-4D71-4FE3-AC07-0647B30A6D98}"/>
    <cellStyle name="Comma [0] 2 66 2" xfId="34090" hidden="1" xr:uid="{196054AE-3482-4AA5-8E8A-8A1EDF2B917D}"/>
    <cellStyle name="Comma [0] 2 66 2" xfId="34373" hidden="1" xr:uid="{2B4687AF-A3CF-432F-A72D-26BD13B11FB1}"/>
    <cellStyle name="Comma [0] 2 66 2" xfId="34605" hidden="1" xr:uid="{391473F4-03A9-42AD-B61A-925689D5E5D0}"/>
    <cellStyle name="Comma [0] 2 66 2" xfId="32912" xr:uid="{550B4B62-9C8A-47AC-BE67-F7EE3AC0C944}"/>
    <cellStyle name="Comma [0] 2 66 2 2" xfId="5226" hidden="1" xr:uid="{00000000-0005-0000-0000-00006D140000}"/>
    <cellStyle name="Comma [0] 2 66 2 2" xfId="5777" hidden="1" xr:uid="{00000000-0005-0000-0000-000094160000}"/>
    <cellStyle name="Comma [0] 2 66 2 2" xfId="6060" hidden="1" xr:uid="{00000000-0005-0000-0000-0000AF170000}"/>
    <cellStyle name="Comma [0] 2 66 2 2" xfId="6292" hidden="1" xr:uid="{00000000-0005-0000-0000-000097180000}"/>
    <cellStyle name="Comma [0] 2 66 2 2" xfId="7996" hidden="1" xr:uid="{00000000-0005-0000-0000-00003F1F0000}"/>
    <cellStyle name="Comma [0] 2 66 2 2" xfId="8279" hidden="1" xr:uid="{00000000-0005-0000-0000-00005A200000}"/>
    <cellStyle name="Comma [0] 2 66 2 2" xfId="8511" hidden="1" xr:uid="{00000000-0005-0000-0000-000042210000}"/>
    <cellStyle name="Comma [0] 2 66 2 2" xfId="9752" hidden="1" xr:uid="{00000000-0005-0000-0000-00001B260000}"/>
    <cellStyle name="Comma [0] 2 66 2 2" xfId="10035" hidden="1" xr:uid="{00000000-0005-0000-0000-000036270000}"/>
    <cellStyle name="Comma [0] 2 66 2 2" xfId="10267" hidden="1" xr:uid="{00000000-0005-0000-0000-00001E280000}"/>
    <cellStyle name="Comma [0] 2 66 2 2" xfId="11508" hidden="1" xr:uid="{00000000-0005-0000-0000-0000F72C0000}"/>
    <cellStyle name="Comma [0] 2 66 2 2" xfId="11791" hidden="1" xr:uid="{00000000-0005-0000-0000-0000122E0000}"/>
    <cellStyle name="Comma [0] 2 66 2 2" xfId="12023" hidden="1" xr:uid="{00000000-0005-0000-0000-0000FA2E0000}"/>
    <cellStyle name="Comma [0] 2 66 2 2" xfId="13264" hidden="1" xr:uid="{00000000-0005-0000-0000-0000D3330000}"/>
    <cellStyle name="Comma [0] 2 66 2 2" xfId="13547" hidden="1" xr:uid="{00000000-0005-0000-0000-0000EE340000}"/>
    <cellStyle name="Comma [0] 2 66 2 2" xfId="13779" hidden="1" xr:uid="{00000000-0005-0000-0000-0000D6350000}"/>
    <cellStyle name="Comma [0] 2 66 2 2" xfId="15020" hidden="1" xr:uid="{00000000-0005-0000-0000-0000AF3A0000}"/>
    <cellStyle name="Comma [0] 2 66 2 2" xfId="15303" hidden="1" xr:uid="{00000000-0005-0000-0000-0000CA3B0000}"/>
    <cellStyle name="Comma [0] 2 66 2 2" xfId="15535" hidden="1" xr:uid="{00000000-0005-0000-0000-0000B23C0000}"/>
    <cellStyle name="Comma [0] 2 66 2 2" xfId="16773" hidden="1" xr:uid="{00000000-0005-0000-0000-000088410000}"/>
    <cellStyle name="Comma [0] 2 66 2 2" xfId="17056" hidden="1" xr:uid="{00000000-0005-0000-0000-0000A3420000}"/>
    <cellStyle name="Comma [0] 2 66 2 2" xfId="17288" hidden="1" xr:uid="{00000000-0005-0000-0000-00008B430000}"/>
    <cellStyle name="Comma [0] 2 66 2 2" xfId="18523" hidden="1" xr:uid="{00000000-0005-0000-0000-00005E480000}"/>
    <cellStyle name="Comma [0] 2 66 2 2" xfId="18806" hidden="1" xr:uid="{00000000-0005-0000-0000-000079490000}"/>
    <cellStyle name="Comma [0] 2 66 2 2" xfId="19038" hidden="1" xr:uid="{00000000-0005-0000-0000-0000614A0000}"/>
    <cellStyle name="Comma [0] 2 66 2 2" xfId="20267" hidden="1" xr:uid="{00000000-0005-0000-0000-00002E4F0000}"/>
    <cellStyle name="Comma [0] 2 66 2 2" xfId="20550" hidden="1" xr:uid="{00000000-0005-0000-0000-000049500000}"/>
    <cellStyle name="Comma [0] 2 66 2 2" xfId="20782" hidden="1" xr:uid="{00000000-0005-0000-0000-000031510000}"/>
    <cellStyle name="Comma [0] 2 66 2 2" xfId="22001" hidden="1" xr:uid="{00000000-0005-0000-0000-0000F4550000}"/>
    <cellStyle name="Comma [0] 2 66 2 2" xfId="22284" hidden="1" xr:uid="{00000000-0005-0000-0000-00000F570000}"/>
    <cellStyle name="Comma [0] 2 66 2 2" xfId="22516" hidden="1" xr:uid="{00000000-0005-0000-0000-0000F7570000}"/>
    <cellStyle name="Comma [0] 2 66 2 2" xfId="23725" hidden="1" xr:uid="{00000000-0005-0000-0000-0000B05C0000}"/>
    <cellStyle name="Comma [0] 2 66 2 2" xfId="24008" hidden="1" xr:uid="{00000000-0005-0000-0000-0000CB5D0000}"/>
    <cellStyle name="Comma [0] 2 66 2 2" xfId="24240" hidden="1" xr:uid="{00000000-0005-0000-0000-0000B35E0000}"/>
    <cellStyle name="Comma [0] 2 66 2 2" xfId="25432" hidden="1" xr:uid="{00000000-0005-0000-0000-00005B630000}"/>
    <cellStyle name="Comma [0] 2 66 2 2" xfId="25715" hidden="1" xr:uid="{00000000-0005-0000-0000-000076640000}"/>
    <cellStyle name="Comma [0] 2 66 2 2" xfId="25947" hidden="1" xr:uid="{00000000-0005-0000-0000-00005E650000}"/>
    <cellStyle name="Comma [0] 2 66 2 2" xfId="27126" hidden="1" xr:uid="{00000000-0005-0000-0000-0000F9690000}"/>
    <cellStyle name="Comma [0] 2 66 2 2" xfId="27409" hidden="1" xr:uid="{00000000-0005-0000-0000-0000146B0000}"/>
    <cellStyle name="Comma [0] 2 66 2 2" xfId="27641" hidden="1" xr:uid="{00000000-0005-0000-0000-0000FC6B0000}"/>
    <cellStyle name="Comma [0] 2 66 2 2" xfId="28787" hidden="1" xr:uid="{00000000-0005-0000-0000-000076700000}"/>
    <cellStyle name="Comma [0] 2 66 2 2" xfId="29070" hidden="1" xr:uid="{00000000-0005-0000-0000-000091710000}"/>
    <cellStyle name="Comma [0] 2 66 2 2" xfId="29302" hidden="1" xr:uid="{00000000-0005-0000-0000-000079720000}"/>
    <cellStyle name="Comma [0] 2 66 2 2" xfId="30422" hidden="1" xr:uid="{00000000-0005-0000-0000-0000D9760000}"/>
    <cellStyle name="Comma [0] 2 66 2 2" xfId="30705" hidden="1" xr:uid="{00000000-0005-0000-0000-0000F4770000}"/>
    <cellStyle name="Comma [0] 2 66 2 2" xfId="30937" hidden="1" xr:uid="{00000000-0005-0000-0000-0000DC780000}"/>
    <cellStyle name="Comma [0] 2 66 2 2" xfId="31933" hidden="1" xr:uid="{00000000-0005-0000-0000-0000C07C0000}"/>
    <cellStyle name="Comma [0] 2 66 2 2" xfId="37330" hidden="1" xr:uid="{38F04C2A-5141-4B78-8DDC-4D56B3CDAA88}"/>
    <cellStyle name="Comma [0] 2 66 2 2" xfId="37881" hidden="1" xr:uid="{07E7113A-258B-4847-A3AA-EF756C89F1E0}"/>
    <cellStyle name="Comma [0] 2 66 2 2" xfId="38164" hidden="1" xr:uid="{967C08F0-A2A0-4EB2-AA0F-07AD17831BDA}"/>
    <cellStyle name="Comma [0] 2 66 2 2" xfId="38396" hidden="1" xr:uid="{DA83B061-7A1A-44D0-BE58-CC8FDE34F03C}"/>
    <cellStyle name="Comma [0] 2 66 2 2" xfId="40100" hidden="1" xr:uid="{299B4791-88AD-4861-80D1-A4B46E7AE3BD}"/>
    <cellStyle name="Comma [0] 2 66 2 2" xfId="40383" hidden="1" xr:uid="{A76C194F-BA4E-4AD3-BC72-A17A8A21E9E3}"/>
    <cellStyle name="Comma [0] 2 66 2 2" xfId="40615" hidden="1" xr:uid="{8A1CC9B5-20D5-4D3C-94CC-5D00516D564B}"/>
    <cellStyle name="Comma [0] 2 66 2 2" xfId="41856" hidden="1" xr:uid="{DC0B01B4-7874-45AD-BEAC-A17AC3BC41DC}"/>
    <cellStyle name="Comma [0] 2 66 2 2" xfId="42139" hidden="1" xr:uid="{EB83A736-E8D6-42EB-931D-7F977CEA1D6F}"/>
    <cellStyle name="Comma [0] 2 66 2 2" xfId="42371" hidden="1" xr:uid="{686846CF-A148-4665-8883-A01BED12489D}"/>
    <cellStyle name="Comma [0] 2 66 2 2" xfId="43612" hidden="1" xr:uid="{5D84761E-885E-46F5-909B-7938A81C8347}"/>
    <cellStyle name="Comma [0] 2 66 2 2" xfId="43895" hidden="1" xr:uid="{943838B2-0314-4BDC-8C47-DF1F8173EFA4}"/>
    <cellStyle name="Comma [0] 2 66 2 2" xfId="44127" hidden="1" xr:uid="{3F6B0C43-6746-4028-A8AD-A44D74A6D94B}"/>
    <cellStyle name="Comma [0] 2 66 2 2" xfId="45368" hidden="1" xr:uid="{0366DF38-AD06-4C29-88C2-262EC5ADAC47}"/>
    <cellStyle name="Comma [0] 2 66 2 2" xfId="45651" hidden="1" xr:uid="{251FD2B3-A157-4C0B-B0E4-BDC0B480744A}"/>
    <cellStyle name="Comma [0] 2 66 2 2" xfId="45883" hidden="1" xr:uid="{CA4356EC-133D-42DA-BAF6-2913F2796F47}"/>
    <cellStyle name="Comma [0] 2 66 2 2" xfId="47124" hidden="1" xr:uid="{44C723E1-02D3-4286-BEAE-200750EDD2A2}"/>
    <cellStyle name="Comma [0] 2 66 2 2" xfId="47407" hidden="1" xr:uid="{D4B1B033-179C-4054-9279-10E2BDC08D8A}"/>
    <cellStyle name="Comma [0] 2 66 2 2" xfId="47639" hidden="1" xr:uid="{75EAF42C-4597-4D6B-AF4C-D0785D5B68BF}"/>
    <cellStyle name="Comma [0] 2 66 2 2" xfId="48877" hidden="1" xr:uid="{858F1E5F-C4C9-4FC2-B49B-6AC904D3C558}"/>
    <cellStyle name="Comma [0] 2 66 2 2" xfId="49160" hidden="1" xr:uid="{7BE2BC87-D6F2-4731-8D22-E1A99F66D735}"/>
    <cellStyle name="Comma [0] 2 66 2 2" xfId="49392" hidden="1" xr:uid="{96616E77-5792-45B2-A2FC-2F84B2F3E98B}"/>
    <cellStyle name="Comma [0] 2 66 2 2" xfId="50627" hidden="1" xr:uid="{0664FAA2-DE5E-41D6-9709-AFCE680E74D2}"/>
    <cellStyle name="Comma [0] 2 66 2 2" xfId="50910" hidden="1" xr:uid="{EE5001E8-3C3E-4A94-8035-45463CDB2F92}"/>
    <cellStyle name="Comma [0] 2 66 2 2" xfId="51142" hidden="1" xr:uid="{2CED0261-3858-4B1D-B2FF-F862B4B9A1F0}"/>
    <cellStyle name="Comma [0] 2 66 2 2" xfId="52371" hidden="1" xr:uid="{92EB42B8-ABC0-4F0B-A40B-680C68B4B41B}"/>
    <cellStyle name="Comma [0] 2 66 2 2" xfId="52654" hidden="1" xr:uid="{2D71B282-3340-4B13-BA67-239C034F82A3}"/>
    <cellStyle name="Comma [0] 2 66 2 2" xfId="52886" hidden="1" xr:uid="{01502150-8FBE-4B8A-9F1B-CDB3AAF2B698}"/>
    <cellStyle name="Comma [0] 2 66 2 2" xfId="54105" hidden="1" xr:uid="{5586F9D3-C1F1-44A3-B40F-876BAE5FA72B}"/>
    <cellStyle name="Comma [0] 2 66 2 2" xfId="54388" hidden="1" xr:uid="{9A7BE6B5-D0ED-4F67-B189-E7F933417FBA}"/>
    <cellStyle name="Comma [0] 2 66 2 2" xfId="54620" hidden="1" xr:uid="{3ED7D9B6-20FC-4D21-BA22-6C2DB23F2D4C}"/>
    <cellStyle name="Comma [0] 2 66 2 2" xfId="55829" hidden="1" xr:uid="{990D83B5-DA3E-4880-9493-787E21675971}"/>
    <cellStyle name="Comma [0] 2 66 2 2" xfId="56112" hidden="1" xr:uid="{9393E128-36D2-480D-92C2-12A3FE2B3F6F}"/>
    <cellStyle name="Comma [0] 2 66 2 2" xfId="56344" hidden="1" xr:uid="{2094413A-8E58-4D5D-BB1B-B969BB0DC228}"/>
    <cellStyle name="Comma [0] 2 66 2 2" xfId="57536" hidden="1" xr:uid="{8C0A1440-AADF-4D58-AFCA-CEB7EC180559}"/>
    <cellStyle name="Comma [0] 2 66 2 2" xfId="57819" hidden="1" xr:uid="{D193F167-A694-4B02-8CEB-ADB715494A30}"/>
    <cellStyle name="Comma [0] 2 66 2 2" xfId="58051" hidden="1" xr:uid="{90EFF223-6094-4A29-A69F-D9E1A98048A2}"/>
    <cellStyle name="Comma [0] 2 66 2 2" xfId="59230" hidden="1" xr:uid="{582BD3C0-EC30-4874-BECA-998BB4E3CEB4}"/>
    <cellStyle name="Comma [0] 2 66 2 2" xfId="59513" hidden="1" xr:uid="{32ECCDA6-56A8-47C6-A782-690E4CDCE702}"/>
    <cellStyle name="Comma [0] 2 66 2 2" xfId="59745" hidden="1" xr:uid="{538460E4-535F-46C1-BE32-8398191E91F6}"/>
    <cellStyle name="Comma [0] 2 66 2 2" xfId="60891" hidden="1" xr:uid="{338CFBF9-C3F4-4147-AAD2-D692F9FA28B0}"/>
    <cellStyle name="Comma [0] 2 66 2 2" xfId="61174" hidden="1" xr:uid="{25F81346-EC8C-4402-93C4-69F339C242CB}"/>
    <cellStyle name="Comma [0] 2 66 2 2" xfId="61406" hidden="1" xr:uid="{848B246F-052A-4D1B-8BB5-B6477137ADC0}"/>
    <cellStyle name="Comma [0] 2 66 2 2" xfId="62526" hidden="1" xr:uid="{E23A154B-645A-4D26-B99F-1626439D0C5B}"/>
    <cellStyle name="Comma [0] 2 66 2 2" xfId="62809" hidden="1" xr:uid="{93D3F97F-87A2-48DC-A599-AB585B31F0DB}"/>
    <cellStyle name="Comma [0] 2 66 2 2" xfId="63041" hidden="1" xr:uid="{A42668AF-2DC1-4D71-A0B3-37080DF739F8}"/>
    <cellStyle name="Comma [0] 2 66 2 2" xfId="64037" hidden="1" xr:uid="{4F9E2EB1-B33A-4858-9873-14488ED1ED75}"/>
    <cellStyle name="Comma [0] 2 66 3" xfId="4565" xr:uid="{00000000-0005-0000-0000-0000D8110000}"/>
    <cellStyle name="Comma [0] 2 66 3 2" xfId="36669" xr:uid="{AB22139D-B04F-4B0E-916C-59E5E1212D1E}"/>
    <cellStyle name="Comma [0] 2 67" xfId="771" xr:uid="{00000000-0005-0000-0000-000006030000}"/>
    <cellStyle name="Comma [0] 2 67 2" xfId="1426" hidden="1" xr:uid="{00000000-0005-0000-0000-000095050000}"/>
    <cellStyle name="Comma [0] 2 67 2" xfId="1973" hidden="1" xr:uid="{00000000-0005-0000-0000-0000B8070000}"/>
    <cellStyle name="Comma [0] 2 67 2" xfId="2256" hidden="1" xr:uid="{00000000-0005-0000-0000-0000D3080000}"/>
    <cellStyle name="Comma [0] 2 67 2" xfId="2488" hidden="1" xr:uid="{00000000-0005-0000-0000-0000BB090000}"/>
    <cellStyle name="Comma [0] 2 67 2" xfId="33544" hidden="1" xr:uid="{65FCE47F-EF6D-4DE7-99EC-6EF7C22E8F5D}"/>
    <cellStyle name="Comma [0] 2 67 2" xfId="34088" hidden="1" xr:uid="{D4BECE5F-73E3-486B-93B9-174AA4E736CF}"/>
    <cellStyle name="Comma [0] 2 67 2" xfId="34371" hidden="1" xr:uid="{3AD9DAAB-3711-4886-B519-47D69E726DAC}"/>
    <cellStyle name="Comma [0] 2 67 2" xfId="34603" hidden="1" xr:uid="{0B98E209-F80E-4BCA-808C-6B96CCB60325}"/>
    <cellStyle name="Comma [0] 2 67 2" xfId="32909" xr:uid="{7564CD75-917E-4C77-93D8-631A9595762C}"/>
    <cellStyle name="Comma [0] 2 67 2 2" xfId="5223" hidden="1" xr:uid="{00000000-0005-0000-0000-00006A140000}"/>
    <cellStyle name="Comma [0] 2 67 2 2" xfId="5775" hidden="1" xr:uid="{00000000-0005-0000-0000-000092160000}"/>
    <cellStyle name="Comma [0] 2 67 2 2" xfId="6058" hidden="1" xr:uid="{00000000-0005-0000-0000-0000AD170000}"/>
    <cellStyle name="Comma [0] 2 67 2 2" xfId="6290" hidden="1" xr:uid="{00000000-0005-0000-0000-000095180000}"/>
    <cellStyle name="Comma [0] 2 67 2 2" xfId="7994" hidden="1" xr:uid="{00000000-0005-0000-0000-00003D1F0000}"/>
    <cellStyle name="Comma [0] 2 67 2 2" xfId="8277" hidden="1" xr:uid="{00000000-0005-0000-0000-000058200000}"/>
    <cellStyle name="Comma [0] 2 67 2 2" xfId="8509" hidden="1" xr:uid="{00000000-0005-0000-0000-000040210000}"/>
    <cellStyle name="Comma [0] 2 67 2 2" xfId="9750" hidden="1" xr:uid="{00000000-0005-0000-0000-000019260000}"/>
    <cellStyle name="Comma [0] 2 67 2 2" xfId="10033" hidden="1" xr:uid="{00000000-0005-0000-0000-000034270000}"/>
    <cellStyle name="Comma [0] 2 67 2 2" xfId="10265" hidden="1" xr:uid="{00000000-0005-0000-0000-00001C280000}"/>
    <cellStyle name="Comma [0] 2 67 2 2" xfId="11506" hidden="1" xr:uid="{00000000-0005-0000-0000-0000F52C0000}"/>
    <cellStyle name="Comma [0] 2 67 2 2" xfId="11789" hidden="1" xr:uid="{00000000-0005-0000-0000-0000102E0000}"/>
    <cellStyle name="Comma [0] 2 67 2 2" xfId="12021" hidden="1" xr:uid="{00000000-0005-0000-0000-0000F82E0000}"/>
    <cellStyle name="Comma [0] 2 67 2 2" xfId="13262" hidden="1" xr:uid="{00000000-0005-0000-0000-0000D1330000}"/>
    <cellStyle name="Comma [0] 2 67 2 2" xfId="13545" hidden="1" xr:uid="{00000000-0005-0000-0000-0000EC340000}"/>
    <cellStyle name="Comma [0] 2 67 2 2" xfId="13777" hidden="1" xr:uid="{00000000-0005-0000-0000-0000D4350000}"/>
    <cellStyle name="Comma [0] 2 67 2 2" xfId="15018" hidden="1" xr:uid="{00000000-0005-0000-0000-0000AD3A0000}"/>
    <cellStyle name="Comma [0] 2 67 2 2" xfId="15301" hidden="1" xr:uid="{00000000-0005-0000-0000-0000C83B0000}"/>
    <cellStyle name="Comma [0] 2 67 2 2" xfId="15533" hidden="1" xr:uid="{00000000-0005-0000-0000-0000B03C0000}"/>
    <cellStyle name="Comma [0] 2 67 2 2" xfId="16771" hidden="1" xr:uid="{00000000-0005-0000-0000-000086410000}"/>
    <cellStyle name="Comma [0] 2 67 2 2" xfId="17054" hidden="1" xr:uid="{00000000-0005-0000-0000-0000A1420000}"/>
    <cellStyle name="Comma [0] 2 67 2 2" xfId="17286" hidden="1" xr:uid="{00000000-0005-0000-0000-000089430000}"/>
    <cellStyle name="Comma [0] 2 67 2 2" xfId="18521" hidden="1" xr:uid="{00000000-0005-0000-0000-00005C480000}"/>
    <cellStyle name="Comma [0] 2 67 2 2" xfId="18804" hidden="1" xr:uid="{00000000-0005-0000-0000-000077490000}"/>
    <cellStyle name="Comma [0] 2 67 2 2" xfId="19036" hidden="1" xr:uid="{00000000-0005-0000-0000-00005F4A0000}"/>
    <cellStyle name="Comma [0] 2 67 2 2" xfId="20265" hidden="1" xr:uid="{00000000-0005-0000-0000-00002C4F0000}"/>
    <cellStyle name="Comma [0] 2 67 2 2" xfId="20548" hidden="1" xr:uid="{00000000-0005-0000-0000-000047500000}"/>
    <cellStyle name="Comma [0] 2 67 2 2" xfId="20780" hidden="1" xr:uid="{00000000-0005-0000-0000-00002F510000}"/>
    <cellStyle name="Comma [0] 2 67 2 2" xfId="21999" hidden="1" xr:uid="{00000000-0005-0000-0000-0000F2550000}"/>
    <cellStyle name="Comma [0] 2 67 2 2" xfId="22282" hidden="1" xr:uid="{00000000-0005-0000-0000-00000D570000}"/>
    <cellStyle name="Comma [0] 2 67 2 2" xfId="22514" hidden="1" xr:uid="{00000000-0005-0000-0000-0000F5570000}"/>
    <cellStyle name="Comma [0] 2 67 2 2" xfId="23723" hidden="1" xr:uid="{00000000-0005-0000-0000-0000AE5C0000}"/>
    <cellStyle name="Comma [0] 2 67 2 2" xfId="24006" hidden="1" xr:uid="{00000000-0005-0000-0000-0000C95D0000}"/>
    <cellStyle name="Comma [0] 2 67 2 2" xfId="24238" hidden="1" xr:uid="{00000000-0005-0000-0000-0000B15E0000}"/>
    <cellStyle name="Comma [0] 2 67 2 2" xfId="25430" hidden="1" xr:uid="{00000000-0005-0000-0000-000059630000}"/>
    <cellStyle name="Comma [0] 2 67 2 2" xfId="25713" hidden="1" xr:uid="{00000000-0005-0000-0000-000074640000}"/>
    <cellStyle name="Comma [0] 2 67 2 2" xfId="25945" hidden="1" xr:uid="{00000000-0005-0000-0000-00005C650000}"/>
    <cellStyle name="Comma [0] 2 67 2 2" xfId="27124" hidden="1" xr:uid="{00000000-0005-0000-0000-0000F7690000}"/>
    <cellStyle name="Comma [0] 2 67 2 2" xfId="27407" hidden="1" xr:uid="{00000000-0005-0000-0000-0000126B0000}"/>
    <cellStyle name="Comma [0] 2 67 2 2" xfId="27639" hidden="1" xr:uid="{00000000-0005-0000-0000-0000FA6B0000}"/>
    <cellStyle name="Comma [0] 2 67 2 2" xfId="28785" hidden="1" xr:uid="{00000000-0005-0000-0000-000074700000}"/>
    <cellStyle name="Comma [0] 2 67 2 2" xfId="29068" hidden="1" xr:uid="{00000000-0005-0000-0000-00008F710000}"/>
    <cellStyle name="Comma [0] 2 67 2 2" xfId="29300" hidden="1" xr:uid="{00000000-0005-0000-0000-000077720000}"/>
    <cellStyle name="Comma [0] 2 67 2 2" xfId="30420" hidden="1" xr:uid="{00000000-0005-0000-0000-0000D7760000}"/>
    <cellStyle name="Comma [0] 2 67 2 2" xfId="30703" hidden="1" xr:uid="{00000000-0005-0000-0000-0000F2770000}"/>
    <cellStyle name="Comma [0] 2 67 2 2" xfId="30935" hidden="1" xr:uid="{00000000-0005-0000-0000-0000DA780000}"/>
    <cellStyle name="Comma [0] 2 67 2 2" xfId="31931" hidden="1" xr:uid="{00000000-0005-0000-0000-0000BE7C0000}"/>
    <cellStyle name="Comma [0] 2 67 2 2" xfId="37327" hidden="1" xr:uid="{A570BE11-73A3-484E-8B2E-01BC5D60048B}"/>
    <cellStyle name="Comma [0] 2 67 2 2" xfId="37879" hidden="1" xr:uid="{818E9838-C946-40FE-A482-21E225694CB7}"/>
    <cellStyle name="Comma [0] 2 67 2 2" xfId="38162" hidden="1" xr:uid="{CFDEE05E-2B8D-4466-914D-C16B0D964D31}"/>
    <cellStyle name="Comma [0] 2 67 2 2" xfId="38394" hidden="1" xr:uid="{DCB44230-B618-4F9A-AF8E-15A76AA2A3BC}"/>
    <cellStyle name="Comma [0] 2 67 2 2" xfId="40098" hidden="1" xr:uid="{E62B68BF-505F-4B4E-ACC1-0764D8E5D70C}"/>
    <cellStyle name="Comma [0] 2 67 2 2" xfId="40381" hidden="1" xr:uid="{8481A41D-EBC6-438A-82C3-0958FAEA6181}"/>
    <cellStyle name="Comma [0] 2 67 2 2" xfId="40613" hidden="1" xr:uid="{7FFD63B8-C91C-446C-9853-096850BA36B2}"/>
    <cellStyle name="Comma [0] 2 67 2 2" xfId="41854" hidden="1" xr:uid="{06A1647A-C8C2-461B-9820-0FCB21DC416C}"/>
    <cellStyle name="Comma [0] 2 67 2 2" xfId="42137" hidden="1" xr:uid="{9371E320-BF4B-4A00-8523-70A7152BE6DE}"/>
    <cellStyle name="Comma [0] 2 67 2 2" xfId="42369" hidden="1" xr:uid="{4A85B746-6EA1-4686-B4CA-ED05A7DB15BE}"/>
    <cellStyle name="Comma [0] 2 67 2 2" xfId="43610" hidden="1" xr:uid="{4E8BD548-CD95-4959-94C3-1A6DB71DABBD}"/>
    <cellStyle name="Comma [0] 2 67 2 2" xfId="43893" hidden="1" xr:uid="{B5379E70-61A5-4003-8EEF-B151D1FFC308}"/>
    <cellStyle name="Comma [0] 2 67 2 2" xfId="44125" hidden="1" xr:uid="{6150BA19-C569-49B1-B7F2-966D6F6DEB21}"/>
    <cellStyle name="Comma [0] 2 67 2 2" xfId="45366" hidden="1" xr:uid="{0D449466-4C03-4A0A-A92F-BCF6A188EE08}"/>
    <cellStyle name="Comma [0] 2 67 2 2" xfId="45649" hidden="1" xr:uid="{48711CCD-4B59-4911-98D6-B1BD24C743C8}"/>
    <cellStyle name="Comma [0] 2 67 2 2" xfId="45881" hidden="1" xr:uid="{56ABC6E1-6ED9-4755-9E1D-1A327438E0F2}"/>
    <cellStyle name="Comma [0] 2 67 2 2" xfId="47122" hidden="1" xr:uid="{63A1F6D8-B857-49AD-A943-B7CF40FB3C8F}"/>
    <cellStyle name="Comma [0] 2 67 2 2" xfId="47405" hidden="1" xr:uid="{88266D7E-F814-471D-9DF8-89C32B74E651}"/>
    <cellStyle name="Comma [0] 2 67 2 2" xfId="47637" hidden="1" xr:uid="{589B1FAB-A571-4AC2-9387-716D4035E5A8}"/>
    <cellStyle name="Comma [0] 2 67 2 2" xfId="48875" hidden="1" xr:uid="{BB5CF8D3-0770-4851-803D-C916E7639DCE}"/>
    <cellStyle name="Comma [0] 2 67 2 2" xfId="49158" hidden="1" xr:uid="{2DE59D8F-9997-4A2A-B3A5-FE9738739BDA}"/>
    <cellStyle name="Comma [0] 2 67 2 2" xfId="49390" hidden="1" xr:uid="{49D795E4-91BE-4DAB-86F3-9937401F1495}"/>
    <cellStyle name="Comma [0] 2 67 2 2" xfId="50625" hidden="1" xr:uid="{208DF108-48B8-4F9F-AC2F-0C5680D1047A}"/>
    <cellStyle name="Comma [0] 2 67 2 2" xfId="50908" hidden="1" xr:uid="{8109593A-0ECC-42BC-89EC-4B9F4F60CF6B}"/>
    <cellStyle name="Comma [0] 2 67 2 2" xfId="51140" hidden="1" xr:uid="{73DD3C42-2603-4756-BE6D-451D758796D4}"/>
    <cellStyle name="Comma [0] 2 67 2 2" xfId="52369" hidden="1" xr:uid="{7D6A17CF-D44F-42D2-912E-77F2F7C25715}"/>
    <cellStyle name="Comma [0] 2 67 2 2" xfId="52652" hidden="1" xr:uid="{42B749F2-ABB3-4EEF-9B4D-18DC7B4B8550}"/>
    <cellStyle name="Comma [0] 2 67 2 2" xfId="52884" hidden="1" xr:uid="{78EE4469-662B-44F1-AA39-062E73F30262}"/>
    <cellStyle name="Comma [0] 2 67 2 2" xfId="54103" hidden="1" xr:uid="{824FD3FB-620C-4C31-A239-96A981D50F04}"/>
    <cellStyle name="Comma [0] 2 67 2 2" xfId="54386" hidden="1" xr:uid="{977441CA-61E3-47E6-8B5A-9A7B8C1DDDEB}"/>
    <cellStyle name="Comma [0] 2 67 2 2" xfId="54618" hidden="1" xr:uid="{92D25FBD-2B13-40DE-A775-A02FE2CDDD75}"/>
    <cellStyle name="Comma [0] 2 67 2 2" xfId="55827" hidden="1" xr:uid="{84974933-1B90-4F33-B5DB-EF7D0DFC1AF7}"/>
    <cellStyle name="Comma [0] 2 67 2 2" xfId="56110" hidden="1" xr:uid="{F9AFBBB7-94BC-4FD1-A334-9C7429AD4EB5}"/>
    <cellStyle name="Comma [0] 2 67 2 2" xfId="56342" hidden="1" xr:uid="{F4A365FE-34C1-4E34-A3ED-1B756108FF12}"/>
    <cellStyle name="Comma [0] 2 67 2 2" xfId="57534" hidden="1" xr:uid="{90E22077-3D57-4C87-84C3-F96AE6666B42}"/>
    <cellStyle name="Comma [0] 2 67 2 2" xfId="57817" hidden="1" xr:uid="{28535C8F-F26B-43B6-AC3B-1620B30AF414}"/>
    <cellStyle name="Comma [0] 2 67 2 2" xfId="58049" hidden="1" xr:uid="{151799E9-B2BF-4F0F-98CD-819B18A13E12}"/>
    <cellStyle name="Comma [0] 2 67 2 2" xfId="59228" hidden="1" xr:uid="{3B4E1F71-59A2-4C1F-A433-395F37EDDAED}"/>
    <cellStyle name="Comma [0] 2 67 2 2" xfId="59511" hidden="1" xr:uid="{25D43799-6226-45E2-AB3E-E343EACE6EDF}"/>
    <cellStyle name="Comma [0] 2 67 2 2" xfId="59743" hidden="1" xr:uid="{99485F15-78AF-4492-B1C3-0A86028390B3}"/>
    <cellStyle name="Comma [0] 2 67 2 2" xfId="60889" hidden="1" xr:uid="{56C05DAD-A0D5-4C98-B39C-70A57E356597}"/>
    <cellStyle name="Comma [0] 2 67 2 2" xfId="61172" hidden="1" xr:uid="{2D078C0D-244B-4EF6-A286-65E513416187}"/>
    <cellStyle name="Comma [0] 2 67 2 2" xfId="61404" hidden="1" xr:uid="{4C14156C-D376-445C-B5D5-82E822598466}"/>
    <cellStyle name="Comma [0] 2 67 2 2" xfId="62524" hidden="1" xr:uid="{24702928-9C71-4823-8DA2-70B8F2331517}"/>
    <cellStyle name="Comma [0] 2 67 2 2" xfId="62807" hidden="1" xr:uid="{0830F90D-3ECB-42BC-A8E8-066881FEE077}"/>
    <cellStyle name="Comma [0] 2 67 2 2" xfId="63039" hidden="1" xr:uid="{A7CF924B-B7D1-4E12-B482-9A9BF792B36B}"/>
    <cellStyle name="Comma [0] 2 67 2 2" xfId="64035" hidden="1" xr:uid="{64F11D25-DF8F-44B4-BEC6-36F2BD657636}"/>
    <cellStyle name="Comma [0] 2 67 3" xfId="4562" xr:uid="{00000000-0005-0000-0000-0000D5110000}"/>
    <cellStyle name="Comma [0] 2 67 3 2" xfId="36666" xr:uid="{07C4C2BE-CB94-449A-9648-06C417B83546}"/>
    <cellStyle name="Comma [0] 2 68" xfId="766" xr:uid="{00000000-0005-0000-0000-000001030000}"/>
    <cellStyle name="Comma [0] 2 68 2" xfId="1421" hidden="1" xr:uid="{00000000-0005-0000-0000-000090050000}"/>
    <cellStyle name="Comma [0] 2 68 2" xfId="1968" hidden="1" xr:uid="{00000000-0005-0000-0000-0000B3070000}"/>
    <cellStyle name="Comma [0] 2 68 2" xfId="2251" hidden="1" xr:uid="{00000000-0005-0000-0000-0000CE080000}"/>
    <cellStyle name="Comma [0] 2 68 2" xfId="2485" hidden="1" xr:uid="{00000000-0005-0000-0000-0000B8090000}"/>
    <cellStyle name="Comma [0] 2 68 2" xfId="33539" hidden="1" xr:uid="{1EFC6BA9-C88A-44C8-A59F-D4B8E03761DE}"/>
    <cellStyle name="Comma [0] 2 68 2" xfId="34083" hidden="1" xr:uid="{AAB04371-7B82-412B-8BD3-849832BE9615}"/>
    <cellStyle name="Comma [0] 2 68 2" xfId="34366" hidden="1" xr:uid="{AF3E24B1-BC18-4DEC-BF7C-B9BB743FDFA5}"/>
    <cellStyle name="Comma [0] 2 68 2" xfId="34600" hidden="1" xr:uid="{DBD46123-D7D8-44F3-8BCD-E6FCC9CC634C}"/>
    <cellStyle name="Comma [0] 2 68 2" xfId="32904" xr:uid="{2A48DA8C-5E22-43D1-85DF-DC878882FFB3}"/>
    <cellStyle name="Comma [0] 2 68 2 2" xfId="5218" hidden="1" xr:uid="{00000000-0005-0000-0000-000065140000}"/>
    <cellStyle name="Comma [0] 2 68 2 2" xfId="5770" hidden="1" xr:uid="{00000000-0005-0000-0000-00008D160000}"/>
    <cellStyle name="Comma [0] 2 68 2 2" xfId="6053" hidden="1" xr:uid="{00000000-0005-0000-0000-0000A8170000}"/>
    <cellStyle name="Comma [0] 2 68 2 2" xfId="6287" hidden="1" xr:uid="{00000000-0005-0000-0000-000092180000}"/>
    <cellStyle name="Comma [0] 2 68 2 2" xfId="7989" hidden="1" xr:uid="{00000000-0005-0000-0000-0000381F0000}"/>
    <cellStyle name="Comma [0] 2 68 2 2" xfId="8272" hidden="1" xr:uid="{00000000-0005-0000-0000-000053200000}"/>
    <cellStyle name="Comma [0] 2 68 2 2" xfId="8506" hidden="1" xr:uid="{00000000-0005-0000-0000-00003D210000}"/>
    <cellStyle name="Comma [0] 2 68 2 2" xfId="9745" hidden="1" xr:uid="{00000000-0005-0000-0000-000014260000}"/>
    <cellStyle name="Comma [0] 2 68 2 2" xfId="10028" hidden="1" xr:uid="{00000000-0005-0000-0000-00002F270000}"/>
    <cellStyle name="Comma [0] 2 68 2 2" xfId="10262" hidden="1" xr:uid="{00000000-0005-0000-0000-000019280000}"/>
    <cellStyle name="Comma [0] 2 68 2 2" xfId="11501" hidden="1" xr:uid="{00000000-0005-0000-0000-0000F02C0000}"/>
    <cellStyle name="Comma [0] 2 68 2 2" xfId="11784" hidden="1" xr:uid="{00000000-0005-0000-0000-00000B2E0000}"/>
    <cellStyle name="Comma [0] 2 68 2 2" xfId="12018" hidden="1" xr:uid="{00000000-0005-0000-0000-0000F52E0000}"/>
    <cellStyle name="Comma [0] 2 68 2 2" xfId="13257" hidden="1" xr:uid="{00000000-0005-0000-0000-0000CC330000}"/>
    <cellStyle name="Comma [0] 2 68 2 2" xfId="13540" hidden="1" xr:uid="{00000000-0005-0000-0000-0000E7340000}"/>
    <cellStyle name="Comma [0] 2 68 2 2" xfId="13774" hidden="1" xr:uid="{00000000-0005-0000-0000-0000D1350000}"/>
    <cellStyle name="Comma [0] 2 68 2 2" xfId="15013" hidden="1" xr:uid="{00000000-0005-0000-0000-0000A83A0000}"/>
    <cellStyle name="Comma [0] 2 68 2 2" xfId="15296" hidden="1" xr:uid="{00000000-0005-0000-0000-0000C33B0000}"/>
    <cellStyle name="Comma [0] 2 68 2 2" xfId="15530" hidden="1" xr:uid="{00000000-0005-0000-0000-0000AD3C0000}"/>
    <cellStyle name="Comma [0] 2 68 2 2" xfId="16766" hidden="1" xr:uid="{00000000-0005-0000-0000-000081410000}"/>
    <cellStyle name="Comma [0] 2 68 2 2" xfId="17049" hidden="1" xr:uid="{00000000-0005-0000-0000-00009C420000}"/>
    <cellStyle name="Comma [0] 2 68 2 2" xfId="17283" hidden="1" xr:uid="{00000000-0005-0000-0000-000086430000}"/>
    <cellStyle name="Comma [0] 2 68 2 2" xfId="18516" hidden="1" xr:uid="{00000000-0005-0000-0000-000057480000}"/>
    <cellStyle name="Comma [0] 2 68 2 2" xfId="18799" hidden="1" xr:uid="{00000000-0005-0000-0000-000072490000}"/>
    <cellStyle name="Comma [0] 2 68 2 2" xfId="19033" hidden="1" xr:uid="{00000000-0005-0000-0000-00005C4A0000}"/>
    <cellStyle name="Comma [0] 2 68 2 2" xfId="20260" hidden="1" xr:uid="{00000000-0005-0000-0000-0000274F0000}"/>
    <cellStyle name="Comma [0] 2 68 2 2" xfId="20543" hidden="1" xr:uid="{00000000-0005-0000-0000-000042500000}"/>
    <cellStyle name="Comma [0] 2 68 2 2" xfId="20777" hidden="1" xr:uid="{00000000-0005-0000-0000-00002C510000}"/>
    <cellStyle name="Comma [0] 2 68 2 2" xfId="21994" hidden="1" xr:uid="{00000000-0005-0000-0000-0000ED550000}"/>
    <cellStyle name="Comma [0] 2 68 2 2" xfId="22277" hidden="1" xr:uid="{00000000-0005-0000-0000-000008570000}"/>
    <cellStyle name="Comma [0] 2 68 2 2" xfId="22511" hidden="1" xr:uid="{00000000-0005-0000-0000-0000F2570000}"/>
    <cellStyle name="Comma [0] 2 68 2 2" xfId="23718" hidden="1" xr:uid="{00000000-0005-0000-0000-0000A95C0000}"/>
    <cellStyle name="Comma [0] 2 68 2 2" xfId="24001" hidden="1" xr:uid="{00000000-0005-0000-0000-0000C45D0000}"/>
    <cellStyle name="Comma [0] 2 68 2 2" xfId="24235" hidden="1" xr:uid="{00000000-0005-0000-0000-0000AE5E0000}"/>
    <cellStyle name="Comma [0] 2 68 2 2" xfId="25425" hidden="1" xr:uid="{00000000-0005-0000-0000-000054630000}"/>
    <cellStyle name="Comma [0] 2 68 2 2" xfId="25708" hidden="1" xr:uid="{00000000-0005-0000-0000-00006F640000}"/>
    <cellStyle name="Comma [0] 2 68 2 2" xfId="25942" hidden="1" xr:uid="{00000000-0005-0000-0000-000059650000}"/>
    <cellStyle name="Comma [0] 2 68 2 2" xfId="27119" hidden="1" xr:uid="{00000000-0005-0000-0000-0000F2690000}"/>
    <cellStyle name="Comma [0] 2 68 2 2" xfId="27402" hidden="1" xr:uid="{00000000-0005-0000-0000-00000D6B0000}"/>
    <cellStyle name="Comma [0] 2 68 2 2" xfId="27636" hidden="1" xr:uid="{00000000-0005-0000-0000-0000F76B0000}"/>
    <cellStyle name="Comma [0] 2 68 2 2" xfId="28780" hidden="1" xr:uid="{00000000-0005-0000-0000-00006F700000}"/>
    <cellStyle name="Comma [0] 2 68 2 2" xfId="29063" hidden="1" xr:uid="{00000000-0005-0000-0000-00008A710000}"/>
    <cellStyle name="Comma [0] 2 68 2 2" xfId="29297" hidden="1" xr:uid="{00000000-0005-0000-0000-000074720000}"/>
    <cellStyle name="Comma [0] 2 68 2 2" xfId="30415" hidden="1" xr:uid="{00000000-0005-0000-0000-0000D2760000}"/>
    <cellStyle name="Comma [0] 2 68 2 2" xfId="30698" hidden="1" xr:uid="{00000000-0005-0000-0000-0000ED770000}"/>
    <cellStyle name="Comma [0] 2 68 2 2" xfId="30932" hidden="1" xr:uid="{00000000-0005-0000-0000-0000D7780000}"/>
    <cellStyle name="Comma [0] 2 68 2 2" xfId="31926" hidden="1" xr:uid="{00000000-0005-0000-0000-0000B97C0000}"/>
    <cellStyle name="Comma [0] 2 68 2 2" xfId="37322" hidden="1" xr:uid="{DAC11D0F-6539-42D7-B71E-931E932B9859}"/>
    <cellStyle name="Comma [0] 2 68 2 2" xfId="37874" hidden="1" xr:uid="{FC95D668-5596-41B6-84DA-1B3F62F38170}"/>
    <cellStyle name="Comma [0] 2 68 2 2" xfId="38157" hidden="1" xr:uid="{37AE9513-E693-4DE0-842A-4A35527945AA}"/>
    <cellStyle name="Comma [0] 2 68 2 2" xfId="38391" hidden="1" xr:uid="{4089E345-53CE-4193-A2B3-06C2F8AB7DBB}"/>
    <cellStyle name="Comma [0] 2 68 2 2" xfId="40093" hidden="1" xr:uid="{005A05F7-6904-4562-9CD9-2A5D0F3E593F}"/>
    <cellStyle name="Comma [0] 2 68 2 2" xfId="40376" hidden="1" xr:uid="{A9AD1696-C4A0-46ED-B08B-9CC792FAF9A8}"/>
    <cellStyle name="Comma [0] 2 68 2 2" xfId="40610" hidden="1" xr:uid="{4640BE4F-40B9-4272-BB98-6E89AD8A67FE}"/>
    <cellStyle name="Comma [0] 2 68 2 2" xfId="41849" hidden="1" xr:uid="{6402A59B-EC16-46B0-A5CF-620DE122DAC4}"/>
    <cellStyle name="Comma [0] 2 68 2 2" xfId="42132" hidden="1" xr:uid="{9985FC2A-728B-46CE-9054-4EBF89687930}"/>
    <cellStyle name="Comma [0] 2 68 2 2" xfId="42366" hidden="1" xr:uid="{3F41A310-01AA-4E87-AE40-D96AF2373377}"/>
    <cellStyle name="Comma [0] 2 68 2 2" xfId="43605" hidden="1" xr:uid="{142EFAA0-6C97-45C9-89CF-FC21A981FD74}"/>
    <cellStyle name="Comma [0] 2 68 2 2" xfId="43888" hidden="1" xr:uid="{0BFF18A1-E287-4A93-AD15-9236C79EB84A}"/>
    <cellStyle name="Comma [0] 2 68 2 2" xfId="44122" hidden="1" xr:uid="{17A092E9-3989-42A3-8FB8-42E6E695A3D7}"/>
    <cellStyle name="Comma [0] 2 68 2 2" xfId="45361" hidden="1" xr:uid="{7B33E1F8-3ACB-459A-A5E4-3CD6B2343BE3}"/>
    <cellStyle name="Comma [0] 2 68 2 2" xfId="45644" hidden="1" xr:uid="{7347347B-0E6E-4E6C-A0C9-76E6D01AF48A}"/>
    <cellStyle name="Comma [0] 2 68 2 2" xfId="45878" hidden="1" xr:uid="{2BA4DCC1-27A4-4212-A471-3F223120A09D}"/>
    <cellStyle name="Comma [0] 2 68 2 2" xfId="47117" hidden="1" xr:uid="{04E77D8D-4AF5-44E9-9D8D-7D2A889A28D4}"/>
    <cellStyle name="Comma [0] 2 68 2 2" xfId="47400" hidden="1" xr:uid="{A0501607-884B-4A20-9338-44501A4AC002}"/>
    <cellStyle name="Comma [0] 2 68 2 2" xfId="47634" hidden="1" xr:uid="{DFA20961-13DE-43F3-AB0F-1B5CAE75E75A}"/>
    <cellStyle name="Comma [0] 2 68 2 2" xfId="48870" hidden="1" xr:uid="{0A034132-C023-4C9C-AE7C-686B7FE664B8}"/>
    <cellStyle name="Comma [0] 2 68 2 2" xfId="49153" hidden="1" xr:uid="{F861052F-51B5-49B5-9894-41C41278ACAE}"/>
    <cellStyle name="Comma [0] 2 68 2 2" xfId="49387" hidden="1" xr:uid="{201B9951-77D9-41E4-A4BA-1BF3F5B9D9BF}"/>
    <cellStyle name="Comma [0] 2 68 2 2" xfId="50620" hidden="1" xr:uid="{C8918F4B-E598-4493-AB16-2C3810FE74CA}"/>
    <cellStyle name="Comma [0] 2 68 2 2" xfId="50903" hidden="1" xr:uid="{9FC0DE88-7AD3-488B-970B-AC841CD20B38}"/>
    <cellStyle name="Comma [0] 2 68 2 2" xfId="51137" hidden="1" xr:uid="{9363D9F4-6BC2-478F-869C-7BE28E547634}"/>
    <cellStyle name="Comma [0] 2 68 2 2" xfId="52364" hidden="1" xr:uid="{A3B84880-B94C-499C-8057-72D3439FF659}"/>
    <cellStyle name="Comma [0] 2 68 2 2" xfId="52647" hidden="1" xr:uid="{C668980C-F1C4-4E1D-B3F5-A6845927BBE0}"/>
    <cellStyle name="Comma [0] 2 68 2 2" xfId="52881" hidden="1" xr:uid="{EEA31315-2426-4691-A957-57278B975FF1}"/>
    <cellStyle name="Comma [0] 2 68 2 2" xfId="54098" hidden="1" xr:uid="{8A9D3555-0C1C-42B1-A97E-1B5D65016DDC}"/>
    <cellStyle name="Comma [0] 2 68 2 2" xfId="54381" hidden="1" xr:uid="{ADB68157-0CAC-4C96-AC87-968703195C5A}"/>
    <cellStyle name="Comma [0] 2 68 2 2" xfId="54615" hidden="1" xr:uid="{27846EB7-FE23-4A60-BC64-172456F75CD0}"/>
    <cellStyle name="Comma [0] 2 68 2 2" xfId="55822" hidden="1" xr:uid="{16C5ABEB-951C-4D0A-A40D-9BD1E9802265}"/>
    <cellStyle name="Comma [0] 2 68 2 2" xfId="56105" hidden="1" xr:uid="{4277B17F-18B4-40B5-B23F-FBBF75DAA08B}"/>
    <cellStyle name="Comma [0] 2 68 2 2" xfId="56339" hidden="1" xr:uid="{4B38BA01-203C-4B3C-BB8D-9CE5B173BCE4}"/>
    <cellStyle name="Comma [0] 2 68 2 2" xfId="57529" hidden="1" xr:uid="{3F184849-DADF-4475-B961-E9616F9FC5AA}"/>
    <cellStyle name="Comma [0] 2 68 2 2" xfId="57812" hidden="1" xr:uid="{8FE81E3E-4EDE-4D93-92C6-D5D4AFFE1611}"/>
    <cellStyle name="Comma [0] 2 68 2 2" xfId="58046" hidden="1" xr:uid="{0B0DA60E-FCB4-4200-A8F2-20EE15A8400C}"/>
    <cellStyle name="Comma [0] 2 68 2 2" xfId="59223" hidden="1" xr:uid="{6D34821E-58F6-41DF-A003-093976276A71}"/>
    <cellStyle name="Comma [0] 2 68 2 2" xfId="59506" hidden="1" xr:uid="{EDBB0A55-BC40-40EB-BD6C-0EAA0B023D72}"/>
    <cellStyle name="Comma [0] 2 68 2 2" xfId="59740" hidden="1" xr:uid="{E5F9EDB4-93AD-431F-954C-670215579A54}"/>
    <cellStyle name="Comma [0] 2 68 2 2" xfId="60884" hidden="1" xr:uid="{C2E591AE-6E6D-4EC9-9246-9D289C4F3148}"/>
    <cellStyle name="Comma [0] 2 68 2 2" xfId="61167" hidden="1" xr:uid="{556B4DF8-EC6F-49EA-A6AD-C192571E7294}"/>
    <cellStyle name="Comma [0] 2 68 2 2" xfId="61401" hidden="1" xr:uid="{B6CF27AB-4672-4B22-AF99-CD68AEC478CA}"/>
    <cellStyle name="Comma [0] 2 68 2 2" xfId="62519" hidden="1" xr:uid="{F3A45E48-032E-4D85-B360-3C42B967CF8D}"/>
    <cellStyle name="Comma [0] 2 68 2 2" xfId="62802" hidden="1" xr:uid="{FF71703D-F679-4478-83C8-76D7627ECDA9}"/>
    <cellStyle name="Comma [0] 2 68 2 2" xfId="63036" hidden="1" xr:uid="{AFC8980A-9478-42EE-864D-015F9227203E}"/>
    <cellStyle name="Comma [0] 2 68 2 2" xfId="64030" hidden="1" xr:uid="{DC89E409-CDE0-49C5-8974-88131497305E}"/>
    <cellStyle name="Comma [0] 2 68 3" xfId="4557" xr:uid="{00000000-0005-0000-0000-0000D0110000}"/>
    <cellStyle name="Comma [0] 2 68 3 2" xfId="36661" xr:uid="{C98B41EF-4A77-4790-A2EC-243F71F62353}"/>
    <cellStyle name="Comma [0] 2 69" xfId="764" xr:uid="{00000000-0005-0000-0000-0000FF020000}"/>
    <cellStyle name="Comma [0] 2 69 2" xfId="1419" hidden="1" xr:uid="{00000000-0005-0000-0000-00008E050000}"/>
    <cellStyle name="Comma [0] 2 69 2" xfId="1966" hidden="1" xr:uid="{00000000-0005-0000-0000-0000B1070000}"/>
    <cellStyle name="Comma [0] 2 69 2" xfId="2249" hidden="1" xr:uid="{00000000-0005-0000-0000-0000CC080000}"/>
    <cellStyle name="Comma [0] 2 69 2" xfId="2483" hidden="1" xr:uid="{00000000-0005-0000-0000-0000B6090000}"/>
    <cellStyle name="Comma [0] 2 69 2" xfId="33537" hidden="1" xr:uid="{BE747BBC-0B71-441E-A466-BF42AE8DDFA8}"/>
    <cellStyle name="Comma [0] 2 69 2" xfId="34081" hidden="1" xr:uid="{59522D3D-E8C6-4710-818A-9C7353B39393}"/>
    <cellStyle name="Comma [0] 2 69 2" xfId="34364" hidden="1" xr:uid="{28A884F4-B0C3-4C5A-97E0-D0D85023E531}"/>
    <cellStyle name="Comma [0] 2 69 2" xfId="34598" hidden="1" xr:uid="{AE7FF95C-3564-41D4-85C1-8C688977B821}"/>
    <cellStyle name="Comma [0] 2 69 2" xfId="32902" xr:uid="{D1EBB0F2-3EEE-4A75-9377-22BD49D2BD47}"/>
    <cellStyle name="Comma [0] 2 69 2 2" xfId="5216" hidden="1" xr:uid="{00000000-0005-0000-0000-000063140000}"/>
    <cellStyle name="Comma [0] 2 69 2 2" xfId="5768" hidden="1" xr:uid="{00000000-0005-0000-0000-00008B160000}"/>
    <cellStyle name="Comma [0] 2 69 2 2" xfId="6051" hidden="1" xr:uid="{00000000-0005-0000-0000-0000A6170000}"/>
    <cellStyle name="Comma [0] 2 69 2 2" xfId="6285" hidden="1" xr:uid="{00000000-0005-0000-0000-000090180000}"/>
    <cellStyle name="Comma [0] 2 69 2 2" xfId="7987" hidden="1" xr:uid="{00000000-0005-0000-0000-0000361F0000}"/>
    <cellStyle name="Comma [0] 2 69 2 2" xfId="8270" hidden="1" xr:uid="{00000000-0005-0000-0000-000051200000}"/>
    <cellStyle name="Comma [0] 2 69 2 2" xfId="8504" hidden="1" xr:uid="{00000000-0005-0000-0000-00003B210000}"/>
    <cellStyle name="Comma [0] 2 69 2 2" xfId="9743" hidden="1" xr:uid="{00000000-0005-0000-0000-000012260000}"/>
    <cellStyle name="Comma [0] 2 69 2 2" xfId="10026" hidden="1" xr:uid="{00000000-0005-0000-0000-00002D270000}"/>
    <cellStyle name="Comma [0] 2 69 2 2" xfId="10260" hidden="1" xr:uid="{00000000-0005-0000-0000-000017280000}"/>
    <cellStyle name="Comma [0] 2 69 2 2" xfId="11499" hidden="1" xr:uid="{00000000-0005-0000-0000-0000EE2C0000}"/>
    <cellStyle name="Comma [0] 2 69 2 2" xfId="11782" hidden="1" xr:uid="{00000000-0005-0000-0000-0000092E0000}"/>
    <cellStyle name="Comma [0] 2 69 2 2" xfId="12016" hidden="1" xr:uid="{00000000-0005-0000-0000-0000F32E0000}"/>
    <cellStyle name="Comma [0] 2 69 2 2" xfId="13255" hidden="1" xr:uid="{00000000-0005-0000-0000-0000CA330000}"/>
    <cellStyle name="Comma [0] 2 69 2 2" xfId="13538" hidden="1" xr:uid="{00000000-0005-0000-0000-0000E5340000}"/>
    <cellStyle name="Comma [0] 2 69 2 2" xfId="13772" hidden="1" xr:uid="{00000000-0005-0000-0000-0000CF350000}"/>
    <cellStyle name="Comma [0] 2 69 2 2" xfId="15011" hidden="1" xr:uid="{00000000-0005-0000-0000-0000A63A0000}"/>
    <cellStyle name="Comma [0] 2 69 2 2" xfId="15294" hidden="1" xr:uid="{00000000-0005-0000-0000-0000C13B0000}"/>
    <cellStyle name="Comma [0] 2 69 2 2" xfId="15528" hidden="1" xr:uid="{00000000-0005-0000-0000-0000AB3C0000}"/>
    <cellStyle name="Comma [0] 2 69 2 2" xfId="16764" hidden="1" xr:uid="{00000000-0005-0000-0000-00007F410000}"/>
    <cellStyle name="Comma [0] 2 69 2 2" xfId="17047" hidden="1" xr:uid="{00000000-0005-0000-0000-00009A420000}"/>
    <cellStyle name="Comma [0] 2 69 2 2" xfId="17281" hidden="1" xr:uid="{00000000-0005-0000-0000-000084430000}"/>
    <cellStyle name="Comma [0] 2 69 2 2" xfId="18514" hidden="1" xr:uid="{00000000-0005-0000-0000-000055480000}"/>
    <cellStyle name="Comma [0] 2 69 2 2" xfId="18797" hidden="1" xr:uid="{00000000-0005-0000-0000-000070490000}"/>
    <cellStyle name="Comma [0] 2 69 2 2" xfId="19031" hidden="1" xr:uid="{00000000-0005-0000-0000-00005A4A0000}"/>
    <cellStyle name="Comma [0] 2 69 2 2" xfId="20258" hidden="1" xr:uid="{00000000-0005-0000-0000-0000254F0000}"/>
    <cellStyle name="Comma [0] 2 69 2 2" xfId="20541" hidden="1" xr:uid="{00000000-0005-0000-0000-000040500000}"/>
    <cellStyle name="Comma [0] 2 69 2 2" xfId="20775" hidden="1" xr:uid="{00000000-0005-0000-0000-00002A510000}"/>
    <cellStyle name="Comma [0] 2 69 2 2" xfId="21992" hidden="1" xr:uid="{00000000-0005-0000-0000-0000EB550000}"/>
    <cellStyle name="Comma [0] 2 69 2 2" xfId="22275" hidden="1" xr:uid="{00000000-0005-0000-0000-000006570000}"/>
    <cellStyle name="Comma [0] 2 69 2 2" xfId="22509" hidden="1" xr:uid="{00000000-0005-0000-0000-0000F0570000}"/>
    <cellStyle name="Comma [0] 2 69 2 2" xfId="23716" hidden="1" xr:uid="{00000000-0005-0000-0000-0000A75C0000}"/>
    <cellStyle name="Comma [0] 2 69 2 2" xfId="23999" hidden="1" xr:uid="{00000000-0005-0000-0000-0000C25D0000}"/>
    <cellStyle name="Comma [0] 2 69 2 2" xfId="24233" hidden="1" xr:uid="{00000000-0005-0000-0000-0000AC5E0000}"/>
    <cellStyle name="Comma [0] 2 69 2 2" xfId="25423" hidden="1" xr:uid="{00000000-0005-0000-0000-000052630000}"/>
    <cellStyle name="Comma [0] 2 69 2 2" xfId="25706" hidden="1" xr:uid="{00000000-0005-0000-0000-00006D640000}"/>
    <cellStyle name="Comma [0] 2 69 2 2" xfId="25940" hidden="1" xr:uid="{00000000-0005-0000-0000-000057650000}"/>
    <cellStyle name="Comma [0] 2 69 2 2" xfId="27117" hidden="1" xr:uid="{00000000-0005-0000-0000-0000F0690000}"/>
    <cellStyle name="Comma [0] 2 69 2 2" xfId="27400" hidden="1" xr:uid="{00000000-0005-0000-0000-00000B6B0000}"/>
    <cellStyle name="Comma [0] 2 69 2 2" xfId="27634" hidden="1" xr:uid="{00000000-0005-0000-0000-0000F56B0000}"/>
    <cellStyle name="Comma [0] 2 69 2 2" xfId="28778" hidden="1" xr:uid="{00000000-0005-0000-0000-00006D700000}"/>
    <cellStyle name="Comma [0] 2 69 2 2" xfId="29061" hidden="1" xr:uid="{00000000-0005-0000-0000-000088710000}"/>
    <cellStyle name="Comma [0] 2 69 2 2" xfId="29295" hidden="1" xr:uid="{00000000-0005-0000-0000-000072720000}"/>
    <cellStyle name="Comma [0] 2 69 2 2" xfId="30413" hidden="1" xr:uid="{00000000-0005-0000-0000-0000D0760000}"/>
    <cellStyle name="Comma [0] 2 69 2 2" xfId="30696" hidden="1" xr:uid="{00000000-0005-0000-0000-0000EB770000}"/>
    <cellStyle name="Comma [0] 2 69 2 2" xfId="30930" hidden="1" xr:uid="{00000000-0005-0000-0000-0000D5780000}"/>
    <cellStyle name="Comma [0] 2 69 2 2" xfId="31924" hidden="1" xr:uid="{00000000-0005-0000-0000-0000B77C0000}"/>
    <cellStyle name="Comma [0] 2 69 2 2" xfId="37320" hidden="1" xr:uid="{ACBF415B-55AD-40D0-A3F1-5A4C69EFB25C}"/>
    <cellStyle name="Comma [0] 2 69 2 2" xfId="37872" hidden="1" xr:uid="{47872A7C-EF61-4B30-8C5E-ABABD3963A7F}"/>
    <cellStyle name="Comma [0] 2 69 2 2" xfId="38155" hidden="1" xr:uid="{6C6B805D-8193-480D-A4C3-28989143061C}"/>
    <cellStyle name="Comma [0] 2 69 2 2" xfId="38389" hidden="1" xr:uid="{D5298DED-B198-4F6A-9586-A65DBAFC564F}"/>
    <cellStyle name="Comma [0] 2 69 2 2" xfId="40091" hidden="1" xr:uid="{0D540E17-D453-48A0-BA6E-321DA3A817C3}"/>
    <cellStyle name="Comma [0] 2 69 2 2" xfId="40374" hidden="1" xr:uid="{6465F841-802C-48C4-969A-3FCC3C1EC0BF}"/>
    <cellStyle name="Comma [0] 2 69 2 2" xfId="40608" hidden="1" xr:uid="{538489E2-436A-4E3D-9A57-B2966112D91C}"/>
    <cellStyle name="Comma [0] 2 69 2 2" xfId="41847" hidden="1" xr:uid="{42427873-25BA-4321-832E-EA0A06743DEA}"/>
    <cellStyle name="Comma [0] 2 69 2 2" xfId="42130" hidden="1" xr:uid="{F063AF4B-CAE3-4341-831C-2946AC205E03}"/>
    <cellStyle name="Comma [0] 2 69 2 2" xfId="42364" hidden="1" xr:uid="{9A097FDB-183A-4BFC-A4EE-73FE3069E4FC}"/>
    <cellStyle name="Comma [0] 2 69 2 2" xfId="43603" hidden="1" xr:uid="{8F8C510F-3385-4613-94A9-C3A7A2FE9154}"/>
    <cellStyle name="Comma [0] 2 69 2 2" xfId="43886" hidden="1" xr:uid="{0BBD808C-4754-4DF1-8210-1379FFA30A18}"/>
    <cellStyle name="Comma [0] 2 69 2 2" xfId="44120" hidden="1" xr:uid="{3C64A39E-E84D-4B05-9635-127BFAC70D71}"/>
    <cellStyle name="Comma [0] 2 69 2 2" xfId="45359" hidden="1" xr:uid="{227047D0-F983-4A14-B7E4-1B929FC4FD69}"/>
    <cellStyle name="Comma [0] 2 69 2 2" xfId="45642" hidden="1" xr:uid="{167035C7-2840-4478-B791-FEFDB1ED688E}"/>
    <cellStyle name="Comma [0] 2 69 2 2" xfId="45876" hidden="1" xr:uid="{4D2A1008-C317-4503-80C8-369A64FFC5DA}"/>
    <cellStyle name="Comma [0] 2 69 2 2" xfId="47115" hidden="1" xr:uid="{A37A0743-A144-44DD-8BA8-151DF2BF6EBE}"/>
    <cellStyle name="Comma [0] 2 69 2 2" xfId="47398" hidden="1" xr:uid="{46339C59-A3E1-4825-BA07-A08FA62A6E88}"/>
    <cellStyle name="Comma [0] 2 69 2 2" xfId="47632" hidden="1" xr:uid="{5DBEB4C3-4245-4C69-964C-649D2F4257D0}"/>
    <cellStyle name="Comma [0] 2 69 2 2" xfId="48868" hidden="1" xr:uid="{D97174BE-58F3-4280-8F37-E0993576FE38}"/>
    <cellStyle name="Comma [0] 2 69 2 2" xfId="49151" hidden="1" xr:uid="{59599F41-882A-43ED-9EB5-2EAA0C00B5F9}"/>
    <cellStyle name="Comma [0] 2 69 2 2" xfId="49385" hidden="1" xr:uid="{3B052B24-1644-4DE3-8002-CE613A1800AE}"/>
    <cellStyle name="Comma [0] 2 69 2 2" xfId="50618" hidden="1" xr:uid="{0B38C5AB-C830-485B-A793-64EF7012318C}"/>
    <cellStyle name="Comma [0] 2 69 2 2" xfId="50901" hidden="1" xr:uid="{6B4211B7-2751-417A-8A93-7EB8942223AD}"/>
    <cellStyle name="Comma [0] 2 69 2 2" xfId="51135" hidden="1" xr:uid="{04C4E46C-902B-4CE3-A72A-5CDDB486AE7C}"/>
    <cellStyle name="Comma [0] 2 69 2 2" xfId="52362" hidden="1" xr:uid="{03291242-8B74-4C17-B78E-6A2AB8D3E04F}"/>
    <cellStyle name="Comma [0] 2 69 2 2" xfId="52645" hidden="1" xr:uid="{B714E3A9-8148-4A7C-AE2D-CCE5E8F1C129}"/>
    <cellStyle name="Comma [0] 2 69 2 2" xfId="52879" hidden="1" xr:uid="{D4BA963C-44A2-4D73-8734-86820592744E}"/>
    <cellStyle name="Comma [0] 2 69 2 2" xfId="54096" hidden="1" xr:uid="{DD93FC9D-DEF3-4428-B780-92D4EEF8ECE5}"/>
    <cellStyle name="Comma [0] 2 69 2 2" xfId="54379" hidden="1" xr:uid="{A70396A8-E5D8-49B6-928A-137378D10D1C}"/>
    <cellStyle name="Comma [0] 2 69 2 2" xfId="54613" hidden="1" xr:uid="{6195BC92-7EFF-4118-A146-D2B0065DCB19}"/>
    <cellStyle name="Comma [0] 2 69 2 2" xfId="55820" hidden="1" xr:uid="{DA4738BB-EC32-4375-96CC-99DB985BA9AF}"/>
    <cellStyle name="Comma [0] 2 69 2 2" xfId="56103" hidden="1" xr:uid="{62451ACB-7514-4EE9-B345-614708CF4048}"/>
    <cellStyle name="Comma [0] 2 69 2 2" xfId="56337" hidden="1" xr:uid="{16F292B8-911B-41B9-A17B-332D2067B402}"/>
    <cellStyle name="Comma [0] 2 69 2 2" xfId="57527" hidden="1" xr:uid="{194EDDBD-CA29-4297-AD64-05F757D2F8F9}"/>
    <cellStyle name="Comma [0] 2 69 2 2" xfId="57810" hidden="1" xr:uid="{B657392B-9435-4E7B-819E-8B9F4DD1B4F9}"/>
    <cellStyle name="Comma [0] 2 69 2 2" xfId="58044" hidden="1" xr:uid="{EB3C7C1A-3846-4D7D-8113-19CDFA98A9DC}"/>
    <cellStyle name="Comma [0] 2 69 2 2" xfId="59221" hidden="1" xr:uid="{3954C4CB-3176-4E60-BBEF-AF9712FD336E}"/>
    <cellStyle name="Comma [0] 2 69 2 2" xfId="59504" hidden="1" xr:uid="{010984A4-20AB-4027-8A48-CF608669FE3A}"/>
    <cellStyle name="Comma [0] 2 69 2 2" xfId="59738" hidden="1" xr:uid="{95CAB5EB-B2E9-461E-9151-DEF8027BB6F5}"/>
    <cellStyle name="Comma [0] 2 69 2 2" xfId="60882" hidden="1" xr:uid="{F32DD26F-B9D9-415A-942E-8ECB21042680}"/>
    <cellStyle name="Comma [0] 2 69 2 2" xfId="61165" hidden="1" xr:uid="{723343F4-D8F2-4B82-83C6-44A4A6FE747A}"/>
    <cellStyle name="Comma [0] 2 69 2 2" xfId="61399" hidden="1" xr:uid="{BC59904B-60C6-4536-938F-678AB4BCC596}"/>
    <cellStyle name="Comma [0] 2 69 2 2" xfId="62517" hidden="1" xr:uid="{CB00D6A4-3B86-492B-A4F9-2FF6D9F1DB03}"/>
    <cellStyle name="Comma [0] 2 69 2 2" xfId="62800" hidden="1" xr:uid="{FDC3FDDC-F88B-417B-9E59-A8AE543FE78E}"/>
    <cellStyle name="Comma [0] 2 69 2 2" xfId="63034" hidden="1" xr:uid="{450FAE80-B35F-4D6B-85CA-471794633E1D}"/>
    <cellStyle name="Comma [0] 2 69 2 2" xfId="64028" hidden="1" xr:uid="{8612365E-44D0-4C21-9551-E3596DE3CFF8}"/>
    <cellStyle name="Comma [0] 2 69 3" xfId="4555" xr:uid="{00000000-0005-0000-0000-0000CE110000}"/>
    <cellStyle name="Comma [0] 2 69 3 2" xfId="36659" xr:uid="{B59BB9EF-CBFE-4C4E-9179-2F018406E2A1}"/>
    <cellStyle name="Comma [0] 2 7" xfId="924" xr:uid="{00000000-0005-0000-0000-00009F030000}"/>
    <cellStyle name="Comma [0] 2 7 2" xfId="1579" hidden="1" xr:uid="{00000000-0005-0000-0000-00002E060000}"/>
    <cellStyle name="Comma [0] 2 7 2" xfId="2106" hidden="1" xr:uid="{00000000-0005-0000-0000-00003D080000}"/>
    <cellStyle name="Comma [0] 2 7 2" xfId="2378" hidden="1" xr:uid="{00000000-0005-0000-0000-00004D090000}"/>
    <cellStyle name="Comma [0] 2 7 2" xfId="2583" hidden="1" xr:uid="{00000000-0005-0000-0000-00001A0A0000}"/>
    <cellStyle name="Comma [0] 2 7 2" xfId="33697" hidden="1" xr:uid="{33C353C6-8AA6-4960-990E-C2046BD60D54}"/>
    <cellStyle name="Comma [0] 2 7 2" xfId="34221" hidden="1" xr:uid="{94338206-07CA-4A75-8E1F-ED92D55679BE}"/>
    <cellStyle name="Comma [0] 2 7 2" xfId="34493" hidden="1" xr:uid="{FFB0D0E3-C33C-4809-9D96-02528D88B1B5}"/>
    <cellStyle name="Comma [0] 2 7 2" xfId="34698" hidden="1" xr:uid="{73BD9523-A596-4E16-B036-DA9A729D1C79}"/>
    <cellStyle name="Comma [0] 2 7 2" xfId="33062" xr:uid="{B93F1F9C-DE92-4079-B1CD-F8CC7272C0BB}"/>
    <cellStyle name="Comma [0] 2 7 2 2" xfId="5376" hidden="1" xr:uid="{00000000-0005-0000-0000-000003150000}"/>
    <cellStyle name="Comma [0] 2 7 2 2" xfId="5908" hidden="1" xr:uid="{00000000-0005-0000-0000-000017170000}"/>
    <cellStyle name="Comma [0] 2 7 2 2" xfId="6180" hidden="1" xr:uid="{00000000-0005-0000-0000-000027180000}"/>
    <cellStyle name="Comma [0] 2 7 2 2" xfId="6385" hidden="1" xr:uid="{00000000-0005-0000-0000-0000F4180000}"/>
    <cellStyle name="Comma [0] 2 7 2 2" xfId="8127" hidden="1" xr:uid="{00000000-0005-0000-0000-0000C21F0000}"/>
    <cellStyle name="Comma [0] 2 7 2 2" xfId="8399" hidden="1" xr:uid="{00000000-0005-0000-0000-0000D2200000}"/>
    <cellStyle name="Comma [0] 2 7 2 2" xfId="8604" hidden="1" xr:uid="{00000000-0005-0000-0000-00009F210000}"/>
    <cellStyle name="Comma [0] 2 7 2 2" xfId="9883" hidden="1" xr:uid="{00000000-0005-0000-0000-00009E260000}"/>
    <cellStyle name="Comma [0] 2 7 2 2" xfId="10155" hidden="1" xr:uid="{00000000-0005-0000-0000-0000AE270000}"/>
    <cellStyle name="Comma [0] 2 7 2 2" xfId="10360" hidden="1" xr:uid="{00000000-0005-0000-0000-00007B280000}"/>
    <cellStyle name="Comma [0] 2 7 2 2" xfId="11639" hidden="1" xr:uid="{00000000-0005-0000-0000-00007A2D0000}"/>
    <cellStyle name="Comma [0] 2 7 2 2" xfId="11911" hidden="1" xr:uid="{00000000-0005-0000-0000-00008A2E0000}"/>
    <cellStyle name="Comma [0] 2 7 2 2" xfId="12116" hidden="1" xr:uid="{00000000-0005-0000-0000-0000572F0000}"/>
    <cellStyle name="Comma [0] 2 7 2 2" xfId="13395" hidden="1" xr:uid="{00000000-0005-0000-0000-000056340000}"/>
    <cellStyle name="Comma [0] 2 7 2 2" xfId="13667" hidden="1" xr:uid="{00000000-0005-0000-0000-000066350000}"/>
    <cellStyle name="Comma [0] 2 7 2 2" xfId="13872" hidden="1" xr:uid="{00000000-0005-0000-0000-000033360000}"/>
    <cellStyle name="Comma [0] 2 7 2 2" xfId="15151" hidden="1" xr:uid="{00000000-0005-0000-0000-0000323B0000}"/>
    <cellStyle name="Comma [0] 2 7 2 2" xfId="15423" hidden="1" xr:uid="{00000000-0005-0000-0000-0000423C0000}"/>
    <cellStyle name="Comma [0] 2 7 2 2" xfId="15628" hidden="1" xr:uid="{00000000-0005-0000-0000-00000F3D0000}"/>
    <cellStyle name="Comma [0] 2 7 2 2" xfId="16904" hidden="1" xr:uid="{00000000-0005-0000-0000-00000B420000}"/>
    <cellStyle name="Comma [0] 2 7 2 2" xfId="17176" hidden="1" xr:uid="{00000000-0005-0000-0000-00001B430000}"/>
    <cellStyle name="Comma [0] 2 7 2 2" xfId="17381" hidden="1" xr:uid="{00000000-0005-0000-0000-0000E8430000}"/>
    <cellStyle name="Comma [0] 2 7 2 2" xfId="18654" hidden="1" xr:uid="{00000000-0005-0000-0000-0000E1480000}"/>
    <cellStyle name="Comma [0] 2 7 2 2" xfId="18926" hidden="1" xr:uid="{00000000-0005-0000-0000-0000F1490000}"/>
    <cellStyle name="Comma [0] 2 7 2 2" xfId="19131" hidden="1" xr:uid="{00000000-0005-0000-0000-0000BE4A0000}"/>
    <cellStyle name="Comma [0] 2 7 2 2" xfId="20398" hidden="1" xr:uid="{00000000-0005-0000-0000-0000B14F0000}"/>
    <cellStyle name="Comma [0] 2 7 2 2" xfId="20670" hidden="1" xr:uid="{00000000-0005-0000-0000-0000C1500000}"/>
    <cellStyle name="Comma [0] 2 7 2 2" xfId="20875" hidden="1" xr:uid="{00000000-0005-0000-0000-00008E510000}"/>
    <cellStyle name="Comma [0] 2 7 2 2" xfId="22132" hidden="1" xr:uid="{00000000-0005-0000-0000-000077560000}"/>
    <cellStyle name="Comma [0] 2 7 2 2" xfId="22404" hidden="1" xr:uid="{00000000-0005-0000-0000-000087570000}"/>
    <cellStyle name="Comma [0] 2 7 2 2" xfId="22609" hidden="1" xr:uid="{00000000-0005-0000-0000-000054580000}"/>
    <cellStyle name="Comma [0] 2 7 2 2" xfId="23856" hidden="1" xr:uid="{00000000-0005-0000-0000-0000335D0000}"/>
    <cellStyle name="Comma [0] 2 7 2 2" xfId="24128" hidden="1" xr:uid="{00000000-0005-0000-0000-0000435E0000}"/>
    <cellStyle name="Comma [0] 2 7 2 2" xfId="24333" hidden="1" xr:uid="{00000000-0005-0000-0000-0000105F0000}"/>
    <cellStyle name="Comma [0] 2 7 2 2" xfId="25563" hidden="1" xr:uid="{00000000-0005-0000-0000-0000DE630000}"/>
    <cellStyle name="Comma [0] 2 7 2 2" xfId="25835" hidden="1" xr:uid="{00000000-0005-0000-0000-0000EE640000}"/>
    <cellStyle name="Comma [0] 2 7 2 2" xfId="26040" hidden="1" xr:uid="{00000000-0005-0000-0000-0000BB650000}"/>
    <cellStyle name="Comma [0] 2 7 2 2" xfId="27257" hidden="1" xr:uid="{00000000-0005-0000-0000-00007C6A0000}"/>
    <cellStyle name="Comma [0] 2 7 2 2" xfId="27529" hidden="1" xr:uid="{00000000-0005-0000-0000-00008C6B0000}"/>
    <cellStyle name="Comma [0] 2 7 2 2" xfId="27734" hidden="1" xr:uid="{00000000-0005-0000-0000-0000596C0000}"/>
    <cellStyle name="Comma [0] 2 7 2 2" xfId="28918" hidden="1" xr:uid="{00000000-0005-0000-0000-0000F9700000}"/>
    <cellStyle name="Comma [0] 2 7 2 2" xfId="29190" hidden="1" xr:uid="{00000000-0005-0000-0000-000009720000}"/>
    <cellStyle name="Comma [0] 2 7 2 2" xfId="29395" hidden="1" xr:uid="{00000000-0005-0000-0000-0000D6720000}"/>
    <cellStyle name="Comma [0] 2 7 2 2" xfId="30553" hidden="1" xr:uid="{00000000-0005-0000-0000-00005C770000}"/>
    <cellStyle name="Comma [0] 2 7 2 2" xfId="30825" hidden="1" xr:uid="{00000000-0005-0000-0000-00006C780000}"/>
    <cellStyle name="Comma [0] 2 7 2 2" xfId="31030" hidden="1" xr:uid="{00000000-0005-0000-0000-000039790000}"/>
    <cellStyle name="Comma [0] 2 7 2 2" xfId="37480" hidden="1" xr:uid="{CA8A5867-4FBD-4C77-BE24-31A7292981D3}"/>
    <cellStyle name="Comma [0] 2 7 2 2" xfId="38012" hidden="1" xr:uid="{6C2CC5EC-A69C-4CE8-991F-7AFA49C67FB5}"/>
    <cellStyle name="Comma [0] 2 7 2 2" xfId="38284" hidden="1" xr:uid="{D9512350-307C-4D09-9EC0-714CB3BE67B7}"/>
    <cellStyle name="Comma [0] 2 7 2 2" xfId="38489" hidden="1" xr:uid="{E959DF5E-5AAB-489D-891E-27471297B8F8}"/>
    <cellStyle name="Comma [0] 2 7 2 2" xfId="40231" hidden="1" xr:uid="{867AB8A1-C73D-44E7-BF62-A1ED281C10DA}"/>
    <cellStyle name="Comma [0] 2 7 2 2" xfId="40503" hidden="1" xr:uid="{B0DFDD46-F228-477A-A3F6-78B5C7D069D4}"/>
    <cellStyle name="Comma [0] 2 7 2 2" xfId="40708" hidden="1" xr:uid="{903766A1-039B-49D5-9C06-DDD91CBA80D2}"/>
    <cellStyle name="Comma [0] 2 7 2 2" xfId="41987" hidden="1" xr:uid="{23AFF1DD-2D9C-4598-9F80-3003B4D1E126}"/>
    <cellStyle name="Comma [0] 2 7 2 2" xfId="42259" hidden="1" xr:uid="{0A86DF0C-4C67-49CE-B6D9-CE5FA9BBC473}"/>
    <cellStyle name="Comma [0] 2 7 2 2" xfId="42464" hidden="1" xr:uid="{CD8FEAD4-F35C-41AC-8005-FCD0F25AD77B}"/>
    <cellStyle name="Comma [0] 2 7 2 2" xfId="43743" hidden="1" xr:uid="{33B1E3F3-2969-4391-BA65-E735D79FADBE}"/>
    <cellStyle name="Comma [0] 2 7 2 2" xfId="44015" hidden="1" xr:uid="{E1864CB6-D0A0-4118-8B75-8FEB4523F8CD}"/>
    <cellStyle name="Comma [0] 2 7 2 2" xfId="44220" hidden="1" xr:uid="{22634DB2-C9C4-4612-AD10-3BFD5232A5D8}"/>
    <cellStyle name="Comma [0] 2 7 2 2" xfId="45499" hidden="1" xr:uid="{98401561-6B95-4C9E-9E75-98A05965CCE4}"/>
    <cellStyle name="Comma [0] 2 7 2 2" xfId="45771" hidden="1" xr:uid="{A3DC5F21-AB0A-43D7-8D89-547264F777EC}"/>
    <cellStyle name="Comma [0] 2 7 2 2" xfId="45976" hidden="1" xr:uid="{D3E5CB0E-8F71-40E8-ABC9-3C034BE4052B}"/>
    <cellStyle name="Comma [0] 2 7 2 2" xfId="47255" hidden="1" xr:uid="{28B399D1-FB34-4FE7-BD5C-DD6B562387F5}"/>
    <cellStyle name="Comma [0] 2 7 2 2" xfId="47527" hidden="1" xr:uid="{79F259C8-7701-476D-AFF5-0D21C184914E}"/>
    <cellStyle name="Comma [0] 2 7 2 2" xfId="47732" hidden="1" xr:uid="{13D2A456-C984-4ED5-B3B9-B2C5E0320C02}"/>
    <cellStyle name="Comma [0] 2 7 2 2" xfId="49008" hidden="1" xr:uid="{E77C4F7C-9366-45F9-899D-71F4C8D96390}"/>
    <cellStyle name="Comma [0] 2 7 2 2" xfId="49280" hidden="1" xr:uid="{BB5AD33D-E419-4ACD-B3D3-E87DB1314A75}"/>
    <cellStyle name="Comma [0] 2 7 2 2" xfId="49485" hidden="1" xr:uid="{6B9D09E7-22CF-40E6-8298-EDAF0B5652EE}"/>
    <cellStyle name="Comma [0] 2 7 2 2" xfId="50758" hidden="1" xr:uid="{2EBC58C8-1C80-4FFE-A977-313825BE1911}"/>
    <cellStyle name="Comma [0] 2 7 2 2" xfId="51030" hidden="1" xr:uid="{1C769DB8-D7DF-4040-B331-04A4E0C3436E}"/>
    <cellStyle name="Comma [0] 2 7 2 2" xfId="51235" hidden="1" xr:uid="{5D3A32EF-098E-4D77-BD47-9C5CA014E098}"/>
    <cellStyle name="Comma [0] 2 7 2 2" xfId="52502" hidden="1" xr:uid="{78996D74-919C-4A58-84BC-77A166449FCA}"/>
    <cellStyle name="Comma [0] 2 7 2 2" xfId="52774" hidden="1" xr:uid="{E28538D4-A48B-446F-8EEC-4936468430F6}"/>
    <cellStyle name="Comma [0] 2 7 2 2" xfId="52979" hidden="1" xr:uid="{EAEBE5D1-575B-4D88-A3E1-970D85775B42}"/>
    <cellStyle name="Comma [0] 2 7 2 2" xfId="54236" hidden="1" xr:uid="{A1E47778-0D3A-4FCA-8AFE-6B0B234946DB}"/>
    <cellStyle name="Comma [0] 2 7 2 2" xfId="54508" hidden="1" xr:uid="{9693E31C-8407-4EFE-A800-B26B5A9F0CAA}"/>
    <cellStyle name="Comma [0] 2 7 2 2" xfId="54713" hidden="1" xr:uid="{F425E709-3595-4391-9E63-5E009C70C405}"/>
    <cellStyle name="Comma [0] 2 7 2 2" xfId="55960" hidden="1" xr:uid="{AAE9CF4B-E7E8-4C35-8A88-CB80DD933819}"/>
    <cellStyle name="Comma [0] 2 7 2 2" xfId="56232" hidden="1" xr:uid="{E7FAD0D8-1CA8-48F3-AA75-BD59858871F7}"/>
    <cellStyle name="Comma [0] 2 7 2 2" xfId="56437" hidden="1" xr:uid="{F1B31651-355D-4222-AE20-30A73B5F55AA}"/>
    <cellStyle name="Comma [0] 2 7 2 2" xfId="57667" hidden="1" xr:uid="{1AE18960-C10E-4646-AB8A-2B73CB5E48E1}"/>
    <cellStyle name="Comma [0] 2 7 2 2" xfId="57939" hidden="1" xr:uid="{199D27BF-2E6F-4AC8-8BC4-1C262718AE1B}"/>
    <cellStyle name="Comma [0] 2 7 2 2" xfId="58144" hidden="1" xr:uid="{DA968902-BADC-4273-AB56-31FE479040CC}"/>
    <cellStyle name="Comma [0] 2 7 2 2" xfId="59361" hidden="1" xr:uid="{FB0D19B9-37EC-4CC7-8E30-D07E177B5EA3}"/>
    <cellStyle name="Comma [0] 2 7 2 2" xfId="59633" hidden="1" xr:uid="{5FB03F19-6CC4-4CEF-A8E5-36498F149AC6}"/>
    <cellStyle name="Comma [0] 2 7 2 2" xfId="59838" hidden="1" xr:uid="{477D624D-29CC-4095-86B0-2AC7CD6FB26C}"/>
    <cellStyle name="Comma [0] 2 7 2 2" xfId="61022" hidden="1" xr:uid="{055317AC-ACF6-43CA-9895-DC80A5D147EC}"/>
    <cellStyle name="Comma [0] 2 7 2 2" xfId="61294" hidden="1" xr:uid="{C4FDA39E-9BE8-4AFB-B6DD-02CBF22B7F3B}"/>
    <cellStyle name="Comma [0] 2 7 2 2" xfId="61499" hidden="1" xr:uid="{E480D59A-46DF-482D-93A7-3F89DE5E807F}"/>
    <cellStyle name="Comma [0] 2 7 2 2" xfId="62657" hidden="1" xr:uid="{2BF71F78-2B92-4C35-BE1E-B16A86DE9E52}"/>
    <cellStyle name="Comma [0] 2 7 2 2" xfId="62929" hidden="1" xr:uid="{41AED971-2534-493F-89F7-6C641511F127}"/>
    <cellStyle name="Comma [0] 2 7 2 2" xfId="63134" hidden="1" xr:uid="{19E5B53C-4C89-4FDA-BC07-F67DE0478613}"/>
    <cellStyle name="Comma [0] 2 7 3" xfId="4715" xr:uid="{00000000-0005-0000-0000-00006E120000}"/>
    <cellStyle name="Comma [0] 2 7 3 2" xfId="36819" xr:uid="{FB63635A-D90A-4CC5-AF30-C3CF79839EF3}"/>
    <cellStyle name="Comma [0] 2 70" xfId="759" xr:uid="{00000000-0005-0000-0000-0000FA020000}"/>
    <cellStyle name="Comma [0] 2 70 2" xfId="1414" hidden="1" xr:uid="{00000000-0005-0000-0000-000089050000}"/>
    <cellStyle name="Comma [0] 2 70 2" xfId="1961" hidden="1" xr:uid="{00000000-0005-0000-0000-0000AC070000}"/>
    <cellStyle name="Comma [0] 2 70 2" xfId="2245" hidden="1" xr:uid="{00000000-0005-0000-0000-0000C8080000}"/>
    <cellStyle name="Comma [0] 2 70 2" xfId="2480" hidden="1" xr:uid="{00000000-0005-0000-0000-0000B3090000}"/>
    <cellStyle name="Comma [0] 2 70 2" xfId="33532" hidden="1" xr:uid="{83ED9804-DFDD-4260-A7CC-0AAEA3D8D14A}"/>
    <cellStyle name="Comma [0] 2 70 2" xfId="34076" hidden="1" xr:uid="{43786423-F1AC-4285-A210-8722B824024B}"/>
    <cellStyle name="Comma [0] 2 70 2" xfId="34360" hidden="1" xr:uid="{7E0102E5-8478-4AE0-8592-D786E5D83253}"/>
    <cellStyle name="Comma [0] 2 70 2" xfId="34595" hidden="1" xr:uid="{6782AEE1-54B4-449B-944E-B4E87B4532AB}"/>
    <cellStyle name="Comma [0] 2 70 2" xfId="32897" xr:uid="{EFD2C01A-C57D-46EA-A175-370B89219FBD}"/>
    <cellStyle name="Comma [0] 2 70 2 2" xfId="5211" hidden="1" xr:uid="{00000000-0005-0000-0000-00005E140000}"/>
    <cellStyle name="Comma [0] 2 70 2 2" xfId="5763" hidden="1" xr:uid="{00000000-0005-0000-0000-000086160000}"/>
    <cellStyle name="Comma [0] 2 70 2 2" xfId="6047" hidden="1" xr:uid="{00000000-0005-0000-0000-0000A2170000}"/>
    <cellStyle name="Comma [0] 2 70 2 2" xfId="6282" hidden="1" xr:uid="{00000000-0005-0000-0000-00008D180000}"/>
    <cellStyle name="Comma [0] 2 70 2 2" xfId="7982" hidden="1" xr:uid="{00000000-0005-0000-0000-0000311F0000}"/>
    <cellStyle name="Comma [0] 2 70 2 2" xfId="8266" hidden="1" xr:uid="{00000000-0005-0000-0000-00004D200000}"/>
    <cellStyle name="Comma [0] 2 70 2 2" xfId="8501" hidden="1" xr:uid="{00000000-0005-0000-0000-000038210000}"/>
    <cellStyle name="Comma [0] 2 70 2 2" xfId="9738" hidden="1" xr:uid="{00000000-0005-0000-0000-00000D260000}"/>
    <cellStyle name="Comma [0] 2 70 2 2" xfId="10022" hidden="1" xr:uid="{00000000-0005-0000-0000-000029270000}"/>
    <cellStyle name="Comma [0] 2 70 2 2" xfId="10257" hidden="1" xr:uid="{00000000-0005-0000-0000-000014280000}"/>
    <cellStyle name="Comma [0] 2 70 2 2" xfId="11494" hidden="1" xr:uid="{00000000-0005-0000-0000-0000E92C0000}"/>
    <cellStyle name="Comma [0] 2 70 2 2" xfId="11778" hidden="1" xr:uid="{00000000-0005-0000-0000-0000052E0000}"/>
    <cellStyle name="Comma [0] 2 70 2 2" xfId="12013" hidden="1" xr:uid="{00000000-0005-0000-0000-0000F02E0000}"/>
    <cellStyle name="Comma [0] 2 70 2 2" xfId="13250" hidden="1" xr:uid="{00000000-0005-0000-0000-0000C5330000}"/>
    <cellStyle name="Comma [0] 2 70 2 2" xfId="13534" hidden="1" xr:uid="{00000000-0005-0000-0000-0000E1340000}"/>
    <cellStyle name="Comma [0] 2 70 2 2" xfId="13769" hidden="1" xr:uid="{00000000-0005-0000-0000-0000CC350000}"/>
    <cellStyle name="Comma [0] 2 70 2 2" xfId="15006" hidden="1" xr:uid="{00000000-0005-0000-0000-0000A13A0000}"/>
    <cellStyle name="Comma [0] 2 70 2 2" xfId="15290" hidden="1" xr:uid="{00000000-0005-0000-0000-0000BD3B0000}"/>
    <cellStyle name="Comma [0] 2 70 2 2" xfId="15525" hidden="1" xr:uid="{00000000-0005-0000-0000-0000A83C0000}"/>
    <cellStyle name="Comma [0] 2 70 2 2" xfId="16759" hidden="1" xr:uid="{00000000-0005-0000-0000-00007A410000}"/>
    <cellStyle name="Comma [0] 2 70 2 2" xfId="17043" hidden="1" xr:uid="{00000000-0005-0000-0000-000096420000}"/>
    <cellStyle name="Comma [0] 2 70 2 2" xfId="17278" hidden="1" xr:uid="{00000000-0005-0000-0000-000081430000}"/>
    <cellStyle name="Comma [0] 2 70 2 2" xfId="18509" hidden="1" xr:uid="{00000000-0005-0000-0000-000050480000}"/>
    <cellStyle name="Comma [0] 2 70 2 2" xfId="18793" hidden="1" xr:uid="{00000000-0005-0000-0000-00006C490000}"/>
    <cellStyle name="Comma [0] 2 70 2 2" xfId="19028" hidden="1" xr:uid="{00000000-0005-0000-0000-0000574A0000}"/>
    <cellStyle name="Comma [0] 2 70 2 2" xfId="20253" hidden="1" xr:uid="{00000000-0005-0000-0000-0000204F0000}"/>
    <cellStyle name="Comma [0] 2 70 2 2" xfId="20537" hidden="1" xr:uid="{00000000-0005-0000-0000-00003C500000}"/>
    <cellStyle name="Comma [0] 2 70 2 2" xfId="20772" hidden="1" xr:uid="{00000000-0005-0000-0000-000027510000}"/>
    <cellStyle name="Comma [0] 2 70 2 2" xfId="21987" hidden="1" xr:uid="{00000000-0005-0000-0000-0000E6550000}"/>
    <cellStyle name="Comma [0] 2 70 2 2" xfId="22271" hidden="1" xr:uid="{00000000-0005-0000-0000-000002570000}"/>
    <cellStyle name="Comma [0] 2 70 2 2" xfId="22506" hidden="1" xr:uid="{00000000-0005-0000-0000-0000ED570000}"/>
    <cellStyle name="Comma [0] 2 70 2 2" xfId="23711" hidden="1" xr:uid="{00000000-0005-0000-0000-0000A25C0000}"/>
    <cellStyle name="Comma [0] 2 70 2 2" xfId="23995" hidden="1" xr:uid="{00000000-0005-0000-0000-0000BE5D0000}"/>
    <cellStyle name="Comma [0] 2 70 2 2" xfId="24230" hidden="1" xr:uid="{00000000-0005-0000-0000-0000A95E0000}"/>
    <cellStyle name="Comma [0] 2 70 2 2" xfId="25418" hidden="1" xr:uid="{00000000-0005-0000-0000-00004D630000}"/>
    <cellStyle name="Comma [0] 2 70 2 2" xfId="25702" hidden="1" xr:uid="{00000000-0005-0000-0000-000069640000}"/>
    <cellStyle name="Comma [0] 2 70 2 2" xfId="25937" hidden="1" xr:uid="{00000000-0005-0000-0000-000054650000}"/>
    <cellStyle name="Comma [0] 2 70 2 2" xfId="27112" hidden="1" xr:uid="{00000000-0005-0000-0000-0000EB690000}"/>
    <cellStyle name="Comma [0] 2 70 2 2" xfId="27396" hidden="1" xr:uid="{00000000-0005-0000-0000-0000076B0000}"/>
    <cellStyle name="Comma [0] 2 70 2 2" xfId="27631" hidden="1" xr:uid="{00000000-0005-0000-0000-0000F26B0000}"/>
    <cellStyle name="Comma [0] 2 70 2 2" xfId="28773" hidden="1" xr:uid="{00000000-0005-0000-0000-000068700000}"/>
    <cellStyle name="Comma [0] 2 70 2 2" xfId="29057" hidden="1" xr:uid="{00000000-0005-0000-0000-000084710000}"/>
    <cellStyle name="Comma [0] 2 70 2 2" xfId="29292" hidden="1" xr:uid="{00000000-0005-0000-0000-00006F720000}"/>
    <cellStyle name="Comma [0] 2 70 2 2" xfId="30408" hidden="1" xr:uid="{00000000-0005-0000-0000-0000CB760000}"/>
    <cellStyle name="Comma [0] 2 70 2 2" xfId="30692" hidden="1" xr:uid="{00000000-0005-0000-0000-0000E7770000}"/>
    <cellStyle name="Comma [0] 2 70 2 2" xfId="30927" hidden="1" xr:uid="{00000000-0005-0000-0000-0000D2780000}"/>
    <cellStyle name="Comma [0] 2 70 2 2" xfId="31919" hidden="1" xr:uid="{00000000-0005-0000-0000-0000B27C0000}"/>
    <cellStyle name="Comma [0] 2 70 2 2" xfId="37315" hidden="1" xr:uid="{1621B217-D92A-48E2-ACD3-D2CFE832994C}"/>
    <cellStyle name="Comma [0] 2 70 2 2" xfId="37867" hidden="1" xr:uid="{B5688FEC-3264-4144-9FD7-94C8DFA11EE4}"/>
    <cellStyle name="Comma [0] 2 70 2 2" xfId="38151" hidden="1" xr:uid="{9E8F9352-F61F-42F3-893B-B36C4A23731A}"/>
    <cellStyle name="Comma [0] 2 70 2 2" xfId="38386" hidden="1" xr:uid="{27A47670-9B57-4B47-9727-4E80DCB6351B}"/>
    <cellStyle name="Comma [0] 2 70 2 2" xfId="40086" hidden="1" xr:uid="{3AB77AF9-4BE4-445E-8674-F84AA8088651}"/>
    <cellStyle name="Comma [0] 2 70 2 2" xfId="40370" hidden="1" xr:uid="{9935815A-D42E-4758-8EA9-DFFC615ACB07}"/>
    <cellStyle name="Comma [0] 2 70 2 2" xfId="40605" hidden="1" xr:uid="{FE97992D-C02B-4360-A814-B6EB2E6FFCCA}"/>
    <cellStyle name="Comma [0] 2 70 2 2" xfId="41842" hidden="1" xr:uid="{8A99BCF9-273D-43F2-992F-252AE67EBA66}"/>
    <cellStyle name="Comma [0] 2 70 2 2" xfId="42126" hidden="1" xr:uid="{997C1CED-36E0-4835-A992-1EC41609F434}"/>
    <cellStyle name="Comma [0] 2 70 2 2" xfId="42361" hidden="1" xr:uid="{6FAB74EF-2612-4D1C-B545-9596911A34C9}"/>
    <cellStyle name="Comma [0] 2 70 2 2" xfId="43598" hidden="1" xr:uid="{1E978D95-B057-4E8F-954F-61CEEE2CEB6E}"/>
    <cellStyle name="Comma [0] 2 70 2 2" xfId="43882" hidden="1" xr:uid="{7F5E7582-B6F8-42EC-9CCB-D548FF2E72D2}"/>
    <cellStyle name="Comma [0] 2 70 2 2" xfId="44117" hidden="1" xr:uid="{0D8ECD79-439B-4370-B411-CC4556E8362C}"/>
    <cellStyle name="Comma [0] 2 70 2 2" xfId="45354" hidden="1" xr:uid="{26A77CBA-AE86-4E4D-98C4-1A7891137DBA}"/>
    <cellStyle name="Comma [0] 2 70 2 2" xfId="45638" hidden="1" xr:uid="{4BC56840-B2D3-41A0-9EF1-814F83482E07}"/>
    <cellStyle name="Comma [0] 2 70 2 2" xfId="45873" hidden="1" xr:uid="{EF867392-27AF-465D-807F-2B340DC7DD9C}"/>
    <cellStyle name="Comma [0] 2 70 2 2" xfId="47110" hidden="1" xr:uid="{31EFDFEC-F786-44E8-A7D8-884363171819}"/>
    <cellStyle name="Comma [0] 2 70 2 2" xfId="47394" hidden="1" xr:uid="{1DDC8BB3-61F7-4302-8745-326F60DFCEC2}"/>
    <cellStyle name="Comma [0] 2 70 2 2" xfId="47629" hidden="1" xr:uid="{536AD05D-721B-48E4-9238-86BAB114F291}"/>
    <cellStyle name="Comma [0] 2 70 2 2" xfId="48863" hidden="1" xr:uid="{8F8FBCB6-5CBD-43D5-8F47-B87051951CC6}"/>
    <cellStyle name="Comma [0] 2 70 2 2" xfId="49147" hidden="1" xr:uid="{EF5DF1A0-B316-408B-94D5-F196D71F944A}"/>
    <cellStyle name="Comma [0] 2 70 2 2" xfId="49382" hidden="1" xr:uid="{DC01F7F3-34E3-4834-9652-F0662237A5D6}"/>
    <cellStyle name="Comma [0] 2 70 2 2" xfId="50613" hidden="1" xr:uid="{297140AD-B113-44E1-92EA-80200385A9D2}"/>
    <cellStyle name="Comma [0] 2 70 2 2" xfId="50897" hidden="1" xr:uid="{87F10F03-E4AC-4606-BA87-1E9480A48B94}"/>
    <cellStyle name="Comma [0] 2 70 2 2" xfId="51132" hidden="1" xr:uid="{792BCF35-CF2C-4CF2-9C51-E6F89A76DC88}"/>
    <cellStyle name="Comma [0] 2 70 2 2" xfId="52357" hidden="1" xr:uid="{E66B1A7E-2CDA-4101-9D6A-6E30117552C3}"/>
    <cellStyle name="Comma [0] 2 70 2 2" xfId="52641" hidden="1" xr:uid="{37EBB56E-464F-493A-A3C5-04DAD8349351}"/>
    <cellStyle name="Comma [0] 2 70 2 2" xfId="52876" hidden="1" xr:uid="{9B506ACA-2F1D-4A46-A190-C76049C941D2}"/>
    <cellStyle name="Comma [0] 2 70 2 2" xfId="54091" hidden="1" xr:uid="{663231B2-3B38-4F05-9C3D-88B28F7DF394}"/>
    <cellStyle name="Comma [0] 2 70 2 2" xfId="54375" hidden="1" xr:uid="{01A31C94-A144-436C-B9C3-77AAC7CFD988}"/>
    <cellStyle name="Comma [0] 2 70 2 2" xfId="54610" hidden="1" xr:uid="{17FC03FE-7FA0-4664-9BE9-127C67DF4B46}"/>
    <cellStyle name="Comma [0] 2 70 2 2" xfId="55815" hidden="1" xr:uid="{5E348399-2F28-493B-AA70-7A3AA65D9B2B}"/>
    <cellStyle name="Comma [0] 2 70 2 2" xfId="56099" hidden="1" xr:uid="{312DEDD1-38EF-4399-8110-46E10332B4C3}"/>
    <cellStyle name="Comma [0] 2 70 2 2" xfId="56334" hidden="1" xr:uid="{126AE6F7-99DF-4EB7-A070-178C930D7DDA}"/>
    <cellStyle name="Comma [0] 2 70 2 2" xfId="57522" hidden="1" xr:uid="{AC58DBC4-28EB-44C5-99D1-5C419F0FF722}"/>
    <cellStyle name="Comma [0] 2 70 2 2" xfId="57806" hidden="1" xr:uid="{914812A9-1EA3-4536-B172-35FCDC9FAD3B}"/>
    <cellStyle name="Comma [0] 2 70 2 2" xfId="58041" hidden="1" xr:uid="{EDF00BE6-21CD-476B-9B84-F1C7FE9F9A73}"/>
    <cellStyle name="Comma [0] 2 70 2 2" xfId="59216" hidden="1" xr:uid="{1532A153-1D3A-47C9-BEA4-21B1BABA1ED9}"/>
    <cellStyle name="Comma [0] 2 70 2 2" xfId="59500" hidden="1" xr:uid="{2A224362-3E4B-4730-AB2E-48F84E3797DF}"/>
    <cellStyle name="Comma [0] 2 70 2 2" xfId="59735" hidden="1" xr:uid="{FC703FCD-13B9-470D-902A-F6F6DC1B5AA0}"/>
    <cellStyle name="Comma [0] 2 70 2 2" xfId="60877" hidden="1" xr:uid="{75CF6F92-B381-43AD-AE2A-EDA5170C5027}"/>
    <cellStyle name="Comma [0] 2 70 2 2" xfId="61161" hidden="1" xr:uid="{3C0AC6C3-CFE8-45E4-B5E3-110814E922F9}"/>
    <cellStyle name="Comma [0] 2 70 2 2" xfId="61396" hidden="1" xr:uid="{BD70772A-C8AC-4426-8494-E4C0A0148256}"/>
    <cellStyle name="Comma [0] 2 70 2 2" xfId="62512" hidden="1" xr:uid="{ECA5B218-0B2A-461E-9C7D-70085522FC2E}"/>
    <cellStyle name="Comma [0] 2 70 2 2" xfId="62796" hidden="1" xr:uid="{320E598E-DB4E-45AA-9535-35F6C152D885}"/>
    <cellStyle name="Comma [0] 2 70 2 2" xfId="63031" hidden="1" xr:uid="{FEF35B63-BBDE-4B5B-80E3-0D6A6C92B981}"/>
    <cellStyle name="Comma [0] 2 70 2 2" xfId="64023" hidden="1" xr:uid="{D4970389-2577-400D-BF37-522A983922C7}"/>
    <cellStyle name="Comma [0] 2 70 3" xfId="4550" xr:uid="{00000000-0005-0000-0000-0000C9110000}"/>
    <cellStyle name="Comma [0] 2 70 3 2" xfId="36654" xr:uid="{955D0365-4EE4-4943-9322-E16A840B1BF6}"/>
    <cellStyle name="Comma [0] 2 71" xfId="756" xr:uid="{00000000-0005-0000-0000-0000F7020000}"/>
    <cellStyle name="Comma [0] 2 71 2" xfId="1411" hidden="1" xr:uid="{00000000-0005-0000-0000-000086050000}"/>
    <cellStyle name="Comma [0] 2 71 2" xfId="1958" hidden="1" xr:uid="{00000000-0005-0000-0000-0000A9070000}"/>
    <cellStyle name="Comma [0] 2 71 2" xfId="2242" hidden="1" xr:uid="{00000000-0005-0000-0000-0000C5080000}"/>
    <cellStyle name="Comma [0] 2 71 2" xfId="2478" hidden="1" xr:uid="{00000000-0005-0000-0000-0000B1090000}"/>
    <cellStyle name="Comma [0] 2 71 2" xfId="33529" hidden="1" xr:uid="{3ABED186-CC1E-47BC-BE61-EADAF7FAB361}"/>
    <cellStyle name="Comma [0] 2 71 2" xfId="34073" hidden="1" xr:uid="{3A7A75EC-1B87-4D15-8418-F5AFF17CF1FB}"/>
    <cellStyle name="Comma [0] 2 71 2" xfId="34357" hidden="1" xr:uid="{D6A5CA41-FCC1-44E1-A3D9-7019C66F32C8}"/>
    <cellStyle name="Comma [0] 2 71 2" xfId="34593" hidden="1" xr:uid="{15E9A949-9088-44C1-B292-D95510DAAC99}"/>
    <cellStyle name="Comma [0] 2 71 2" xfId="32894" xr:uid="{6C777606-717B-4C3F-9CE9-16D95827677A}"/>
    <cellStyle name="Comma [0] 2 71 2 2" xfId="5208" hidden="1" xr:uid="{00000000-0005-0000-0000-00005B140000}"/>
    <cellStyle name="Comma [0] 2 71 2 2" xfId="5760" hidden="1" xr:uid="{00000000-0005-0000-0000-000083160000}"/>
    <cellStyle name="Comma [0] 2 71 2 2" xfId="6044" hidden="1" xr:uid="{00000000-0005-0000-0000-00009F170000}"/>
    <cellStyle name="Comma [0] 2 71 2 2" xfId="6280" hidden="1" xr:uid="{00000000-0005-0000-0000-00008B180000}"/>
    <cellStyle name="Comma [0] 2 71 2 2" xfId="7979" hidden="1" xr:uid="{00000000-0005-0000-0000-00002E1F0000}"/>
    <cellStyle name="Comma [0] 2 71 2 2" xfId="8263" hidden="1" xr:uid="{00000000-0005-0000-0000-00004A200000}"/>
    <cellStyle name="Comma [0] 2 71 2 2" xfId="8499" hidden="1" xr:uid="{00000000-0005-0000-0000-000036210000}"/>
    <cellStyle name="Comma [0] 2 71 2 2" xfId="9735" hidden="1" xr:uid="{00000000-0005-0000-0000-00000A260000}"/>
    <cellStyle name="Comma [0] 2 71 2 2" xfId="10019" hidden="1" xr:uid="{00000000-0005-0000-0000-000026270000}"/>
    <cellStyle name="Comma [0] 2 71 2 2" xfId="10255" hidden="1" xr:uid="{00000000-0005-0000-0000-000012280000}"/>
    <cellStyle name="Comma [0] 2 71 2 2" xfId="11491" hidden="1" xr:uid="{00000000-0005-0000-0000-0000E62C0000}"/>
    <cellStyle name="Comma [0] 2 71 2 2" xfId="11775" hidden="1" xr:uid="{00000000-0005-0000-0000-0000022E0000}"/>
    <cellStyle name="Comma [0] 2 71 2 2" xfId="12011" hidden="1" xr:uid="{00000000-0005-0000-0000-0000EE2E0000}"/>
    <cellStyle name="Comma [0] 2 71 2 2" xfId="13247" hidden="1" xr:uid="{00000000-0005-0000-0000-0000C2330000}"/>
    <cellStyle name="Comma [0] 2 71 2 2" xfId="13531" hidden="1" xr:uid="{00000000-0005-0000-0000-0000DE340000}"/>
    <cellStyle name="Comma [0] 2 71 2 2" xfId="13767" hidden="1" xr:uid="{00000000-0005-0000-0000-0000CA350000}"/>
    <cellStyle name="Comma [0] 2 71 2 2" xfId="15003" hidden="1" xr:uid="{00000000-0005-0000-0000-00009E3A0000}"/>
    <cellStyle name="Comma [0] 2 71 2 2" xfId="15287" hidden="1" xr:uid="{00000000-0005-0000-0000-0000BA3B0000}"/>
    <cellStyle name="Comma [0] 2 71 2 2" xfId="15523" hidden="1" xr:uid="{00000000-0005-0000-0000-0000A63C0000}"/>
    <cellStyle name="Comma [0] 2 71 2 2" xfId="16756" hidden="1" xr:uid="{00000000-0005-0000-0000-000077410000}"/>
    <cellStyle name="Comma [0] 2 71 2 2" xfId="17040" hidden="1" xr:uid="{00000000-0005-0000-0000-000093420000}"/>
    <cellStyle name="Comma [0] 2 71 2 2" xfId="17276" hidden="1" xr:uid="{00000000-0005-0000-0000-00007F430000}"/>
    <cellStyle name="Comma [0] 2 71 2 2" xfId="18506" hidden="1" xr:uid="{00000000-0005-0000-0000-00004D480000}"/>
    <cellStyle name="Comma [0] 2 71 2 2" xfId="18790" hidden="1" xr:uid="{00000000-0005-0000-0000-000069490000}"/>
    <cellStyle name="Comma [0] 2 71 2 2" xfId="19026" hidden="1" xr:uid="{00000000-0005-0000-0000-0000554A0000}"/>
    <cellStyle name="Comma [0] 2 71 2 2" xfId="20250" hidden="1" xr:uid="{00000000-0005-0000-0000-00001D4F0000}"/>
    <cellStyle name="Comma [0] 2 71 2 2" xfId="20534" hidden="1" xr:uid="{00000000-0005-0000-0000-000039500000}"/>
    <cellStyle name="Comma [0] 2 71 2 2" xfId="20770" hidden="1" xr:uid="{00000000-0005-0000-0000-000025510000}"/>
    <cellStyle name="Comma [0] 2 71 2 2" xfId="21984" hidden="1" xr:uid="{00000000-0005-0000-0000-0000E3550000}"/>
    <cellStyle name="Comma [0] 2 71 2 2" xfId="22268" hidden="1" xr:uid="{00000000-0005-0000-0000-0000FF560000}"/>
    <cellStyle name="Comma [0] 2 71 2 2" xfId="22504" hidden="1" xr:uid="{00000000-0005-0000-0000-0000EB570000}"/>
    <cellStyle name="Comma [0] 2 71 2 2" xfId="23708" hidden="1" xr:uid="{00000000-0005-0000-0000-00009F5C0000}"/>
    <cellStyle name="Comma [0] 2 71 2 2" xfId="23992" hidden="1" xr:uid="{00000000-0005-0000-0000-0000BB5D0000}"/>
    <cellStyle name="Comma [0] 2 71 2 2" xfId="24228" hidden="1" xr:uid="{00000000-0005-0000-0000-0000A75E0000}"/>
    <cellStyle name="Comma [0] 2 71 2 2" xfId="25415" hidden="1" xr:uid="{00000000-0005-0000-0000-00004A630000}"/>
    <cellStyle name="Comma [0] 2 71 2 2" xfId="25699" hidden="1" xr:uid="{00000000-0005-0000-0000-000066640000}"/>
    <cellStyle name="Comma [0] 2 71 2 2" xfId="25935" hidden="1" xr:uid="{00000000-0005-0000-0000-000052650000}"/>
    <cellStyle name="Comma [0] 2 71 2 2" xfId="27109" hidden="1" xr:uid="{00000000-0005-0000-0000-0000E8690000}"/>
    <cellStyle name="Comma [0] 2 71 2 2" xfId="27393" hidden="1" xr:uid="{00000000-0005-0000-0000-0000046B0000}"/>
    <cellStyle name="Comma [0] 2 71 2 2" xfId="27629" hidden="1" xr:uid="{00000000-0005-0000-0000-0000F06B0000}"/>
    <cellStyle name="Comma [0] 2 71 2 2" xfId="28770" hidden="1" xr:uid="{00000000-0005-0000-0000-000065700000}"/>
    <cellStyle name="Comma [0] 2 71 2 2" xfId="29054" hidden="1" xr:uid="{00000000-0005-0000-0000-000081710000}"/>
    <cellStyle name="Comma [0] 2 71 2 2" xfId="29290" hidden="1" xr:uid="{00000000-0005-0000-0000-00006D720000}"/>
    <cellStyle name="Comma [0] 2 71 2 2" xfId="30405" hidden="1" xr:uid="{00000000-0005-0000-0000-0000C8760000}"/>
    <cellStyle name="Comma [0] 2 71 2 2" xfId="30689" hidden="1" xr:uid="{00000000-0005-0000-0000-0000E4770000}"/>
    <cellStyle name="Comma [0] 2 71 2 2" xfId="30925" hidden="1" xr:uid="{00000000-0005-0000-0000-0000D0780000}"/>
    <cellStyle name="Comma [0] 2 71 2 2" xfId="31916" hidden="1" xr:uid="{00000000-0005-0000-0000-0000AF7C0000}"/>
    <cellStyle name="Comma [0] 2 71 2 2" xfId="37312" hidden="1" xr:uid="{3E4C24D2-0718-4627-9178-7639CCEC1531}"/>
    <cellStyle name="Comma [0] 2 71 2 2" xfId="37864" hidden="1" xr:uid="{1EDC5714-852B-4A70-9EDE-AEC119EAFEB8}"/>
    <cellStyle name="Comma [0] 2 71 2 2" xfId="38148" hidden="1" xr:uid="{D4B1C5E5-97BE-482E-8969-4BD6DD352AE0}"/>
    <cellStyle name="Comma [0] 2 71 2 2" xfId="38384" hidden="1" xr:uid="{9B4AE782-C94F-4EA6-84B0-DAB0ABB8128E}"/>
    <cellStyle name="Comma [0] 2 71 2 2" xfId="40083" hidden="1" xr:uid="{7508913E-F554-4D96-9D9E-16CFCA17CB63}"/>
    <cellStyle name="Comma [0] 2 71 2 2" xfId="40367" hidden="1" xr:uid="{DD07A3F4-B753-4E23-8723-E8BDDE516B45}"/>
    <cellStyle name="Comma [0] 2 71 2 2" xfId="40603" hidden="1" xr:uid="{82ED4104-8E51-41F6-A834-70F82CCBBD57}"/>
    <cellStyle name="Comma [0] 2 71 2 2" xfId="41839" hidden="1" xr:uid="{25BB1A13-849D-45E2-A445-4FDEB1675A1E}"/>
    <cellStyle name="Comma [0] 2 71 2 2" xfId="42123" hidden="1" xr:uid="{F09FDB95-A013-453F-96CA-C719CFA0947A}"/>
    <cellStyle name="Comma [0] 2 71 2 2" xfId="42359" hidden="1" xr:uid="{BA44471B-E9E3-4485-9C14-B8F9C94E115B}"/>
    <cellStyle name="Comma [0] 2 71 2 2" xfId="43595" hidden="1" xr:uid="{25F37515-34E8-4768-9C61-123491A0C844}"/>
    <cellStyle name="Comma [0] 2 71 2 2" xfId="43879" hidden="1" xr:uid="{6D11370A-6D57-43B6-9BE9-CC6D11093E03}"/>
    <cellStyle name="Comma [0] 2 71 2 2" xfId="44115" hidden="1" xr:uid="{D1BCAE0C-3BD3-456C-B20F-EED7A2982275}"/>
    <cellStyle name="Comma [0] 2 71 2 2" xfId="45351" hidden="1" xr:uid="{145748E0-A6FA-493D-9436-09359BD416D8}"/>
    <cellStyle name="Comma [0] 2 71 2 2" xfId="45635" hidden="1" xr:uid="{B7B8F23F-736D-4F51-9DF0-1E9D092D4069}"/>
    <cellStyle name="Comma [0] 2 71 2 2" xfId="45871" hidden="1" xr:uid="{1F3F2DC6-88C4-4931-88A5-84DDDE5A3F2C}"/>
    <cellStyle name="Comma [0] 2 71 2 2" xfId="47107" hidden="1" xr:uid="{52256502-AC51-45F6-BDE8-C63E26CE84BA}"/>
    <cellStyle name="Comma [0] 2 71 2 2" xfId="47391" hidden="1" xr:uid="{D0F5C207-A392-4465-AAF1-945E52C188CC}"/>
    <cellStyle name="Comma [0] 2 71 2 2" xfId="47627" hidden="1" xr:uid="{BBD50728-A653-463C-8F10-6B012AD9C312}"/>
    <cellStyle name="Comma [0] 2 71 2 2" xfId="48860" hidden="1" xr:uid="{03C28DE5-D54B-4185-B85A-BAC5B94AA441}"/>
    <cellStyle name="Comma [0] 2 71 2 2" xfId="49144" hidden="1" xr:uid="{846B0F57-44CF-41ED-B692-DADB0E7C1C57}"/>
    <cellStyle name="Comma [0] 2 71 2 2" xfId="49380" hidden="1" xr:uid="{D68B1D11-DFB5-4C93-8A6E-55B1223033EE}"/>
    <cellStyle name="Comma [0] 2 71 2 2" xfId="50610" hidden="1" xr:uid="{4861CF64-7D29-419D-AB3B-9C371E9EEF21}"/>
    <cellStyle name="Comma [0] 2 71 2 2" xfId="50894" hidden="1" xr:uid="{0138F6AC-30AA-4127-BF17-D74B691AEF0B}"/>
    <cellStyle name="Comma [0] 2 71 2 2" xfId="51130" hidden="1" xr:uid="{29CCB9C0-69C7-4A3C-BFC2-F8B1B47DFFF2}"/>
    <cellStyle name="Comma [0] 2 71 2 2" xfId="52354" hidden="1" xr:uid="{BB024D75-DDD8-4651-B94C-8CCB12B632F2}"/>
    <cellStyle name="Comma [0] 2 71 2 2" xfId="52638" hidden="1" xr:uid="{307CD867-05DD-4709-AB51-38DA69161198}"/>
    <cellStyle name="Comma [0] 2 71 2 2" xfId="52874" hidden="1" xr:uid="{94665400-F03E-4235-9CD2-F09C1DDB3841}"/>
    <cellStyle name="Comma [0] 2 71 2 2" xfId="54088" hidden="1" xr:uid="{F55EA21C-8D37-41A5-9D29-FF64454F0A8D}"/>
    <cellStyle name="Comma [0] 2 71 2 2" xfId="54372" hidden="1" xr:uid="{C54E87A5-75EA-46DA-903B-103C50C6D54C}"/>
    <cellStyle name="Comma [0] 2 71 2 2" xfId="54608" hidden="1" xr:uid="{08D96853-7D09-410D-948B-9FBD506A97D3}"/>
    <cellStyle name="Comma [0] 2 71 2 2" xfId="55812" hidden="1" xr:uid="{B2861FB8-A8C7-4D92-859F-E3444591BDD7}"/>
    <cellStyle name="Comma [0] 2 71 2 2" xfId="56096" hidden="1" xr:uid="{7011BCDB-CE3F-4456-8F98-1CD07EC2BF8F}"/>
    <cellStyle name="Comma [0] 2 71 2 2" xfId="56332" hidden="1" xr:uid="{ACB368DE-6B79-43DA-9143-69C67993BCCC}"/>
    <cellStyle name="Comma [0] 2 71 2 2" xfId="57519" hidden="1" xr:uid="{918B46A4-B066-4BC3-8AF7-98CD4E50F46D}"/>
    <cellStyle name="Comma [0] 2 71 2 2" xfId="57803" hidden="1" xr:uid="{F2F882A3-51C5-4170-B893-492B7C09BFDF}"/>
    <cellStyle name="Comma [0] 2 71 2 2" xfId="58039" hidden="1" xr:uid="{8F26434A-2D18-4226-AF74-8A5BCEB6E75C}"/>
    <cellStyle name="Comma [0] 2 71 2 2" xfId="59213" hidden="1" xr:uid="{330D4C67-C2DB-42ED-884C-EE09E8EEC33C}"/>
    <cellStyle name="Comma [0] 2 71 2 2" xfId="59497" hidden="1" xr:uid="{8CB3AC56-13B0-446E-8379-B6247B3C34CC}"/>
    <cellStyle name="Comma [0] 2 71 2 2" xfId="59733" hidden="1" xr:uid="{10E65014-1F20-4454-B11A-C4A49F44B620}"/>
    <cellStyle name="Comma [0] 2 71 2 2" xfId="60874" hidden="1" xr:uid="{8CFB8123-1E25-4D3A-BC37-3379DD56DA97}"/>
    <cellStyle name="Comma [0] 2 71 2 2" xfId="61158" hidden="1" xr:uid="{7BEC99ED-ACBF-46F1-95D8-227F6CFBCCCC}"/>
    <cellStyle name="Comma [0] 2 71 2 2" xfId="61394" hidden="1" xr:uid="{2B405200-9E00-4889-9679-A53587962DD5}"/>
    <cellStyle name="Comma [0] 2 71 2 2" xfId="62509" hidden="1" xr:uid="{CEFAA43E-E861-4D26-BFE6-4EB4A4B9BEC2}"/>
    <cellStyle name="Comma [0] 2 71 2 2" xfId="62793" hidden="1" xr:uid="{CD7A404C-8CCD-488D-95E3-DA00B5D757C9}"/>
    <cellStyle name="Comma [0] 2 71 2 2" xfId="63029" hidden="1" xr:uid="{FE0B8B6A-A032-44F0-A85E-97969DD2C53F}"/>
    <cellStyle name="Comma [0] 2 71 2 2" xfId="64020" hidden="1" xr:uid="{889F4C58-B39B-4086-BC47-4644F886CF51}"/>
    <cellStyle name="Comma [0] 2 71 3" xfId="4547" xr:uid="{00000000-0005-0000-0000-0000C6110000}"/>
    <cellStyle name="Comma [0] 2 71 3 2" xfId="36651" xr:uid="{AC306387-1635-4656-B242-1A19FE577A4F}"/>
    <cellStyle name="Comma [0] 2 72" xfId="760" xr:uid="{00000000-0005-0000-0000-0000FB020000}"/>
    <cellStyle name="Comma [0] 2 72 2" xfId="1415" hidden="1" xr:uid="{00000000-0005-0000-0000-00008A050000}"/>
    <cellStyle name="Comma [0] 2 72 2" xfId="1962" hidden="1" xr:uid="{00000000-0005-0000-0000-0000AD070000}"/>
    <cellStyle name="Comma [0] 2 72 2" xfId="2246" hidden="1" xr:uid="{00000000-0005-0000-0000-0000C9080000}"/>
    <cellStyle name="Comma [0] 2 72 2" xfId="2481" hidden="1" xr:uid="{00000000-0005-0000-0000-0000B4090000}"/>
    <cellStyle name="Comma [0] 2 72 2" xfId="33533" hidden="1" xr:uid="{C60FB86E-D07C-48E8-85A3-51BEDFAD8DC2}"/>
    <cellStyle name="Comma [0] 2 72 2" xfId="34077" hidden="1" xr:uid="{A95E8B30-CFAD-41B9-B41A-566F6C830FFE}"/>
    <cellStyle name="Comma [0] 2 72 2" xfId="34361" hidden="1" xr:uid="{3CA1A32A-23EB-4E67-8D2C-530BE730B20C}"/>
    <cellStyle name="Comma [0] 2 72 2" xfId="34596" hidden="1" xr:uid="{FFFED003-E66C-490B-A458-172F31934F5F}"/>
    <cellStyle name="Comma [0] 2 72 2" xfId="32898" xr:uid="{CE5B1B06-8458-4A8A-8248-85864D4454B1}"/>
    <cellStyle name="Comma [0] 2 72 2 2" xfId="5212" hidden="1" xr:uid="{00000000-0005-0000-0000-00005F140000}"/>
    <cellStyle name="Comma [0] 2 72 2 2" xfId="5764" hidden="1" xr:uid="{00000000-0005-0000-0000-000087160000}"/>
    <cellStyle name="Comma [0] 2 72 2 2" xfId="6048" hidden="1" xr:uid="{00000000-0005-0000-0000-0000A3170000}"/>
    <cellStyle name="Comma [0] 2 72 2 2" xfId="6283" hidden="1" xr:uid="{00000000-0005-0000-0000-00008E180000}"/>
    <cellStyle name="Comma [0] 2 72 2 2" xfId="7983" hidden="1" xr:uid="{00000000-0005-0000-0000-0000321F0000}"/>
    <cellStyle name="Comma [0] 2 72 2 2" xfId="8267" hidden="1" xr:uid="{00000000-0005-0000-0000-00004E200000}"/>
    <cellStyle name="Comma [0] 2 72 2 2" xfId="8502" hidden="1" xr:uid="{00000000-0005-0000-0000-000039210000}"/>
    <cellStyle name="Comma [0] 2 72 2 2" xfId="9739" hidden="1" xr:uid="{00000000-0005-0000-0000-00000E260000}"/>
    <cellStyle name="Comma [0] 2 72 2 2" xfId="10023" hidden="1" xr:uid="{00000000-0005-0000-0000-00002A270000}"/>
    <cellStyle name="Comma [0] 2 72 2 2" xfId="10258" hidden="1" xr:uid="{00000000-0005-0000-0000-000015280000}"/>
    <cellStyle name="Comma [0] 2 72 2 2" xfId="11495" hidden="1" xr:uid="{00000000-0005-0000-0000-0000EA2C0000}"/>
    <cellStyle name="Comma [0] 2 72 2 2" xfId="11779" hidden="1" xr:uid="{00000000-0005-0000-0000-0000062E0000}"/>
    <cellStyle name="Comma [0] 2 72 2 2" xfId="12014" hidden="1" xr:uid="{00000000-0005-0000-0000-0000F12E0000}"/>
    <cellStyle name="Comma [0] 2 72 2 2" xfId="13251" hidden="1" xr:uid="{00000000-0005-0000-0000-0000C6330000}"/>
    <cellStyle name="Comma [0] 2 72 2 2" xfId="13535" hidden="1" xr:uid="{00000000-0005-0000-0000-0000E2340000}"/>
    <cellStyle name="Comma [0] 2 72 2 2" xfId="13770" hidden="1" xr:uid="{00000000-0005-0000-0000-0000CD350000}"/>
    <cellStyle name="Comma [0] 2 72 2 2" xfId="15007" hidden="1" xr:uid="{00000000-0005-0000-0000-0000A23A0000}"/>
    <cellStyle name="Comma [0] 2 72 2 2" xfId="15291" hidden="1" xr:uid="{00000000-0005-0000-0000-0000BE3B0000}"/>
    <cellStyle name="Comma [0] 2 72 2 2" xfId="15526" hidden="1" xr:uid="{00000000-0005-0000-0000-0000A93C0000}"/>
    <cellStyle name="Comma [0] 2 72 2 2" xfId="16760" hidden="1" xr:uid="{00000000-0005-0000-0000-00007B410000}"/>
    <cellStyle name="Comma [0] 2 72 2 2" xfId="17044" hidden="1" xr:uid="{00000000-0005-0000-0000-000097420000}"/>
    <cellStyle name="Comma [0] 2 72 2 2" xfId="17279" hidden="1" xr:uid="{00000000-0005-0000-0000-000082430000}"/>
    <cellStyle name="Comma [0] 2 72 2 2" xfId="18510" hidden="1" xr:uid="{00000000-0005-0000-0000-000051480000}"/>
    <cellStyle name="Comma [0] 2 72 2 2" xfId="18794" hidden="1" xr:uid="{00000000-0005-0000-0000-00006D490000}"/>
    <cellStyle name="Comma [0] 2 72 2 2" xfId="19029" hidden="1" xr:uid="{00000000-0005-0000-0000-0000584A0000}"/>
    <cellStyle name="Comma [0] 2 72 2 2" xfId="20254" hidden="1" xr:uid="{00000000-0005-0000-0000-0000214F0000}"/>
    <cellStyle name="Comma [0] 2 72 2 2" xfId="20538" hidden="1" xr:uid="{00000000-0005-0000-0000-00003D500000}"/>
    <cellStyle name="Comma [0] 2 72 2 2" xfId="20773" hidden="1" xr:uid="{00000000-0005-0000-0000-000028510000}"/>
    <cellStyle name="Comma [0] 2 72 2 2" xfId="21988" hidden="1" xr:uid="{00000000-0005-0000-0000-0000E7550000}"/>
    <cellStyle name="Comma [0] 2 72 2 2" xfId="22272" hidden="1" xr:uid="{00000000-0005-0000-0000-000003570000}"/>
    <cellStyle name="Comma [0] 2 72 2 2" xfId="22507" hidden="1" xr:uid="{00000000-0005-0000-0000-0000EE570000}"/>
    <cellStyle name="Comma [0] 2 72 2 2" xfId="23712" hidden="1" xr:uid="{00000000-0005-0000-0000-0000A35C0000}"/>
    <cellStyle name="Comma [0] 2 72 2 2" xfId="23996" hidden="1" xr:uid="{00000000-0005-0000-0000-0000BF5D0000}"/>
    <cellStyle name="Comma [0] 2 72 2 2" xfId="24231" hidden="1" xr:uid="{00000000-0005-0000-0000-0000AA5E0000}"/>
    <cellStyle name="Comma [0] 2 72 2 2" xfId="25419" hidden="1" xr:uid="{00000000-0005-0000-0000-00004E630000}"/>
    <cellStyle name="Comma [0] 2 72 2 2" xfId="25703" hidden="1" xr:uid="{00000000-0005-0000-0000-00006A640000}"/>
    <cellStyle name="Comma [0] 2 72 2 2" xfId="25938" hidden="1" xr:uid="{00000000-0005-0000-0000-000055650000}"/>
    <cellStyle name="Comma [0] 2 72 2 2" xfId="27113" hidden="1" xr:uid="{00000000-0005-0000-0000-0000EC690000}"/>
    <cellStyle name="Comma [0] 2 72 2 2" xfId="27397" hidden="1" xr:uid="{00000000-0005-0000-0000-0000086B0000}"/>
    <cellStyle name="Comma [0] 2 72 2 2" xfId="27632" hidden="1" xr:uid="{00000000-0005-0000-0000-0000F36B0000}"/>
    <cellStyle name="Comma [0] 2 72 2 2" xfId="28774" hidden="1" xr:uid="{00000000-0005-0000-0000-000069700000}"/>
    <cellStyle name="Comma [0] 2 72 2 2" xfId="29058" hidden="1" xr:uid="{00000000-0005-0000-0000-000085710000}"/>
    <cellStyle name="Comma [0] 2 72 2 2" xfId="29293" hidden="1" xr:uid="{00000000-0005-0000-0000-000070720000}"/>
    <cellStyle name="Comma [0] 2 72 2 2" xfId="30409" hidden="1" xr:uid="{00000000-0005-0000-0000-0000CC760000}"/>
    <cellStyle name="Comma [0] 2 72 2 2" xfId="30693" hidden="1" xr:uid="{00000000-0005-0000-0000-0000E8770000}"/>
    <cellStyle name="Comma [0] 2 72 2 2" xfId="30928" hidden="1" xr:uid="{00000000-0005-0000-0000-0000D3780000}"/>
    <cellStyle name="Comma [0] 2 72 2 2" xfId="31920" hidden="1" xr:uid="{00000000-0005-0000-0000-0000B37C0000}"/>
    <cellStyle name="Comma [0] 2 72 2 2" xfId="37316" hidden="1" xr:uid="{E0DB5DFA-EB14-4A8E-8EAA-928D3E7BE611}"/>
    <cellStyle name="Comma [0] 2 72 2 2" xfId="37868" hidden="1" xr:uid="{1CD51BED-E58B-4D01-8D90-FE729276FE54}"/>
    <cellStyle name="Comma [0] 2 72 2 2" xfId="38152" hidden="1" xr:uid="{475528E4-9FA6-4EA8-AB02-633B8322C618}"/>
    <cellStyle name="Comma [0] 2 72 2 2" xfId="38387" hidden="1" xr:uid="{D190B477-B880-4399-A1FB-1033124C35BD}"/>
    <cellStyle name="Comma [0] 2 72 2 2" xfId="40087" hidden="1" xr:uid="{C4E4A72A-DD8F-4587-8A7B-D211F9C599A2}"/>
    <cellStyle name="Comma [0] 2 72 2 2" xfId="40371" hidden="1" xr:uid="{79876C0C-3F52-45E1-AA83-5CAE44E16121}"/>
    <cellStyle name="Comma [0] 2 72 2 2" xfId="40606" hidden="1" xr:uid="{0AC221F3-8905-408D-8010-3E84A4D98779}"/>
    <cellStyle name="Comma [0] 2 72 2 2" xfId="41843" hidden="1" xr:uid="{78DAB5A7-5E4D-4A92-89CD-9678EB88C025}"/>
    <cellStyle name="Comma [0] 2 72 2 2" xfId="42127" hidden="1" xr:uid="{5E816317-292C-4012-973B-EDF294380230}"/>
    <cellStyle name="Comma [0] 2 72 2 2" xfId="42362" hidden="1" xr:uid="{0568D075-3EE8-46AF-88DD-22B2E0EFAAEF}"/>
    <cellStyle name="Comma [0] 2 72 2 2" xfId="43599" hidden="1" xr:uid="{0690B786-C30C-4D75-9057-7FA6DDB01E48}"/>
    <cellStyle name="Comma [0] 2 72 2 2" xfId="43883" hidden="1" xr:uid="{2D8EBA82-3986-42B4-916A-2D85FB3AE21C}"/>
    <cellStyle name="Comma [0] 2 72 2 2" xfId="44118" hidden="1" xr:uid="{BA8A63BF-92BF-4547-BEFC-58CED035CCF4}"/>
    <cellStyle name="Comma [0] 2 72 2 2" xfId="45355" hidden="1" xr:uid="{085C574A-300C-4B51-A625-BACE13050C3E}"/>
    <cellStyle name="Comma [0] 2 72 2 2" xfId="45639" hidden="1" xr:uid="{FD2A8C24-08E8-4CD2-81F1-2F94763209BB}"/>
    <cellStyle name="Comma [0] 2 72 2 2" xfId="45874" hidden="1" xr:uid="{CFC8501E-5FFE-4389-A815-58B8505B260F}"/>
    <cellStyle name="Comma [0] 2 72 2 2" xfId="47111" hidden="1" xr:uid="{DEB54137-8FC8-4158-82CD-6061B333A13F}"/>
    <cellStyle name="Comma [0] 2 72 2 2" xfId="47395" hidden="1" xr:uid="{DE484AF7-010D-4E93-929C-A274F69B6AB9}"/>
    <cellStyle name="Comma [0] 2 72 2 2" xfId="47630" hidden="1" xr:uid="{EDEDE506-F32A-4632-872D-7E0FA7B94F02}"/>
    <cellStyle name="Comma [0] 2 72 2 2" xfId="48864" hidden="1" xr:uid="{65119E7C-C3B1-4BF6-9865-292D6D00E10A}"/>
    <cellStyle name="Comma [0] 2 72 2 2" xfId="49148" hidden="1" xr:uid="{587D8654-2FED-4B87-A608-A6B32071CB44}"/>
    <cellStyle name="Comma [0] 2 72 2 2" xfId="49383" hidden="1" xr:uid="{929EF625-3546-47D6-A75B-6D7F74CB8D29}"/>
    <cellStyle name="Comma [0] 2 72 2 2" xfId="50614" hidden="1" xr:uid="{548A1558-C791-4E19-89CE-7BCD6197CE62}"/>
    <cellStyle name="Comma [0] 2 72 2 2" xfId="50898" hidden="1" xr:uid="{9FF31120-6168-4345-9F58-6413E7CAF93B}"/>
    <cellStyle name="Comma [0] 2 72 2 2" xfId="51133" hidden="1" xr:uid="{ACE8896A-E0D3-4B03-8273-5549EC0A06BD}"/>
    <cellStyle name="Comma [0] 2 72 2 2" xfId="52358" hidden="1" xr:uid="{A8539AF5-BDD4-4ADB-9BD7-6A5EB4A875EA}"/>
    <cellStyle name="Comma [0] 2 72 2 2" xfId="52642" hidden="1" xr:uid="{D8BE8933-5AEF-4239-ACFD-E1F2F67E572C}"/>
    <cellStyle name="Comma [0] 2 72 2 2" xfId="52877" hidden="1" xr:uid="{F81CA716-09CA-4629-9669-BB2314F317BD}"/>
    <cellStyle name="Comma [0] 2 72 2 2" xfId="54092" hidden="1" xr:uid="{4C70784E-21CD-41F7-A406-00D8AF24B48E}"/>
    <cellStyle name="Comma [0] 2 72 2 2" xfId="54376" hidden="1" xr:uid="{CFBE00C8-3AA5-4ED4-AB04-CED8255C647C}"/>
    <cellStyle name="Comma [0] 2 72 2 2" xfId="54611" hidden="1" xr:uid="{F6D47FB9-F3C3-41DA-8DBD-DFBD433187F7}"/>
    <cellStyle name="Comma [0] 2 72 2 2" xfId="55816" hidden="1" xr:uid="{CF2B1C57-232A-42D3-A019-089FEA2802E6}"/>
    <cellStyle name="Comma [0] 2 72 2 2" xfId="56100" hidden="1" xr:uid="{3ED06BDF-CD87-4D98-8E2D-B5FB4E795A9E}"/>
    <cellStyle name="Comma [0] 2 72 2 2" xfId="56335" hidden="1" xr:uid="{A1CEFA46-A27C-47F2-AF79-161420317CDA}"/>
    <cellStyle name="Comma [0] 2 72 2 2" xfId="57523" hidden="1" xr:uid="{B747EFB1-C460-4C4A-861A-44FC0FE860A9}"/>
    <cellStyle name="Comma [0] 2 72 2 2" xfId="57807" hidden="1" xr:uid="{937F21BD-176C-498E-A934-23CC16E9081F}"/>
    <cellStyle name="Comma [0] 2 72 2 2" xfId="58042" hidden="1" xr:uid="{888B8DC8-D933-4B29-9F9E-ADE755C3FDF1}"/>
    <cellStyle name="Comma [0] 2 72 2 2" xfId="59217" hidden="1" xr:uid="{D740AC69-B166-4005-ACC4-3AF1FA01C0AE}"/>
    <cellStyle name="Comma [0] 2 72 2 2" xfId="59501" hidden="1" xr:uid="{98B5773F-973D-4A8E-B16C-0B4F502C61E1}"/>
    <cellStyle name="Comma [0] 2 72 2 2" xfId="59736" hidden="1" xr:uid="{34569E01-DE8F-452E-9B0B-DC44D1115A6D}"/>
    <cellStyle name="Comma [0] 2 72 2 2" xfId="60878" hidden="1" xr:uid="{0A69FD62-EB1B-49DD-8ECE-5E7FD0504CD4}"/>
    <cellStyle name="Comma [0] 2 72 2 2" xfId="61162" hidden="1" xr:uid="{9A1E1D5D-7D4C-40A2-93DD-BB3F37D93038}"/>
    <cellStyle name="Comma [0] 2 72 2 2" xfId="61397" hidden="1" xr:uid="{6FC58328-E4DA-421E-B839-B435A1BD28D3}"/>
    <cellStyle name="Comma [0] 2 72 2 2" xfId="62513" hidden="1" xr:uid="{82B8E097-550C-4CFE-81C4-4D1D9AEAB435}"/>
    <cellStyle name="Comma [0] 2 72 2 2" xfId="62797" hidden="1" xr:uid="{698D14E8-CD80-4572-A0B2-9A998D36F139}"/>
    <cellStyle name="Comma [0] 2 72 2 2" xfId="63032" hidden="1" xr:uid="{F91E6D59-77B9-429A-8747-235D023ECE5B}"/>
    <cellStyle name="Comma [0] 2 72 2 2" xfId="64024" hidden="1" xr:uid="{5F2B0A01-FBEE-4548-8EDE-166C2FD7EE2D}"/>
    <cellStyle name="Comma [0] 2 72 3" xfId="4551" xr:uid="{00000000-0005-0000-0000-0000CA110000}"/>
    <cellStyle name="Comma [0] 2 72 3 2" xfId="36655" xr:uid="{21B3806B-1498-4940-86C0-E1013DA213EA}"/>
    <cellStyle name="Comma [0] 2 73" xfId="754" xr:uid="{00000000-0005-0000-0000-0000F5020000}"/>
    <cellStyle name="Comma [0] 2 73 2" xfId="1409" hidden="1" xr:uid="{00000000-0005-0000-0000-000084050000}"/>
    <cellStyle name="Comma [0] 2 73 2" xfId="1957" hidden="1" xr:uid="{00000000-0005-0000-0000-0000A8070000}"/>
    <cellStyle name="Comma [0] 2 73 2" xfId="2241" hidden="1" xr:uid="{00000000-0005-0000-0000-0000C4080000}"/>
    <cellStyle name="Comma [0] 2 73 2" xfId="2477" hidden="1" xr:uid="{00000000-0005-0000-0000-0000B0090000}"/>
    <cellStyle name="Comma [0] 2 73 2" xfId="33527" hidden="1" xr:uid="{6B66320A-FCE7-401F-B503-5A054918F8CE}"/>
    <cellStyle name="Comma [0] 2 73 2" xfId="34072" hidden="1" xr:uid="{384D323E-370A-487B-8BC5-678A9D4326AA}"/>
    <cellStyle name="Comma [0] 2 73 2" xfId="34356" hidden="1" xr:uid="{36F5740D-7414-4037-9D54-D96E2B835B8C}"/>
    <cellStyle name="Comma [0] 2 73 2" xfId="34592" hidden="1" xr:uid="{154F0EEB-C2FF-456C-A157-F8CBEBE1FCE9}"/>
    <cellStyle name="Comma [0] 2 73 2" xfId="32892" xr:uid="{4DF93793-CDF5-4C4B-897B-889F96E922B2}"/>
    <cellStyle name="Comma [0] 2 73 2 2" xfId="5206" hidden="1" xr:uid="{00000000-0005-0000-0000-000059140000}"/>
    <cellStyle name="Comma [0] 2 73 2 2" xfId="5759" hidden="1" xr:uid="{00000000-0005-0000-0000-000082160000}"/>
    <cellStyle name="Comma [0] 2 73 2 2" xfId="6043" hidden="1" xr:uid="{00000000-0005-0000-0000-00009E170000}"/>
    <cellStyle name="Comma [0] 2 73 2 2" xfId="6279" hidden="1" xr:uid="{00000000-0005-0000-0000-00008A180000}"/>
    <cellStyle name="Comma [0] 2 73 2 2" xfId="7978" hidden="1" xr:uid="{00000000-0005-0000-0000-00002D1F0000}"/>
    <cellStyle name="Comma [0] 2 73 2 2" xfId="8262" hidden="1" xr:uid="{00000000-0005-0000-0000-000049200000}"/>
    <cellStyle name="Comma [0] 2 73 2 2" xfId="8498" hidden="1" xr:uid="{00000000-0005-0000-0000-000035210000}"/>
    <cellStyle name="Comma [0] 2 73 2 2" xfId="9734" hidden="1" xr:uid="{00000000-0005-0000-0000-000009260000}"/>
    <cellStyle name="Comma [0] 2 73 2 2" xfId="10018" hidden="1" xr:uid="{00000000-0005-0000-0000-000025270000}"/>
    <cellStyle name="Comma [0] 2 73 2 2" xfId="10254" hidden="1" xr:uid="{00000000-0005-0000-0000-000011280000}"/>
    <cellStyle name="Comma [0] 2 73 2 2" xfId="11490" hidden="1" xr:uid="{00000000-0005-0000-0000-0000E52C0000}"/>
    <cellStyle name="Comma [0] 2 73 2 2" xfId="11774" hidden="1" xr:uid="{00000000-0005-0000-0000-0000012E0000}"/>
    <cellStyle name="Comma [0] 2 73 2 2" xfId="12010" hidden="1" xr:uid="{00000000-0005-0000-0000-0000ED2E0000}"/>
    <cellStyle name="Comma [0] 2 73 2 2" xfId="13246" hidden="1" xr:uid="{00000000-0005-0000-0000-0000C1330000}"/>
    <cellStyle name="Comma [0] 2 73 2 2" xfId="13530" hidden="1" xr:uid="{00000000-0005-0000-0000-0000DD340000}"/>
    <cellStyle name="Comma [0] 2 73 2 2" xfId="13766" hidden="1" xr:uid="{00000000-0005-0000-0000-0000C9350000}"/>
    <cellStyle name="Comma [0] 2 73 2 2" xfId="15002" hidden="1" xr:uid="{00000000-0005-0000-0000-00009D3A0000}"/>
    <cellStyle name="Comma [0] 2 73 2 2" xfId="15286" hidden="1" xr:uid="{00000000-0005-0000-0000-0000B93B0000}"/>
    <cellStyle name="Comma [0] 2 73 2 2" xfId="15522" hidden="1" xr:uid="{00000000-0005-0000-0000-0000A53C0000}"/>
    <cellStyle name="Comma [0] 2 73 2 2" xfId="16755" hidden="1" xr:uid="{00000000-0005-0000-0000-000076410000}"/>
    <cellStyle name="Comma [0] 2 73 2 2" xfId="17039" hidden="1" xr:uid="{00000000-0005-0000-0000-000092420000}"/>
    <cellStyle name="Comma [0] 2 73 2 2" xfId="17275" hidden="1" xr:uid="{00000000-0005-0000-0000-00007E430000}"/>
    <cellStyle name="Comma [0] 2 73 2 2" xfId="18505" hidden="1" xr:uid="{00000000-0005-0000-0000-00004C480000}"/>
    <cellStyle name="Comma [0] 2 73 2 2" xfId="18789" hidden="1" xr:uid="{00000000-0005-0000-0000-000068490000}"/>
    <cellStyle name="Comma [0] 2 73 2 2" xfId="19025" hidden="1" xr:uid="{00000000-0005-0000-0000-0000544A0000}"/>
    <cellStyle name="Comma [0] 2 73 2 2" xfId="20249" hidden="1" xr:uid="{00000000-0005-0000-0000-00001C4F0000}"/>
    <cellStyle name="Comma [0] 2 73 2 2" xfId="20533" hidden="1" xr:uid="{00000000-0005-0000-0000-000038500000}"/>
    <cellStyle name="Comma [0] 2 73 2 2" xfId="20769" hidden="1" xr:uid="{00000000-0005-0000-0000-000024510000}"/>
    <cellStyle name="Comma [0] 2 73 2 2" xfId="21983" hidden="1" xr:uid="{00000000-0005-0000-0000-0000E2550000}"/>
    <cellStyle name="Comma [0] 2 73 2 2" xfId="22267" hidden="1" xr:uid="{00000000-0005-0000-0000-0000FE560000}"/>
    <cellStyle name="Comma [0] 2 73 2 2" xfId="22503" hidden="1" xr:uid="{00000000-0005-0000-0000-0000EA570000}"/>
    <cellStyle name="Comma [0] 2 73 2 2" xfId="23707" hidden="1" xr:uid="{00000000-0005-0000-0000-00009E5C0000}"/>
    <cellStyle name="Comma [0] 2 73 2 2" xfId="23991" hidden="1" xr:uid="{00000000-0005-0000-0000-0000BA5D0000}"/>
    <cellStyle name="Comma [0] 2 73 2 2" xfId="24227" hidden="1" xr:uid="{00000000-0005-0000-0000-0000A65E0000}"/>
    <cellStyle name="Comma [0] 2 73 2 2" xfId="25414" hidden="1" xr:uid="{00000000-0005-0000-0000-000049630000}"/>
    <cellStyle name="Comma [0] 2 73 2 2" xfId="25698" hidden="1" xr:uid="{00000000-0005-0000-0000-000065640000}"/>
    <cellStyle name="Comma [0] 2 73 2 2" xfId="25934" hidden="1" xr:uid="{00000000-0005-0000-0000-000051650000}"/>
    <cellStyle name="Comma [0] 2 73 2 2" xfId="27108" hidden="1" xr:uid="{00000000-0005-0000-0000-0000E7690000}"/>
    <cellStyle name="Comma [0] 2 73 2 2" xfId="27392" hidden="1" xr:uid="{00000000-0005-0000-0000-0000036B0000}"/>
    <cellStyle name="Comma [0] 2 73 2 2" xfId="27628" hidden="1" xr:uid="{00000000-0005-0000-0000-0000EF6B0000}"/>
    <cellStyle name="Comma [0] 2 73 2 2" xfId="28769" hidden="1" xr:uid="{00000000-0005-0000-0000-000064700000}"/>
    <cellStyle name="Comma [0] 2 73 2 2" xfId="29053" hidden="1" xr:uid="{00000000-0005-0000-0000-000080710000}"/>
    <cellStyle name="Comma [0] 2 73 2 2" xfId="29289" hidden="1" xr:uid="{00000000-0005-0000-0000-00006C720000}"/>
    <cellStyle name="Comma [0] 2 73 2 2" xfId="30404" hidden="1" xr:uid="{00000000-0005-0000-0000-0000C7760000}"/>
    <cellStyle name="Comma [0] 2 73 2 2" xfId="30688" hidden="1" xr:uid="{00000000-0005-0000-0000-0000E3770000}"/>
    <cellStyle name="Comma [0] 2 73 2 2" xfId="30924" hidden="1" xr:uid="{00000000-0005-0000-0000-0000CF780000}"/>
    <cellStyle name="Comma [0] 2 73 2 2" xfId="31915" hidden="1" xr:uid="{00000000-0005-0000-0000-0000AE7C0000}"/>
    <cellStyle name="Comma [0] 2 73 2 2" xfId="37310" hidden="1" xr:uid="{320257B3-8A17-440B-871D-09A110BBB204}"/>
    <cellStyle name="Comma [0] 2 73 2 2" xfId="37863" hidden="1" xr:uid="{5DAFA1E8-540F-4F62-A15B-E7731EAB29F4}"/>
    <cellStyle name="Comma [0] 2 73 2 2" xfId="38147" hidden="1" xr:uid="{11B17A8D-2DE0-41CA-A3E9-63590CAC7620}"/>
    <cellStyle name="Comma [0] 2 73 2 2" xfId="38383" hidden="1" xr:uid="{009BB122-747A-474C-A1E0-6F5A48CCCFBA}"/>
    <cellStyle name="Comma [0] 2 73 2 2" xfId="40082" hidden="1" xr:uid="{1CC58D76-C20B-4DBE-A953-E28326B41854}"/>
    <cellStyle name="Comma [0] 2 73 2 2" xfId="40366" hidden="1" xr:uid="{0E3BAD66-1DDC-41AE-9790-F327D7FB5B9D}"/>
    <cellStyle name="Comma [0] 2 73 2 2" xfId="40602" hidden="1" xr:uid="{8EED0975-2A56-46B7-B1EF-38879268A897}"/>
    <cellStyle name="Comma [0] 2 73 2 2" xfId="41838" hidden="1" xr:uid="{A59CD3A5-8DDF-4CEF-86E9-E86C02F0F032}"/>
    <cellStyle name="Comma [0] 2 73 2 2" xfId="42122" hidden="1" xr:uid="{1D76AAA5-6D05-40D7-AC7B-35D2BE4B0D13}"/>
    <cellStyle name="Comma [0] 2 73 2 2" xfId="42358" hidden="1" xr:uid="{F706F21D-4D7F-415B-88D5-84639ADDB315}"/>
    <cellStyle name="Comma [0] 2 73 2 2" xfId="43594" hidden="1" xr:uid="{6E528E23-ACC9-4ADA-9BB0-02E075820FDA}"/>
    <cellStyle name="Comma [0] 2 73 2 2" xfId="43878" hidden="1" xr:uid="{FE5A4FD9-11F9-4549-9071-0178D4F00852}"/>
    <cellStyle name="Comma [0] 2 73 2 2" xfId="44114" hidden="1" xr:uid="{2A3C128C-A70C-41EE-B2FE-B092B6CF15ED}"/>
    <cellStyle name="Comma [0] 2 73 2 2" xfId="45350" hidden="1" xr:uid="{035C0CC2-DA4A-4C64-AC79-F0D466A0E09F}"/>
    <cellStyle name="Comma [0] 2 73 2 2" xfId="45634" hidden="1" xr:uid="{5994EBC2-7ACD-4CE3-AF24-76C803DEFA3A}"/>
    <cellStyle name="Comma [0] 2 73 2 2" xfId="45870" hidden="1" xr:uid="{3B31B2DB-AEE5-4F1F-B986-F4FD1C3C7008}"/>
    <cellStyle name="Comma [0] 2 73 2 2" xfId="47106" hidden="1" xr:uid="{BA55A391-C796-4E45-B0B1-D3460FDB61E0}"/>
    <cellStyle name="Comma [0] 2 73 2 2" xfId="47390" hidden="1" xr:uid="{3703FF20-5EF4-46D9-9E0A-24F3D5AC3683}"/>
    <cellStyle name="Comma [0] 2 73 2 2" xfId="47626" hidden="1" xr:uid="{3F98CDAF-36F8-4AE0-9BAA-A5F1FE835C84}"/>
    <cellStyle name="Comma [0] 2 73 2 2" xfId="48859" hidden="1" xr:uid="{CE46AE70-3A78-402E-AD96-B159EFB53832}"/>
    <cellStyle name="Comma [0] 2 73 2 2" xfId="49143" hidden="1" xr:uid="{22B2803F-8EE8-4A0A-8C9A-223A842DE433}"/>
    <cellStyle name="Comma [0] 2 73 2 2" xfId="49379" hidden="1" xr:uid="{5793E506-41DC-4DFF-BA05-28828A84C5F3}"/>
    <cellStyle name="Comma [0] 2 73 2 2" xfId="50609" hidden="1" xr:uid="{31637C8E-DED6-4E3C-89F3-1A6D85DA8B33}"/>
    <cellStyle name="Comma [0] 2 73 2 2" xfId="50893" hidden="1" xr:uid="{25D8835C-E258-4F7B-8332-1763E7CC8FBC}"/>
    <cellStyle name="Comma [0] 2 73 2 2" xfId="51129" hidden="1" xr:uid="{7299C547-F536-4156-849C-AE5FD7794361}"/>
    <cellStyle name="Comma [0] 2 73 2 2" xfId="52353" hidden="1" xr:uid="{E2FB34EA-C059-400C-8CDE-E1EB1A83AF32}"/>
    <cellStyle name="Comma [0] 2 73 2 2" xfId="52637" hidden="1" xr:uid="{3FF53A81-335E-4BC5-B911-9660ACA39C29}"/>
    <cellStyle name="Comma [0] 2 73 2 2" xfId="52873" hidden="1" xr:uid="{479504B0-A6C8-4740-A92C-B2250D52B3BD}"/>
    <cellStyle name="Comma [0] 2 73 2 2" xfId="54087" hidden="1" xr:uid="{7F009173-4C40-45D1-A9FD-A0973FFD238D}"/>
    <cellStyle name="Comma [0] 2 73 2 2" xfId="54371" hidden="1" xr:uid="{13D5B46C-6CAB-41F6-A84A-FBAC0A87D8FE}"/>
    <cellStyle name="Comma [0] 2 73 2 2" xfId="54607" hidden="1" xr:uid="{7FD586E5-FA77-496B-81A9-1322B0A5368F}"/>
    <cellStyle name="Comma [0] 2 73 2 2" xfId="55811" hidden="1" xr:uid="{3F0352B8-48A4-4F73-8DBA-B5046F72351D}"/>
    <cellStyle name="Comma [0] 2 73 2 2" xfId="56095" hidden="1" xr:uid="{2391C7E4-74CB-4E51-BAF4-61A54271759E}"/>
    <cellStyle name="Comma [0] 2 73 2 2" xfId="56331" hidden="1" xr:uid="{B9351336-645D-42D1-94C3-33C4724306F4}"/>
    <cellStyle name="Comma [0] 2 73 2 2" xfId="57518" hidden="1" xr:uid="{8B507C75-5C20-445A-87E8-744009A491DC}"/>
    <cellStyle name="Comma [0] 2 73 2 2" xfId="57802" hidden="1" xr:uid="{41C95F21-BF8E-4801-8668-BE74A2D9A822}"/>
    <cellStyle name="Comma [0] 2 73 2 2" xfId="58038" hidden="1" xr:uid="{956B0F51-942A-4968-8139-D5AF04BECB5D}"/>
    <cellStyle name="Comma [0] 2 73 2 2" xfId="59212" hidden="1" xr:uid="{5CCE7F95-E262-4481-9921-89CB5BF4B5B2}"/>
    <cellStyle name="Comma [0] 2 73 2 2" xfId="59496" hidden="1" xr:uid="{F860342B-0C06-436D-992E-5CDA9A98F580}"/>
    <cellStyle name="Comma [0] 2 73 2 2" xfId="59732" hidden="1" xr:uid="{24C281F1-688A-424D-869C-22753137A402}"/>
    <cellStyle name="Comma [0] 2 73 2 2" xfId="60873" hidden="1" xr:uid="{EB12A7C0-D6EF-475C-B19A-48DCFF7C1A52}"/>
    <cellStyle name="Comma [0] 2 73 2 2" xfId="61157" hidden="1" xr:uid="{59CBB058-3387-4398-835C-93755F2CA4E8}"/>
    <cellStyle name="Comma [0] 2 73 2 2" xfId="61393" hidden="1" xr:uid="{1D97C29A-9426-4B7E-A22F-990A5EF44786}"/>
    <cellStyle name="Comma [0] 2 73 2 2" xfId="62508" hidden="1" xr:uid="{81AEE054-FCF4-470A-9C0D-E2BE6C59FB7F}"/>
    <cellStyle name="Comma [0] 2 73 2 2" xfId="62792" hidden="1" xr:uid="{A8E4EB54-7165-4614-A557-749C5E3698A4}"/>
    <cellStyle name="Comma [0] 2 73 2 2" xfId="63028" hidden="1" xr:uid="{360F73D6-91CE-4D53-A547-4C0324BF2B1B}"/>
    <cellStyle name="Comma [0] 2 73 2 2" xfId="64019" hidden="1" xr:uid="{D2FF17E7-4B5F-4A42-B4C0-69B8C6DCEAAE}"/>
    <cellStyle name="Comma [0] 2 73 3" xfId="4545" xr:uid="{00000000-0005-0000-0000-0000C4110000}"/>
    <cellStyle name="Comma [0] 2 73 3 2" xfId="36649" xr:uid="{B2C4A851-9003-4640-B5DD-7C4A2DA2686F}"/>
    <cellStyle name="Comma [0] 2 74" xfId="751" xr:uid="{00000000-0005-0000-0000-0000F2020000}"/>
    <cellStyle name="Comma [0] 2 74 2" xfId="1406" hidden="1" xr:uid="{00000000-0005-0000-0000-000081050000}"/>
    <cellStyle name="Comma [0] 2 74 2" xfId="1954" hidden="1" xr:uid="{00000000-0005-0000-0000-0000A5070000}"/>
    <cellStyle name="Comma [0] 2 74 2" xfId="2238" hidden="1" xr:uid="{00000000-0005-0000-0000-0000C1080000}"/>
    <cellStyle name="Comma [0] 2 74 2" xfId="2475" hidden="1" xr:uid="{00000000-0005-0000-0000-0000AE090000}"/>
    <cellStyle name="Comma [0] 2 74 2" xfId="33524" hidden="1" xr:uid="{22659544-2D9E-47AC-AD69-D5CCF1E667AF}"/>
    <cellStyle name="Comma [0] 2 74 2" xfId="34069" hidden="1" xr:uid="{EC637D24-E4ED-4384-B9F2-632D764D52E3}"/>
    <cellStyle name="Comma [0] 2 74 2" xfId="34353" hidden="1" xr:uid="{DBE5BABF-51C4-4572-965D-10613AF4DFAE}"/>
    <cellStyle name="Comma [0] 2 74 2" xfId="34590" hidden="1" xr:uid="{A5A4614C-7AA2-403E-B941-1A777EA03638}"/>
    <cellStyle name="Comma [0] 2 74 2" xfId="32889" xr:uid="{4CFC65A6-E359-4F49-87DA-9BF20D778E1F}"/>
    <cellStyle name="Comma [0] 2 74 2 2" xfId="5203" hidden="1" xr:uid="{00000000-0005-0000-0000-000056140000}"/>
    <cellStyle name="Comma [0] 2 74 2 2" xfId="5756" hidden="1" xr:uid="{00000000-0005-0000-0000-00007F160000}"/>
    <cellStyle name="Comma [0] 2 74 2 2" xfId="6040" hidden="1" xr:uid="{00000000-0005-0000-0000-00009B170000}"/>
    <cellStyle name="Comma [0] 2 74 2 2" xfId="6277" hidden="1" xr:uid="{00000000-0005-0000-0000-000088180000}"/>
    <cellStyle name="Comma [0] 2 74 2 2" xfId="7975" hidden="1" xr:uid="{00000000-0005-0000-0000-00002A1F0000}"/>
    <cellStyle name="Comma [0] 2 74 2 2" xfId="8259" hidden="1" xr:uid="{00000000-0005-0000-0000-000046200000}"/>
    <cellStyle name="Comma [0] 2 74 2 2" xfId="8496" hidden="1" xr:uid="{00000000-0005-0000-0000-000033210000}"/>
    <cellStyle name="Comma [0] 2 74 2 2" xfId="9731" hidden="1" xr:uid="{00000000-0005-0000-0000-000006260000}"/>
    <cellStyle name="Comma [0] 2 74 2 2" xfId="10015" hidden="1" xr:uid="{00000000-0005-0000-0000-000022270000}"/>
    <cellStyle name="Comma [0] 2 74 2 2" xfId="10252" hidden="1" xr:uid="{00000000-0005-0000-0000-00000F280000}"/>
    <cellStyle name="Comma [0] 2 74 2 2" xfId="11487" hidden="1" xr:uid="{00000000-0005-0000-0000-0000E22C0000}"/>
    <cellStyle name="Comma [0] 2 74 2 2" xfId="11771" hidden="1" xr:uid="{00000000-0005-0000-0000-0000FE2D0000}"/>
    <cellStyle name="Comma [0] 2 74 2 2" xfId="12008" hidden="1" xr:uid="{00000000-0005-0000-0000-0000EB2E0000}"/>
    <cellStyle name="Comma [0] 2 74 2 2" xfId="13243" hidden="1" xr:uid="{00000000-0005-0000-0000-0000BE330000}"/>
    <cellStyle name="Comma [0] 2 74 2 2" xfId="13527" hidden="1" xr:uid="{00000000-0005-0000-0000-0000DA340000}"/>
    <cellStyle name="Comma [0] 2 74 2 2" xfId="13764" hidden="1" xr:uid="{00000000-0005-0000-0000-0000C7350000}"/>
    <cellStyle name="Comma [0] 2 74 2 2" xfId="14999" hidden="1" xr:uid="{00000000-0005-0000-0000-00009A3A0000}"/>
    <cellStyle name="Comma [0] 2 74 2 2" xfId="15283" hidden="1" xr:uid="{00000000-0005-0000-0000-0000B63B0000}"/>
    <cellStyle name="Comma [0] 2 74 2 2" xfId="15520" hidden="1" xr:uid="{00000000-0005-0000-0000-0000A33C0000}"/>
    <cellStyle name="Comma [0] 2 74 2 2" xfId="16752" hidden="1" xr:uid="{00000000-0005-0000-0000-000073410000}"/>
    <cellStyle name="Comma [0] 2 74 2 2" xfId="17036" hidden="1" xr:uid="{00000000-0005-0000-0000-00008F420000}"/>
    <cellStyle name="Comma [0] 2 74 2 2" xfId="17273" hidden="1" xr:uid="{00000000-0005-0000-0000-00007C430000}"/>
    <cellStyle name="Comma [0] 2 74 2 2" xfId="18502" hidden="1" xr:uid="{00000000-0005-0000-0000-000049480000}"/>
    <cellStyle name="Comma [0] 2 74 2 2" xfId="18786" hidden="1" xr:uid="{00000000-0005-0000-0000-000065490000}"/>
    <cellStyle name="Comma [0] 2 74 2 2" xfId="19023" hidden="1" xr:uid="{00000000-0005-0000-0000-0000524A0000}"/>
    <cellStyle name="Comma [0] 2 74 2 2" xfId="20246" hidden="1" xr:uid="{00000000-0005-0000-0000-0000194F0000}"/>
    <cellStyle name="Comma [0] 2 74 2 2" xfId="20530" hidden="1" xr:uid="{00000000-0005-0000-0000-000035500000}"/>
    <cellStyle name="Comma [0] 2 74 2 2" xfId="20767" hidden="1" xr:uid="{00000000-0005-0000-0000-000022510000}"/>
    <cellStyle name="Comma [0] 2 74 2 2" xfId="21980" hidden="1" xr:uid="{00000000-0005-0000-0000-0000DF550000}"/>
    <cellStyle name="Comma [0] 2 74 2 2" xfId="22264" hidden="1" xr:uid="{00000000-0005-0000-0000-0000FB560000}"/>
    <cellStyle name="Comma [0] 2 74 2 2" xfId="22501" hidden="1" xr:uid="{00000000-0005-0000-0000-0000E8570000}"/>
    <cellStyle name="Comma [0] 2 74 2 2" xfId="23704" hidden="1" xr:uid="{00000000-0005-0000-0000-00009B5C0000}"/>
    <cellStyle name="Comma [0] 2 74 2 2" xfId="23988" hidden="1" xr:uid="{00000000-0005-0000-0000-0000B75D0000}"/>
    <cellStyle name="Comma [0] 2 74 2 2" xfId="24225" hidden="1" xr:uid="{00000000-0005-0000-0000-0000A45E0000}"/>
    <cellStyle name="Comma [0] 2 74 2 2" xfId="25411" hidden="1" xr:uid="{00000000-0005-0000-0000-000046630000}"/>
    <cellStyle name="Comma [0] 2 74 2 2" xfId="25695" hidden="1" xr:uid="{00000000-0005-0000-0000-000062640000}"/>
    <cellStyle name="Comma [0] 2 74 2 2" xfId="25932" hidden="1" xr:uid="{00000000-0005-0000-0000-00004F650000}"/>
    <cellStyle name="Comma [0] 2 74 2 2" xfId="27105" hidden="1" xr:uid="{00000000-0005-0000-0000-0000E4690000}"/>
    <cellStyle name="Comma [0] 2 74 2 2" xfId="27389" hidden="1" xr:uid="{00000000-0005-0000-0000-0000006B0000}"/>
    <cellStyle name="Comma [0] 2 74 2 2" xfId="27626" hidden="1" xr:uid="{00000000-0005-0000-0000-0000ED6B0000}"/>
    <cellStyle name="Comma [0] 2 74 2 2" xfId="28766" hidden="1" xr:uid="{00000000-0005-0000-0000-000061700000}"/>
    <cellStyle name="Comma [0] 2 74 2 2" xfId="29050" hidden="1" xr:uid="{00000000-0005-0000-0000-00007D710000}"/>
    <cellStyle name="Comma [0] 2 74 2 2" xfId="29287" hidden="1" xr:uid="{00000000-0005-0000-0000-00006A720000}"/>
    <cellStyle name="Comma [0] 2 74 2 2" xfId="30401" hidden="1" xr:uid="{00000000-0005-0000-0000-0000C4760000}"/>
    <cellStyle name="Comma [0] 2 74 2 2" xfId="30685" hidden="1" xr:uid="{00000000-0005-0000-0000-0000E0770000}"/>
    <cellStyle name="Comma [0] 2 74 2 2" xfId="30922" hidden="1" xr:uid="{00000000-0005-0000-0000-0000CD780000}"/>
    <cellStyle name="Comma [0] 2 74 2 2" xfId="31912" hidden="1" xr:uid="{00000000-0005-0000-0000-0000AB7C0000}"/>
    <cellStyle name="Comma [0] 2 74 2 2" xfId="37307" hidden="1" xr:uid="{E85CAA5F-7326-429A-A35A-9D25C53E2A5D}"/>
    <cellStyle name="Comma [0] 2 74 2 2" xfId="37860" hidden="1" xr:uid="{FD9053A6-339F-4375-954F-C9DECBA43FCA}"/>
    <cellStyle name="Comma [0] 2 74 2 2" xfId="38144" hidden="1" xr:uid="{4BE4DE02-944E-4B73-8ABA-D7B97DA3A63B}"/>
    <cellStyle name="Comma [0] 2 74 2 2" xfId="38381" hidden="1" xr:uid="{B23F5A1A-76A1-4DAD-B672-C30151EBF998}"/>
    <cellStyle name="Comma [0] 2 74 2 2" xfId="40079" hidden="1" xr:uid="{5D807608-3B95-405D-B50A-1F90AF385615}"/>
    <cellStyle name="Comma [0] 2 74 2 2" xfId="40363" hidden="1" xr:uid="{97AA5A5A-DF4A-4C2E-815A-7FFA913C53B5}"/>
    <cellStyle name="Comma [0] 2 74 2 2" xfId="40600" hidden="1" xr:uid="{008493E8-21FD-4F54-B36C-34A940942048}"/>
    <cellStyle name="Comma [0] 2 74 2 2" xfId="41835" hidden="1" xr:uid="{9F02FC7E-DEAD-4C15-85B1-8F4A7D84EBE3}"/>
    <cellStyle name="Comma [0] 2 74 2 2" xfId="42119" hidden="1" xr:uid="{A3BD0423-0296-4B87-8079-8165485F8A05}"/>
    <cellStyle name="Comma [0] 2 74 2 2" xfId="42356" hidden="1" xr:uid="{3A39150F-2B41-41BD-9544-D0EEB4BB740C}"/>
    <cellStyle name="Comma [0] 2 74 2 2" xfId="43591" hidden="1" xr:uid="{B52ADAE5-DCC2-46F8-A3FA-DA1C6FC7666C}"/>
    <cellStyle name="Comma [0] 2 74 2 2" xfId="43875" hidden="1" xr:uid="{287A8AF9-BE24-42FC-9C5C-48D4F08B5A8D}"/>
    <cellStyle name="Comma [0] 2 74 2 2" xfId="44112" hidden="1" xr:uid="{CEEB78A7-DF86-41D6-BC8D-9A4A640956AF}"/>
    <cellStyle name="Comma [0] 2 74 2 2" xfId="45347" hidden="1" xr:uid="{AFFD77B3-A71E-4D9B-8284-D93FF0580E05}"/>
    <cellStyle name="Comma [0] 2 74 2 2" xfId="45631" hidden="1" xr:uid="{30FAAD1D-5B4B-410E-93FD-FD5C7F2DDF9B}"/>
    <cellStyle name="Comma [0] 2 74 2 2" xfId="45868" hidden="1" xr:uid="{A7C72FC9-6CBE-4715-82FD-47E8C67AD297}"/>
    <cellStyle name="Comma [0] 2 74 2 2" xfId="47103" hidden="1" xr:uid="{4BEA6405-99D4-4D42-B089-99C7520D2631}"/>
    <cellStyle name="Comma [0] 2 74 2 2" xfId="47387" hidden="1" xr:uid="{08FDCFE6-20D3-42F8-83FB-F14D0AC5A885}"/>
    <cellStyle name="Comma [0] 2 74 2 2" xfId="47624" hidden="1" xr:uid="{245CF1A0-E181-4CFF-9F4A-E50DEC33FF07}"/>
    <cellStyle name="Comma [0] 2 74 2 2" xfId="48856" hidden="1" xr:uid="{25C94933-33FC-4755-88FA-0790CBE723DB}"/>
    <cellStyle name="Comma [0] 2 74 2 2" xfId="49140" hidden="1" xr:uid="{47D6A7BE-FAA7-490A-A488-25648222F8EA}"/>
    <cellStyle name="Comma [0] 2 74 2 2" xfId="49377" hidden="1" xr:uid="{3D27041A-7C8C-4009-B588-B5F191C4E174}"/>
    <cellStyle name="Comma [0] 2 74 2 2" xfId="50606" hidden="1" xr:uid="{02D6A475-1495-4B15-9115-E1866610587D}"/>
    <cellStyle name="Comma [0] 2 74 2 2" xfId="50890" hidden="1" xr:uid="{2E4C52F0-0135-4F57-9AD6-02D20EA7E2E9}"/>
    <cellStyle name="Comma [0] 2 74 2 2" xfId="51127" hidden="1" xr:uid="{04776C5A-7E2E-4F71-8356-EBA442698634}"/>
    <cellStyle name="Comma [0] 2 74 2 2" xfId="52350" hidden="1" xr:uid="{129081C3-3C88-425E-B7BE-5CA191D37BD0}"/>
    <cellStyle name="Comma [0] 2 74 2 2" xfId="52634" hidden="1" xr:uid="{2ABE68F3-2760-4F22-A2A3-4D007550E40E}"/>
    <cellStyle name="Comma [0] 2 74 2 2" xfId="52871" hidden="1" xr:uid="{23AE0601-6357-4412-A16B-D0E73C6CB19A}"/>
    <cellStyle name="Comma [0] 2 74 2 2" xfId="54084" hidden="1" xr:uid="{30F6006F-274F-4BB8-9AC9-073105F39862}"/>
    <cellStyle name="Comma [0] 2 74 2 2" xfId="54368" hidden="1" xr:uid="{0B0DC091-85AE-4A17-9FB3-A760394DBC52}"/>
    <cellStyle name="Comma [0] 2 74 2 2" xfId="54605" hidden="1" xr:uid="{966D2CAF-B5B3-46D0-941A-99F78F5548A2}"/>
    <cellStyle name="Comma [0] 2 74 2 2" xfId="55808" hidden="1" xr:uid="{CEA488B6-55D8-4044-B1DA-2A3BE1A4E08A}"/>
    <cellStyle name="Comma [0] 2 74 2 2" xfId="56092" hidden="1" xr:uid="{5CB2A3BC-7400-4D13-9B66-5E2C3492ADF3}"/>
    <cellStyle name="Comma [0] 2 74 2 2" xfId="56329" hidden="1" xr:uid="{DBA6C7DF-93C5-4B9C-BCE1-039CFCF8484B}"/>
    <cellStyle name="Comma [0] 2 74 2 2" xfId="57515" hidden="1" xr:uid="{A0A41B0B-4B55-4722-8BE6-2DD743394627}"/>
    <cellStyle name="Comma [0] 2 74 2 2" xfId="57799" hidden="1" xr:uid="{4331806F-7629-4308-BFEC-D9BFF8DA86C7}"/>
    <cellStyle name="Comma [0] 2 74 2 2" xfId="58036" hidden="1" xr:uid="{23CC9C23-CC4A-4EC0-8066-C975457AB139}"/>
    <cellStyle name="Comma [0] 2 74 2 2" xfId="59209" hidden="1" xr:uid="{C0493B2E-E934-46FB-B2CB-F031B2F47FC1}"/>
    <cellStyle name="Comma [0] 2 74 2 2" xfId="59493" hidden="1" xr:uid="{889044EE-1399-411E-A70B-A349752A3215}"/>
    <cellStyle name="Comma [0] 2 74 2 2" xfId="59730" hidden="1" xr:uid="{07BA4F9B-1D19-4530-AC77-21056800A453}"/>
    <cellStyle name="Comma [0] 2 74 2 2" xfId="60870" hidden="1" xr:uid="{1DBCFC17-7E89-43EF-B95B-C36AAFA801C1}"/>
    <cellStyle name="Comma [0] 2 74 2 2" xfId="61154" hidden="1" xr:uid="{73388267-3FC7-4ACC-A6B2-18996D39A2AF}"/>
    <cellStyle name="Comma [0] 2 74 2 2" xfId="61391" hidden="1" xr:uid="{F4EF9F4D-ADD7-4239-AF0F-158C1C224900}"/>
    <cellStyle name="Comma [0] 2 74 2 2" xfId="62505" hidden="1" xr:uid="{2CBB0230-1529-4C1D-AAA9-05EEBDDC6C4F}"/>
    <cellStyle name="Comma [0] 2 74 2 2" xfId="62789" hidden="1" xr:uid="{2AE93186-D195-4635-B942-A486A0CBEED2}"/>
    <cellStyle name="Comma [0] 2 74 2 2" xfId="63026" hidden="1" xr:uid="{C89C359B-6ADD-46F9-BB6B-487B57227EAE}"/>
    <cellStyle name="Comma [0] 2 74 2 2" xfId="64016" hidden="1" xr:uid="{13D864F1-D724-4C42-8836-4C6B4044C7FF}"/>
    <cellStyle name="Comma [0] 2 74 3" xfId="4542" xr:uid="{00000000-0005-0000-0000-0000C1110000}"/>
    <cellStyle name="Comma [0] 2 74 3 2" xfId="36646" xr:uid="{B7899411-B111-4679-9E19-AE890FB332B2}"/>
    <cellStyle name="Comma [0] 2 75" xfId="768" xr:uid="{00000000-0005-0000-0000-000003030000}"/>
    <cellStyle name="Comma [0] 2 75 2" xfId="1423" hidden="1" xr:uid="{00000000-0005-0000-0000-000092050000}"/>
    <cellStyle name="Comma [0] 2 75 2" xfId="1970" hidden="1" xr:uid="{00000000-0005-0000-0000-0000B5070000}"/>
    <cellStyle name="Comma [0] 2 75 2" xfId="2253" hidden="1" xr:uid="{00000000-0005-0000-0000-0000D0080000}"/>
    <cellStyle name="Comma [0] 2 75 2" xfId="2486" hidden="1" xr:uid="{00000000-0005-0000-0000-0000B9090000}"/>
    <cellStyle name="Comma [0] 2 75 2" xfId="33541" hidden="1" xr:uid="{81913AF4-E1D2-488D-8C3C-DBF71C710322}"/>
    <cellStyle name="Comma [0] 2 75 2" xfId="34085" hidden="1" xr:uid="{407470E5-8F20-4BF9-A67D-F0D5BB411E88}"/>
    <cellStyle name="Comma [0] 2 75 2" xfId="34368" hidden="1" xr:uid="{03A67D38-BD43-4FEE-8CBA-8581A341BD65}"/>
    <cellStyle name="Comma [0] 2 75 2" xfId="34601" hidden="1" xr:uid="{A9E1D626-E161-40A3-907C-3DCA0BCB68A4}"/>
    <cellStyle name="Comma [0] 2 75 2" xfId="32906" xr:uid="{5DF50FE6-3D85-414B-A598-18C3BA64C1B6}"/>
    <cellStyle name="Comma [0] 2 75 2 2" xfId="5220" hidden="1" xr:uid="{00000000-0005-0000-0000-000067140000}"/>
    <cellStyle name="Comma [0] 2 75 2 2" xfId="5772" hidden="1" xr:uid="{00000000-0005-0000-0000-00008F160000}"/>
    <cellStyle name="Comma [0] 2 75 2 2" xfId="6055" hidden="1" xr:uid="{00000000-0005-0000-0000-0000AA170000}"/>
    <cellStyle name="Comma [0] 2 75 2 2" xfId="6288" hidden="1" xr:uid="{00000000-0005-0000-0000-000093180000}"/>
    <cellStyle name="Comma [0] 2 75 2 2" xfId="7991" hidden="1" xr:uid="{00000000-0005-0000-0000-00003A1F0000}"/>
    <cellStyle name="Comma [0] 2 75 2 2" xfId="8274" hidden="1" xr:uid="{00000000-0005-0000-0000-000055200000}"/>
    <cellStyle name="Comma [0] 2 75 2 2" xfId="8507" hidden="1" xr:uid="{00000000-0005-0000-0000-00003E210000}"/>
    <cellStyle name="Comma [0] 2 75 2 2" xfId="9747" hidden="1" xr:uid="{00000000-0005-0000-0000-000016260000}"/>
    <cellStyle name="Comma [0] 2 75 2 2" xfId="10030" hidden="1" xr:uid="{00000000-0005-0000-0000-000031270000}"/>
    <cellStyle name="Comma [0] 2 75 2 2" xfId="10263" hidden="1" xr:uid="{00000000-0005-0000-0000-00001A280000}"/>
    <cellStyle name="Comma [0] 2 75 2 2" xfId="11503" hidden="1" xr:uid="{00000000-0005-0000-0000-0000F22C0000}"/>
    <cellStyle name="Comma [0] 2 75 2 2" xfId="11786" hidden="1" xr:uid="{00000000-0005-0000-0000-00000D2E0000}"/>
    <cellStyle name="Comma [0] 2 75 2 2" xfId="12019" hidden="1" xr:uid="{00000000-0005-0000-0000-0000F62E0000}"/>
    <cellStyle name="Comma [0] 2 75 2 2" xfId="13259" hidden="1" xr:uid="{00000000-0005-0000-0000-0000CE330000}"/>
    <cellStyle name="Comma [0] 2 75 2 2" xfId="13542" hidden="1" xr:uid="{00000000-0005-0000-0000-0000E9340000}"/>
    <cellStyle name="Comma [0] 2 75 2 2" xfId="13775" hidden="1" xr:uid="{00000000-0005-0000-0000-0000D2350000}"/>
    <cellStyle name="Comma [0] 2 75 2 2" xfId="15015" hidden="1" xr:uid="{00000000-0005-0000-0000-0000AA3A0000}"/>
    <cellStyle name="Comma [0] 2 75 2 2" xfId="15298" hidden="1" xr:uid="{00000000-0005-0000-0000-0000C53B0000}"/>
    <cellStyle name="Comma [0] 2 75 2 2" xfId="15531" hidden="1" xr:uid="{00000000-0005-0000-0000-0000AE3C0000}"/>
    <cellStyle name="Comma [0] 2 75 2 2" xfId="16768" hidden="1" xr:uid="{00000000-0005-0000-0000-000083410000}"/>
    <cellStyle name="Comma [0] 2 75 2 2" xfId="17051" hidden="1" xr:uid="{00000000-0005-0000-0000-00009E420000}"/>
    <cellStyle name="Comma [0] 2 75 2 2" xfId="17284" hidden="1" xr:uid="{00000000-0005-0000-0000-000087430000}"/>
    <cellStyle name="Comma [0] 2 75 2 2" xfId="18518" hidden="1" xr:uid="{00000000-0005-0000-0000-000059480000}"/>
    <cellStyle name="Comma [0] 2 75 2 2" xfId="18801" hidden="1" xr:uid="{00000000-0005-0000-0000-000074490000}"/>
    <cellStyle name="Comma [0] 2 75 2 2" xfId="19034" hidden="1" xr:uid="{00000000-0005-0000-0000-00005D4A0000}"/>
    <cellStyle name="Comma [0] 2 75 2 2" xfId="20262" hidden="1" xr:uid="{00000000-0005-0000-0000-0000294F0000}"/>
    <cellStyle name="Comma [0] 2 75 2 2" xfId="20545" hidden="1" xr:uid="{00000000-0005-0000-0000-000044500000}"/>
    <cellStyle name="Comma [0] 2 75 2 2" xfId="20778" hidden="1" xr:uid="{00000000-0005-0000-0000-00002D510000}"/>
    <cellStyle name="Comma [0] 2 75 2 2" xfId="21996" hidden="1" xr:uid="{00000000-0005-0000-0000-0000EF550000}"/>
    <cellStyle name="Comma [0] 2 75 2 2" xfId="22279" hidden="1" xr:uid="{00000000-0005-0000-0000-00000A570000}"/>
    <cellStyle name="Comma [0] 2 75 2 2" xfId="22512" hidden="1" xr:uid="{00000000-0005-0000-0000-0000F3570000}"/>
    <cellStyle name="Comma [0] 2 75 2 2" xfId="23720" hidden="1" xr:uid="{00000000-0005-0000-0000-0000AB5C0000}"/>
    <cellStyle name="Comma [0] 2 75 2 2" xfId="24003" hidden="1" xr:uid="{00000000-0005-0000-0000-0000C65D0000}"/>
    <cellStyle name="Comma [0] 2 75 2 2" xfId="24236" hidden="1" xr:uid="{00000000-0005-0000-0000-0000AF5E0000}"/>
    <cellStyle name="Comma [0] 2 75 2 2" xfId="25427" hidden="1" xr:uid="{00000000-0005-0000-0000-000056630000}"/>
    <cellStyle name="Comma [0] 2 75 2 2" xfId="25710" hidden="1" xr:uid="{00000000-0005-0000-0000-000071640000}"/>
    <cellStyle name="Comma [0] 2 75 2 2" xfId="25943" hidden="1" xr:uid="{00000000-0005-0000-0000-00005A650000}"/>
    <cellStyle name="Comma [0] 2 75 2 2" xfId="27121" hidden="1" xr:uid="{00000000-0005-0000-0000-0000F4690000}"/>
    <cellStyle name="Comma [0] 2 75 2 2" xfId="27404" hidden="1" xr:uid="{00000000-0005-0000-0000-00000F6B0000}"/>
    <cellStyle name="Comma [0] 2 75 2 2" xfId="27637" hidden="1" xr:uid="{00000000-0005-0000-0000-0000F86B0000}"/>
    <cellStyle name="Comma [0] 2 75 2 2" xfId="28782" hidden="1" xr:uid="{00000000-0005-0000-0000-000071700000}"/>
    <cellStyle name="Comma [0] 2 75 2 2" xfId="29065" hidden="1" xr:uid="{00000000-0005-0000-0000-00008C710000}"/>
    <cellStyle name="Comma [0] 2 75 2 2" xfId="29298" hidden="1" xr:uid="{00000000-0005-0000-0000-000075720000}"/>
    <cellStyle name="Comma [0] 2 75 2 2" xfId="30417" hidden="1" xr:uid="{00000000-0005-0000-0000-0000D4760000}"/>
    <cellStyle name="Comma [0] 2 75 2 2" xfId="30700" hidden="1" xr:uid="{00000000-0005-0000-0000-0000EF770000}"/>
    <cellStyle name="Comma [0] 2 75 2 2" xfId="30933" hidden="1" xr:uid="{00000000-0005-0000-0000-0000D8780000}"/>
    <cellStyle name="Comma [0] 2 75 2 2" xfId="31928" hidden="1" xr:uid="{00000000-0005-0000-0000-0000BB7C0000}"/>
    <cellStyle name="Comma [0] 2 75 2 2" xfId="37324" hidden="1" xr:uid="{7367F947-8F7B-4699-94BD-1EF77B447E4B}"/>
    <cellStyle name="Comma [0] 2 75 2 2" xfId="37876" hidden="1" xr:uid="{ECCA3E06-A0D5-4F39-8A87-C2DC46235837}"/>
    <cellStyle name="Comma [0] 2 75 2 2" xfId="38159" hidden="1" xr:uid="{DBC7E018-97D4-4713-99B4-36F2C8046341}"/>
    <cellStyle name="Comma [0] 2 75 2 2" xfId="38392" hidden="1" xr:uid="{31E3E729-5AE4-4CFF-966B-541F0725C9D4}"/>
    <cellStyle name="Comma [0] 2 75 2 2" xfId="40095" hidden="1" xr:uid="{8B4827BB-F00D-4143-B28E-A2EA3B79ABA3}"/>
    <cellStyle name="Comma [0] 2 75 2 2" xfId="40378" hidden="1" xr:uid="{782CD69A-3AB5-4AF9-971D-3E54C4F6AADE}"/>
    <cellStyle name="Comma [0] 2 75 2 2" xfId="40611" hidden="1" xr:uid="{5445D014-2561-4776-ABE7-1A17E56C7E7A}"/>
    <cellStyle name="Comma [0] 2 75 2 2" xfId="41851" hidden="1" xr:uid="{AD4B3EB0-0297-48C2-B10C-5B5B97DEC4E0}"/>
    <cellStyle name="Comma [0] 2 75 2 2" xfId="42134" hidden="1" xr:uid="{3F98ED4F-FBEF-4E78-B436-DC285D24C09C}"/>
    <cellStyle name="Comma [0] 2 75 2 2" xfId="42367" hidden="1" xr:uid="{1EAF3B45-7C4B-41A3-8A9D-0198ABDED664}"/>
    <cellStyle name="Comma [0] 2 75 2 2" xfId="43607" hidden="1" xr:uid="{6AE83CE5-B47D-4D3F-9D53-3ECE760EDE3E}"/>
    <cellStyle name="Comma [0] 2 75 2 2" xfId="43890" hidden="1" xr:uid="{0A981D0C-3550-41F5-9816-02D890E5E951}"/>
    <cellStyle name="Comma [0] 2 75 2 2" xfId="44123" hidden="1" xr:uid="{08E98F0F-2A46-496C-AC71-3E321B958E07}"/>
    <cellStyle name="Comma [0] 2 75 2 2" xfId="45363" hidden="1" xr:uid="{6934D424-79AC-4AB2-830E-E77BE1032D07}"/>
    <cellStyle name="Comma [0] 2 75 2 2" xfId="45646" hidden="1" xr:uid="{8DE85D86-5816-42EC-9C59-5D383389AE3C}"/>
    <cellStyle name="Comma [0] 2 75 2 2" xfId="45879" hidden="1" xr:uid="{7E2B32E3-7746-42F5-B61D-FE08F9FBD857}"/>
    <cellStyle name="Comma [0] 2 75 2 2" xfId="47119" hidden="1" xr:uid="{EFC0E300-F4CF-4B75-9464-2CCDF2B086C9}"/>
    <cellStyle name="Comma [0] 2 75 2 2" xfId="47402" hidden="1" xr:uid="{0059E42A-522E-4F72-9E93-2C2243FB3465}"/>
    <cellStyle name="Comma [0] 2 75 2 2" xfId="47635" hidden="1" xr:uid="{27AEF7F3-1BA4-45FE-8986-46C8A46B5AD9}"/>
    <cellStyle name="Comma [0] 2 75 2 2" xfId="48872" hidden="1" xr:uid="{71863D21-F4BA-422B-B8B2-BF1FFE98F696}"/>
    <cellStyle name="Comma [0] 2 75 2 2" xfId="49155" hidden="1" xr:uid="{F95B5B7F-A37D-4647-8451-C449AE220998}"/>
    <cellStyle name="Comma [0] 2 75 2 2" xfId="49388" hidden="1" xr:uid="{143BF531-E652-4641-B276-A56B918746B3}"/>
    <cellStyle name="Comma [0] 2 75 2 2" xfId="50622" hidden="1" xr:uid="{E1882E00-033B-4F4C-BFAB-33CCEA7DA1E9}"/>
    <cellStyle name="Comma [0] 2 75 2 2" xfId="50905" hidden="1" xr:uid="{63E650DD-EF8D-4E0B-8900-49B3CBACF646}"/>
    <cellStyle name="Comma [0] 2 75 2 2" xfId="51138" hidden="1" xr:uid="{220F209A-2051-46AA-B2BE-27EBD7FDCB2A}"/>
    <cellStyle name="Comma [0] 2 75 2 2" xfId="52366" hidden="1" xr:uid="{2D7212F0-2316-48F0-B4CA-83AE0A642F28}"/>
    <cellStyle name="Comma [0] 2 75 2 2" xfId="52649" hidden="1" xr:uid="{A11A0941-ED01-47C9-8407-71E2EB17F9AF}"/>
    <cellStyle name="Comma [0] 2 75 2 2" xfId="52882" hidden="1" xr:uid="{7A642837-C3AB-48AD-8EBB-4164946332E3}"/>
    <cellStyle name="Comma [0] 2 75 2 2" xfId="54100" hidden="1" xr:uid="{D3947C2C-19DC-44AA-A8EC-AD3AB3538197}"/>
    <cellStyle name="Comma [0] 2 75 2 2" xfId="54383" hidden="1" xr:uid="{A89E0CBD-11C1-4343-83E7-6DF4B2DF7D53}"/>
    <cellStyle name="Comma [0] 2 75 2 2" xfId="54616" hidden="1" xr:uid="{5A43975F-5AD9-4BDD-A73A-67F17F6575D6}"/>
    <cellStyle name="Comma [0] 2 75 2 2" xfId="55824" hidden="1" xr:uid="{0B554CC2-30A6-4DBF-902B-CDDB962D79BD}"/>
    <cellStyle name="Comma [0] 2 75 2 2" xfId="56107" hidden="1" xr:uid="{C8475AC0-C490-4F9E-B159-C6AECBB5DFBA}"/>
    <cellStyle name="Comma [0] 2 75 2 2" xfId="56340" hidden="1" xr:uid="{21F8F370-C430-48FA-9633-EE4A84D817FD}"/>
    <cellStyle name="Comma [0] 2 75 2 2" xfId="57531" hidden="1" xr:uid="{8E7B212C-7DAB-438E-A5AA-91C4DF291AE3}"/>
    <cellStyle name="Comma [0] 2 75 2 2" xfId="57814" hidden="1" xr:uid="{B938668F-2215-4188-9E9A-AA270407D6B3}"/>
    <cellStyle name="Comma [0] 2 75 2 2" xfId="58047" hidden="1" xr:uid="{5079B8D0-0CAC-461C-9E00-A9913E4878E4}"/>
    <cellStyle name="Comma [0] 2 75 2 2" xfId="59225" hidden="1" xr:uid="{C2DEF937-0B75-4BA9-B1F6-E96AE5FD1CCB}"/>
    <cellStyle name="Comma [0] 2 75 2 2" xfId="59508" hidden="1" xr:uid="{B5A096AB-43AA-4591-82C2-281BE797918B}"/>
    <cellStyle name="Comma [0] 2 75 2 2" xfId="59741" hidden="1" xr:uid="{5EBFAEC7-FDE9-465F-A50A-C5159E67BABA}"/>
    <cellStyle name="Comma [0] 2 75 2 2" xfId="60886" hidden="1" xr:uid="{9DFCCABD-CEC8-4A22-97E1-5FB10F32D9A9}"/>
    <cellStyle name="Comma [0] 2 75 2 2" xfId="61169" hidden="1" xr:uid="{5DC5D7BF-D3C7-487E-A74B-1B08B8BDA996}"/>
    <cellStyle name="Comma [0] 2 75 2 2" xfId="61402" hidden="1" xr:uid="{B117F31B-DA9F-4673-B20B-1FC003E28967}"/>
    <cellStyle name="Comma [0] 2 75 2 2" xfId="62521" hidden="1" xr:uid="{C3D1053B-0C1B-4390-9107-1E4AAD00909D}"/>
    <cellStyle name="Comma [0] 2 75 2 2" xfId="62804" hidden="1" xr:uid="{CF08BEB9-8183-4493-A01D-9FC1A334900A}"/>
    <cellStyle name="Comma [0] 2 75 2 2" xfId="63037" hidden="1" xr:uid="{C69D6C77-7EB9-4F0D-8AC0-0FABCEB9DD80}"/>
    <cellStyle name="Comma [0] 2 75 2 2" xfId="64032" hidden="1" xr:uid="{74E766C2-34E2-486B-BAF1-0DA68CDFA26E}"/>
    <cellStyle name="Comma [0] 2 75 3" xfId="4559" xr:uid="{00000000-0005-0000-0000-0000D2110000}"/>
    <cellStyle name="Comma [0] 2 75 3 2" xfId="36663" xr:uid="{F6C7A3F2-8C46-4E2D-9BF4-A7C0A2C734FD}"/>
    <cellStyle name="Comma [0] 2 76" xfId="746" xr:uid="{00000000-0005-0000-0000-0000ED020000}"/>
    <cellStyle name="Comma [0] 2 76 2" xfId="1401" hidden="1" xr:uid="{00000000-0005-0000-0000-00007C050000}"/>
    <cellStyle name="Comma [0] 2 76 2" xfId="1950" hidden="1" xr:uid="{00000000-0005-0000-0000-0000A1070000}"/>
    <cellStyle name="Comma [0] 2 76 2" xfId="2234" hidden="1" xr:uid="{00000000-0005-0000-0000-0000BD080000}"/>
    <cellStyle name="Comma [0] 2 76 2" xfId="2472" hidden="1" xr:uid="{00000000-0005-0000-0000-0000AB090000}"/>
    <cellStyle name="Comma [0] 2 76 2" xfId="33519" hidden="1" xr:uid="{0EA117CB-F92F-44BE-9A4A-41CCF37E3313}"/>
    <cellStyle name="Comma [0] 2 76 2" xfId="34065" hidden="1" xr:uid="{4645FE2F-5130-4CA3-A646-004C17EE377A}"/>
    <cellStyle name="Comma [0] 2 76 2" xfId="34349" hidden="1" xr:uid="{489D28F2-095A-4CDA-B171-2D22CE80DC27}"/>
    <cellStyle name="Comma [0] 2 76 2" xfId="34587" hidden="1" xr:uid="{CA9C462B-2D24-467C-B2CF-EB8AED668BEB}"/>
    <cellStyle name="Comma [0] 2 76 2" xfId="32884" xr:uid="{4B385A23-A868-440B-B405-05FFA6DC3B05}"/>
    <cellStyle name="Comma [0] 2 76 2 2" xfId="5198" hidden="1" xr:uid="{00000000-0005-0000-0000-000051140000}"/>
    <cellStyle name="Comma [0] 2 76 2 2" xfId="5752" hidden="1" xr:uid="{00000000-0005-0000-0000-00007B160000}"/>
    <cellStyle name="Comma [0] 2 76 2 2" xfId="6036" hidden="1" xr:uid="{00000000-0005-0000-0000-000097170000}"/>
    <cellStyle name="Comma [0] 2 76 2 2" xfId="6274" hidden="1" xr:uid="{00000000-0005-0000-0000-000085180000}"/>
    <cellStyle name="Comma [0] 2 76 2 2" xfId="7971" hidden="1" xr:uid="{00000000-0005-0000-0000-0000261F0000}"/>
    <cellStyle name="Comma [0] 2 76 2 2" xfId="8255" hidden="1" xr:uid="{00000000-0005-0000-0000-000042200000}"/>
    <cellStyle name="Comma [0] 2 76 2 2" xfId="8493" hidden="1" xr:uid="{00000000-0005-0000-0000-000030210000}"/>
    <cellStyle name="Comma [0] 2 76 2 2" xfId="9727" hidden="1" xr:uid="{00000000-0005-0000-0000-000002260000}"/>
    <cellStyle name="Comma [0] 2 76 2 2" xfId="10011" hidden="1" xr:uid="{00000000-0005-0000-0000-00001E270000}"/>
    <cellStyle name="Comma [0] 2 76 2 2" xfId="10249" hidden="1" xr:uid="{00000000-0005-0000-0000-00000C280000}"/>
    <cellStyle name="Comma [0] 2 76 2 2" xfId="11483" hidden="1" xr:uid="{00000000-0005-0000-0000-0000DE2C0000}"/>
    <cellStyle name="Comma [0] 2 76 2 2" xfId="11767" hidden="1" xr:uid="{00000000-0005-0000-0000-0000FA2D0000}"/>
    <cellStyle name="Comma [0] 2 76 2 2" xfId="12005" hidden="1" xr:uid="{00000000-0005-0000-0000-0000E82E0000}"/>
    <cellStyle name="Comma [0] 2 76 2 2" xfId="13239" hidden="1" xr:uid="{00000000-0005-0000-0000-0000BA330000}"/>
    <cellStyle name="Comma [0] 2 76 2 2" xfId="13523" hidden="1" xr:uid="{00000000-0005-0000-0000-0000D6340000}"/>
    <cellStyle name="Comma [0] 2 76 2 2" xfId="13761" hidden="1" xr:uid="{00000000-0005-0000-0000-0000C4350000}"/>
    <cellStyle name="Comma [0] 2 76 2 2" xfId="14995" hidden="1" xr:uid="{00000000-0005-0000-0000-0000963A0000}"/>
    <cellStyle name="Comma [0] 2 76 2 2" xfId="15279" hidden="1" xr:uid="{00000000-0005-0000-0000-0000B23B0000}"/>
    <cellStyle name="Comma [0] 2 76 2 2" xfId="15517" hidden="1" xr:uid="{00000000-0005-0000-0000-0000A03C0000}"/>
    <cellStyle name="Comma [0] 2 76 2 2" xfId="16748" hidden="1" xr:uid="{00000000-0005-0000-0000-00006F410000}"/>
    <cellStyle name="Comma [0] 2 76 2 2" xfId="17032" hidden="1" xr:uid="{00000000-0005-0000-0000-00008B420000}"/>
    <cellStyle name="Comma [0] 2 76 2 2" xfId="17270" hidden="1" xr:uid="{00000000-0005-0000-0000-000079430000}"/>
    <cellStyle name="Comma [0] 2 76 2 2" xfId="18498" hidden="1" xr:uid="{00000000-0005-0000-0000-000045480000}"/>
    <cellStyle name="Comma [0] 2 76 2 2" xfId="18782" hidden="1" xr:uid="{00000000-0005-0000-0000-000061490000}"/>
    <cellStyle name="Comma [0] 2 76 2 2" xfId="19020" hidden="1" xr:uid="{00000000-0005-0000-0000-00004F4A0000}"/>
    <cellStyle name="Comma [0] 2 76 2 2" xfId="20242" hidden="1" xr:uid="{00000000-0005-0000-0000-0000154F0000}"/>
    <cellStyle name="Comma [0] 2 76 2 2" xfId="20526" hidden="1" xr:uid="{00000000-0005-0000-0000-000031500000}"/>
    <cellStyle name="Comma [0] 2 76 2 2" xfId="20764" hidden="1" xr:uid="{00000000-0005-0000-0000-00001F510000}"/>
    <cellStyle name="Comma [0] 2 76 2 2" xfId="21976" hidden="1" xr:uid="{00000000-0005-0000-0000-0000DB550000}"/>
    <cellStyle name="Comma [0] 2 76 2 2" xfId="22260" hidden="1" xr:uid="{00000000-0005-0000-0000-0000F7560000}"/>
    <cellStyle name="Comma [0] 2 76 2 2" xfId="22498" hidden="1" xr:uid="{00000000-0005-0000-0000-0000E5570000}"/>
    <cellStyle name="Comma [0] 2 76 2 2" xfId="23700" hidden="1" xr:uid="{00000000-0005-0000-0000-0000975C0000}"/>
    <cellStyle name="Comma [0] 2 76 2 2" xfId="23984" hidden="1" xr:uid="{00000000-0005-0000-0000-0000B35D0000}"/>
    <cellStyle name="Comma [0] 2 76 2 2" xfId="24222" hidden="1" xr:uid="{00000000-0005-0000-0000-0000A15E0000}"/>
    <cellStyle name="Comma [0] 2 76 2 2" xfId="25407" hidden="1" xr:uid="{00000000-0005-0000-0000-000042630000}"/>
    <cellStyle name="Comma [0] 2 76 2 2" xfId="25691" hidden="1" xr:uid="{00000000-0005-0000-0000-00005E640000}"/>
    <cellStyle name="Comma [0] 2 76 2 2" xfId="25929" hidden="1" xr:uid="{00000000-0005-0000-0000-00004C650000}"/>
    <cellStyle name="Comma [0] 2 76 2 2" xfId="27101" hidden="1" xr:uid="{00000000-0005-0000-0000-0000E0690000}"/>
    <cellStyle name="Comma [0] 2 76 2 2" xfId="27385" hidden="1" xr:uid="{00000000-0005-0000-0000-0000FC6A0000}"/>
    <cellStyle name="Comma [0] 2 76 2 2" xfId="27623" hidden="1" xr:uid="{00000000-0005-0000-0000-0000EA6B0000}"/>
    <cellStyle name="Comma [0] 2 76 2 2" xfId="28762" hidden="1" xr:uid="{00000000-0005-0000-0000-00005D700000}"/>
    <cellStyle name="Comma [0] 2 76 2 2" xfId="29046" hidden="1" xr:uid="{00000000-0005-0000-0000-000079710000}"/>
    <cellStyle name="Comma [0] 2 76 2 2" xfId="29284" hidden="1" xr:uid="{00000000-0005-0000-0000-000067720000}"/>
    <cellStyle name="Comma [0] 2 76 2 2" xfId="30397" hidden="1" xr:uid="{00000000-0005-0000-0000-0000C0760000}"/>
    <cellStyle name="Comma [0] 2 76 2 2" xfId="30681" hidden="1" xr:uid="{00000000-0005-0000-0000-0000DC770000}"/>
    <cellStyle name="Comma [0] 2 76 2 2" xfId="30919" hidden="1" xr:uid="{00000000-0005-0000-0000-0000CA780000}"/>
    <cellStyle name="Comma [0] 2 76 2 2" xfId="31908" hidden="1" xr:uid="{00000000-0005-0000-0000-0000A77C0000}"/>
    <cellStyle name="Comma [0] 2 76 2 2" xfId="37302" hidden="1" xr:uid="{DFAD0B24-B65A-400D-9189-61DDFC1BADB0}"/>
    <cellStyle name="Comma [0] 2 76 2 2" xfId="37856" hidden="1" xr:uid="{F325579F-7F10-4C11-9E7D-F02026DB792D}"/>
    <cellStyle name="Comma [0] 2 76 2 2" xfId="38140" hidden="1" xr:uid="{58828B02-A9EB-4D68-A186-6B7A700946E0}"/>
    <cellStyle name="Comma [0] 2 76 2 2" xfId="38378" hidden="1" xr:uid="{671B533D-E531-4287-8A10-8BE6FF84BA3B}"/>
    <cellStyle name="Comma [0] 2 76 2 2" xfId="40075" hidden="1" xr:uid="{D0812278-040B-48C2-B68A-B3F4F5EB8E0B}"/>
    <cellStyle name="Comma [0] 2 76 2 2" xfId="40359" hidden="1" xr:uid="{2AF682C7-E3F3-467B-8289-E0AF2021B7DA}"/>
    <cellStyle name="Comma [0] 2 76 2 2" xfId="40597" hidden="1" xr:uid="{95947036-D0D0-4ACB-9F58-7194C300477D}"/>
    <cellStyle name="Comma [0] 2 76 2 2" xfId="41831" hidden="1" xr:uid="{57A8F384-9116-43FD-9B84-DED2AEDCD344}"/>
    <cellStyle name="Comma [0] 2 76 2 2" xfId="42115" hidden="1" xr:uid="{F756B050-428A-4504-9707-1A82995B2D08}"/>
    <cellStyle name="Comma [0] 2 76 2 2" xfId="42353" hidden="1" xr:uid="{D364F5A6-E1D5-4F7A-B518-064D519A298F}"/>
    <cellStyle name="Comma [0] 2 76 2 2" xfId="43587" hidden="1" xr:uid="{2463CE32-1EB0-4FBD-B00C-C32A4862AB82}"/>
    <cellStyle name="Comma [0] 2 76 2 2" xfId="43871" hidden="1" xr:uid="{D6842D5D-FF0D-4488-932D-020431D74059}"/>
    <cellStyle name="Comma [0] 2 76 2 2" xfId="44109" hidden="1" xr:uid="{7A75431B-BA06-4CA8-8B38-9EA4BBDE91DC}"/>
    <cellStyle name="Comma [0] 2 76 2 2" xfId="45343" hidden="1" xr:uid="{B7CFA593-D3BD-4A20-AEFB-170A32A99F8C}"/>
    <cellStyle name="Comma [0] 2 76 2 2" xfId="45627" hidden="1" xr:uid="{A5B055CA-EDCC-480A-B4B3-8DEB2CD15814}"/>
    <cellStyle name="Comma [0] 2 76 2 2" xfId="45865" hidden="1" xr:uid="{3EB900F0-F9E6-41E9-8AD9-18570AB9C767}"/>
    <cellStyle name="Comma [0] 2 76 2 2" xfId="47099" hidden="1" xr:uid="{BC4CB8F4-EB81-4E75-93B4-1A19FA1BFD7D}"/>
    <cellStyle name="Comma [0] 2 76 2 2" xfId="47383" hidden="1" xr:uid="{F6DD3E88-6A3B-41B2-A6B7-8BE9EBD136ED}"/>
    <cellStyle name="Comma [0] 2 76 2 2" xfId="47621" hidden="1" xr:uid="{5FA11256-116C-41B3-BBD5-825AEFF7BC7D}"/>
    <cellStyle name="Comma [0] 2 76 2 2" xfId="48852" hidden="1" xr:uid="{873A3949-867C-4C7C-B881-CA83D03D6DA6}"/>
    <cellStyle name="Comma [0] 2 76 2 2" xfId="49136" hidden="1" xr:uid="{B03B2E71-C659-4DFA-B3E0-F55226005B5D}"/>
    <cellStyle name="Comma [0] 2 76 2 2" xfId="49374" hidden="1" xr:uid="{70D45401-0857-4EC2-8D01-D53239ACAFF3}"/>
    <cellStyle name="Comma [0] 2 76 2 2" xfId="50602" hidden="1" xr:uid="{2C8E941F-90C4-4172-8310-36A942B68999}"/>
    <cellStyle name="Comma [0] 2 76 2 2" xfId="50886" hidden="1" xr:uid="{2B4544F4-C64F-48A7-8BF2-56F82122C88E}"/>
    <cellStyle name="Comma [0] 2 76 2 2" xfId="51124" hidden="1" xr:uid="{ED7374B9-9F8B-44C1-BE39-54C271F96645}"/>
    <cellStyle name="Comma [0] 2 76 2 2" xfId="52346" hidden="1" xr:uid="{C85C1A24-AB64-4AE3-9413-766EE87ED4A4}"/>
    <cellStyle name="Comma [0] 2 76 2 2" xfId="52630" hidden="1" xr:uid="{35422A6E-C6B2-47E8-9FE2-CA8E3617A9B8}"/>
    <cellStyle name="Comma [0] 2 76 2 2" xfId="52868" hidden="1" xr:uid="{265D9F84-4DDD-48E0-9745-7A35BBA16ADE}"/>
    <cellStyle name="Comma [0] 2 76 2 2" xfId="54080" hidden="1" xr:uid="{CC3506EC-1DCE-4F1B-96FB-7DAD90E0B0E9}"/>
    <cellStyle name="Comma [0] 2 76 2 2" xfId="54364" hidden="1" xr:uid="{8C483BBA-8BEC-4ECC-B900-841DF8FFC766}"/>
    <cellStyle name="Comma [0] 2 76 2 2" xfId="54602" hidden="1" xr:uid="{D673CD20-72F2-40C0-90E2-00999BE09FD3}"/>
    <cellStyle name="Comma [0] 2 76 2 2" xfId="55804" hidden="1" xr:uid="{C2438041-8E8B-4688-8278-B590F4FF5CE9}"/>
    <cellStyle name="Comma [0] 2 76 2 2" xfId="56088" hidden="1" xr:uid="{0B1F199E-DF7A-47A3-A61B-87CF9B6A8E9C}"/>
    <cellStyle name="Comma [0] 2 76 2 2" xfId="56326" hidden="1" xr:uid="{AFF035A6-44A5-4D68-9ACA-44A2D33F983B}"/>
    <cellStyle name="Comma [0] 2 76 2 2" xfId="57511" hidden="1" xr:uid="{3FE0DD75-6478-440B-A3CD-347974A2C45B}"/>
    <cellStyle name="Comma [0] 2 76 2 2" xfId="57795" hidden="1" xr:uid="{15EB1419-F2AE-41C5-A3B2-E184C8727FA8}"/>
    <cellStyle name="Comma [0] 2 76 2 2" xfId="58033" hidden="1" xr:uid="{F69F23A0-64B7-4CBE-AAF6-90145846A18C}"/>
    <cellStyle name="Comma [0] 2 76 2 2" xfId="59205" hidden="1" xr:uid="{F676221F-51AF-40C3-93DA-D8F47D1D564A}"/>
    <cellStyle name="Comma [0] 2 76 2 2" xfId="59489" hidden="1" xr:uid="{3CBDBFA4-1F80-4271-961B-831C657D1F9D}"/>
    <cellStyle name="Comma [0] 2 76 2 2" xfId="59727" hidden="1" xr:uid="{3FFCFB3F-2BBA-4436-A41F-4996BD270F58}"/>
    <cellStyle name="Comma [0] 2 76 2 2" xfId="60866" hidden="1" xr:uid="{E056BD60-C3CD-4973-9D98-5D3534AC3309}"/>
    <cellStyle name="Comma [0] 2 76 2 2" xfId="61150" hidden="1" xr:uid="{68EFA399-7DB7-4605-8F92-243240060401}"/>
    <cellStyle name="Comma [0] 2 76 2 2" xfId="61388" hidden="1" xr:uid="{AAA24CBC-9E8C-4644-BBCD-8FBB5B2E763C}"/>
    <cellStyle name="Comma [0] 2 76 2 2" xfId="62501" hidden="1" xr:uid="{B7EB87A0-7A52-458C-8869-B6626510685B}"/>
    <cellStyle name="Comma [0] 2 76 2 2" xfId="62785" hidden="1" xr:uid="{9AA81D79-92DC-4E7D-98B3-378124501A59}"/>
    <cellStyle name="Comma [0] 2 76 2 2" xfId="63023" hidden="1" xr:uid="{D1816FB0-D5AF-4948-8336-1C0273927B4C}"/>
    <cellStyle name="Comma [0] 2 76 2 2" xfId="64012" hidden="1" xr:uid="{64F19B20-0859-437D-AF89-FDE4AD6ADE82}"/>
    <cellStyle name="Comma [0] 2 76 3" xfId="4537" xr:uid="{00000000-0005-0000-0000-0000BC110000}"/>
    <cellStyle name="Comma [0] 2 76 3 2" xfId="36641" xr:uid="{F192CBC9-1A59-4C4E-B48E-B94F2FE90EA6}"/>
    <cellStyle name="Comma [0] 2 77" xfId="743" xr:uid="{00000000-0005-0000-0000-0000EA020000}"/>
    <cellStyle name="Comma [0] 2 77 2" xfId="1398" hidden="1" xr:uid="{00000000-0005-0000-0000-000079050000}"/>
    <cellStyle name="Comma [0] 2 77 2" xfId="1947" hidden="1" xr:uid="{00000000-0005-0000-0000-00009E070000}"/>
    <cellStyle name="Comma [0] 2 77 2" xfId="2231" hidden="1" xr:uid="{00000000-0005-0000-0000-0000BA080000}"/>
    <cellStyle name="Comma [0] 2 77 2" xfId="2470" hidden="1" xr:uid="{00000000-0005-0000-0000-0000A9090000}"/>
    <cellStyle name="Comma [0] 2 77 2" xfId="33516" hidden="1" xr:uid="{1B5857E1-1FF8-48A6-98B9-9B4F1609BC98}"/>
    <cellStyle name="Comma [0] 2 77 2" xfId="34062" hidden="1" xr:uid="{78437852-0AA7-4BC1-B74D-3D32B8004213}"/>
    <cellStyle name="Comma [0] 2 77 2" xfId="34346" hidden="1" xr:uid="{5BAEECDE-EE5C-4294-BB46-12142D8A44BA}"/>
    <cellStyle name="Comma [0] 2 77 2" xfId="34585" hidden="1" xr:uid="{425FE999-17EC-402B-9385-0C575DD841C2}"/>
    <cellStyle name="Comma [0] 2 77 2" xfId="32881" xr:uid="{11E4B3D6-9FD6-4C4D-8C85-08A6A250ABA5}"/>
    <cellStyle name="Comma [0] 2 77 2 2" xfId="5195" hidden="1" xr:uid="{00000000-0005-0000-0000-00004E140000}"/>
    <cellStyle name="Comma [0] 2 77 2 2" xfId="5749" hidden="1" xr:uid="{00000000-0005-0000-0000-000078160000}"/>
    <cellStyle name="Comma [0] 2 77 2 2" xfId="6033" hidden="1" xr:uid="{00000000-0005-0000-0000-000094170000}"/>
    <cellStyle name="Comma [0] 2 77 2 2" xfId="6272" hidden="1" xr:uid="{00000000-0005-0000-0000-000083180000}"/>
    <cellStyle name="Comma [0] 2 77 2 2" xfId="7968" hidden="1" xr:uid="{00000000-0005-0000-0000-0000231F0000}"/>
    <cellStyle name="Comma [0] 2 77 2 2" xfId="8252" hidden="1" xr:uid="{00000000-0005-0000-0000-00003F200000}"/>
    <cellStyle name="Comma [0] 2 77 2 2" xfId="8491" hidden="1" xr:uid="{00000000-0005-0000-0000-00002E210000}"/>
    <cellStyle name="Comma [0] 2 77 2 2" xfId="9724" hidden="1" xr:uid="{00000000-0005-0000-0000-0000FF250000}"/>
    <cellStyle name="Comma [0] 2 77 2 2" xfId="10008" hidden="1" xr:uid="{00000000-0005-0000-0000-00001B270000}"/>
    <cellStyle name="Comma [0] 2 77 2 2" xfId="10247" hidden="1" xr:uid="{00000000-0005-0000-0000-00000A280000}"/>
    <cellStyle name="Comma [0] 2 77 2 2" xfId="11480" hidden="1" xr:uid="{00000000-0005-0000-0000-0000DB2C0000}"/>
    <cellStyle name="Comma [0] 2 77 2 2" xfId="11764" hidden="1" xr:uid="{00000000-0005-0000-0000-0000F72D0000}"/>
    <cellStyle name="Comma [0] 2 77 2 2" xfId="12003" hidden="1" xr:uid="{00000000-0005-0000-0000-0000E62E0000}"/>
    <cellStyle name="Comma [0] 2 77 2 2" xfId="13236" hidden="1" xr:uid="{00000000-0005-0000-0000-0000B7330000}"/>
    <cellStyle name="Comma [0] 2 77 2 2" xfId="13520" hidden="1" xr:uid="{00000000-0005-0000-0000-0000D3340000}"/>
    <cellStyle name="Comma [0] 2 77 2 2" xfId="13759" hidden="1" xr:uid="{00000000-0005-0000-0000-0000C2350000}"/>
    <cellStyle name="Comma [0] 2 77 2 2" xfId="14992" hidden="1" xr:uid="{00000000-0005-0000-0000-0000933A0000}"/>
    <cellStyle name="Comma [0] 2 77 2 2" xfId="15276" hidden="1" xr:uid="{00000000-0005-0000-0000-0000AF3B0000}"/>
    <cellStyle name="Comma [0] 2 77 2 2" xfId="15515" hidden="1" xr:uid="{00000000-0005-0000-0000-00009E3C0000}"/>
    <cellStyle name="Comma [0] 2 77 2 2" xfId="16745" hidden="1" xr:uid="{00000000-0005-0000-0000-00006C410000}"/>
    <cellStyle name="Comma [0] 2 77 2 2" xfId="17029" hidden="1" xr:uid="{00000000-0005-0000-0000-000088420000}"/>
    <cellStyle name="Comma [0] 2 77 2 2" xfId="17268" hidden="1" xr:uid="{00000000-0005-0000-0000-000077430000}"/>
    <cellStyle name="Comma [0] 2 77 2 2" xfId="18495" hidden="1" xr:uid="{00000000-0005-0000-0000-000042480000}"/>
    <cellStyle name="Comma [0] 2 77 2 2" xfId="18779" hidden="1" xr:uid="{00000000-0005-0000-0000-00005E490000}"/>
    <cellStyle name="Comma [0] 2 77 2 2" xfId="19018" hidden="1" xr:uid="{00000000-0005-0000-0000-00004D4A0000}"/>
    <cellStyle name="Comma [0] 2 77 2 2" xfId="20239" hidden="1" xr:uid="{00000000-0005-0000-0000-0000124F0000}"/>
    <cellStyle name="Comma [0] 2 77 2 2" xfId="20523" hidden="1" xr:uid="{00000000-0005-0000-0000-00002E500000}"/>
    <cellStyle name="Comma [0] 2 77 2 2" xfId="20762" hidden="1" xr:uid="{00000000-0005-0000-0000-00001D510000}"/>
    <cellStyle name="Comma [0] 2 77 2 2" xfId="21973" hidden="1" xr:uid="{00000000-0005-0000-0000-0000D8550000}"/>
    <cellStyle name="Comma [0] 2 77 2 2" xfId="22257" hidden="1" xr:uid="{00000000-0005-0000-0000-0000F4560000}"/>
    <cellStyle name="Comma [0] 2 77 2 2" xfId="22496" hidden="1" xr:uid="{00000000-0005-0000-0000-0000E3570000}"/>
    <cellStyle name="Comma [0] 2 77 2 2" xfId="23697" hidden="1" xr:uid="{00000000-0005-0000-0000-0000945C0000}"/>
    <cellStyle name="Comma [0] 2 77 2 2" xfId="23981" hidden="1" xr:uid="{00000000-0005-0000-0000-0000B05D0000}"/>
    <cellStyle name="Comma [0] 2 77 2 2" xfId="24220" hidden="1" xr:uid="{00000000-0005-0000-0000-00009F5E0000}"/>
    <cellStyle name="Comma [0] 2 77 2 2" xfId="25404" hidden="1" xr:uid="{00000000-0005-0000-0000-00003F630000}"/>
    <cellStyle name="Comma [0] 2 77 2 2" xfId="25688" hidden="1" xr:uid="{00000000-0005-0000-0000-00005B640000}"/>
    <cellStyle name="Comma [0] 2 77 2 2" xfId="25927" hidden="1" xr:uid="{00000000-0005-0000-0000-00004A650000}"/>
    <cellStyle name="Comma [0] 2 77 2 2" xfId="27098" hidden="1" xr:uid="{00000000-0005-0000-0000-0000DD690000}"/>
    <cellStyle name="Comma [0] 2 77 2 2" xfId="27382" hidden="1" xr:uid="{00000000-0005-0000-0000-0000F96A0000}"/>
    <cellStyle name="Comma [0] 2 77 2 2" xfId="27621" hidden="1" xr:uid="{00000000-0005-0000-0000-0000E86B0000}"/>
    <cellStyle name="Comma [0] 2 77 2 2" xfId="28759" hidden="1" xr:uid="{00000000-0005-0000-0000-00005A700000}"/>
    <cellStyle name="Comma [0] 2 77 2 2" xfId="29043" hidden="1" xr:uid="{00000000-0005-0000-0000-000076710000}"/>
    <cellStyle name="Comma [0] 2 77 2 2" xfId="29282" hidden="1" xr:uid="{00000000-0005-0000-0000-000065720000}"/>
    <cellStyle name="Comma [0] 2 77 2 2" xfId="30394" hidden="1" xr:uid="{00000000-0005-0000-0000-0000BD760000}"/>
    <cellStyle name="Comma [0] 2 77 2 2" xfId="30678" hidden="1" xr:uid="{00000000-0005-0000-0000-0000D9770000}"/>
    <cellStyle name="Comma [0] 2 77 2 2" xfId="30917" hidden="1" xr:uid="{00000000-0005-0000-0000-0000C8780000}"/>
    <cellStyle name="Comma [0] 2 77 2 2" xfId="31905" hidden="1" xr:uid="{00000000-0005-0000-0000-0000A47C0000}"/>
    <cellStyle name="Comma [0] 2 77 2 2" xfId="37299" hidden="1" xr:uid="{FCCE8129-6E6D-460F-9BE7-2FF48FAA8F6C}"/>
    <cellStyle name="Comma [0] 2 77 2 2" xfId="37853" hidden="1" xr:uid="{22FBD2A0-B724-4063-B3F5-3A793B3A073C}"/>
    <cellStyle name="Comma [0] 2 77 2 2" xfId="38137" hidden="1" xr:uid="{43897F9A-391C-4775-AD83-402F06D46CCF}"/>
    <cellStyle name="Comma [0] 2 77 2 2" xfId="38376" hidden="1" xr:uid="{057F88B5-032F-46F6-8EFB-DBBF3AB003E6}"/>
    <cellStyle name="Comma [0] 2 77 2 2" xfId="40072" hidden="1" xr:uid="{5F47BD8F-BBCA-437A-8212-D9916DA08230}"/>
    <cellStyle name="Comma [0] 2 77 2 2" xfId="40356" hidden="1" xr:uid="{C988BEC0-C5B4-4B5C-BCDE-DD88BEC04720}"/>
    <cellStyle name="Comma [0] 2 77 2 2" xfId="40595" hidden="1" xr:uid="{8C880E98-C871-46BA-968C-0425FF1008DF}"/>
    <cellStyle name="Comma [0] 2 77 2 2" xfId="41828" hidden="1" xr:uid="{E25044AD-0228-4000-9567-073AE6C3F90F}"/>
    <cellStyle name="Comma [0] 2 77 2 2" xfId="42112" hidden="1" xr:uid="{0159F6C6-36C1-4187-B7DE-78CAE0E7D987}"/>
    <cellStyle name="Comma [0] 2 77 2 2" xfId="42351" hidden="1" xr:uid="{9CD09DAE-EBB4-485F-8D0F-FCB5BC0E5FBF}"/>
    <cellStyle name="Comma [0] 2 77 2 2" xfId="43584" hidden="1" xr:uid="{CCEB8ED5-DADE-4E19-B8E4-EB2BE861476A}"/>
    <cellStyle name="Comma [0] 2 77 2 2" xfId="43868" hidden="1" xr:uid="{373BD78C-AE2F-4747-AA84-E268E4C42190}"/>
    <cellStyle name="Comma [0] 2 77 2 2" xfId="44107" hidden="1" xr:uid="{E13D747F-1138-487F-85A0-8531948B6E88}"/>
    <cellStyle name="Comma [0] 2 77 2 2" xfId="45340" hidden="1" xr:uid="{4FC58DBB-2EAE-45CA-A6F5-BD53CA03985D}"/>
    <cellStyle name="Comma [0] 2 77 2 2" xfId="45624" hidden="1" xr:uid="{E05D9032-8EFF-4D1F-AD6E-D798E8CF41A1}"/>
    <cellStyle name="Comma [0] 2 77 2 2" xfId="45863" hidden="1" xr:uid="{74B00590-F539-4B01-95FA-4756617EA6BB}"/>
    <cellStyle name="Comma [0] 2 77 2 2" xfId="47096" hidden="1" xr:uid="{D058A801-A19D-4E3F-AB8B-BDF109493004}"/>
    <cellStyle name="Comma [0] 2 77 2 2" xfId="47380" hidden="1" xr:uid="{926D3E9A-6D60-4B59-90F7-1927BB1BB5B0}"/>
    <cellStyle name="Comma [0] 2 77 2 2" xfId="47619" hidden="1" xr:uid="{8FFF9D28-A813-4CA0-93A0-1435F5D7A497}"/>
    <cellStyle name="Comma [0] 2 77 2 2" xfId="48849" hidden="1" xr:uid="{4C48B9D3-4801-4423-9903-B402E3D5E4B3}"/>
    <cellStyle name="Comma [0] 2 77 2 2" xfId="49133" hidden="1" xr:uid="{CE349D29-FE12-44E0-9B35-FE5CAD2F4F22}"/>
    <cellStyle name="Comma [0] 2 77 2 2" xfId="49372" hidden="1" xr:uid="{A8878ADA-350C-4A28-A8E1-E68CC2DAFC61}"/>
    <cellStyle name="Comma [0] 2 77 2 2" xfId="50599" hidden="1" xr:uid="{29CBACDF-E20D-48F9-9BF9-5868C73D9D6C}"/>
    <cellStyle name="Comma [0] 2 77 2 2" xfId="50883" hidden="1" xr:uid="{D155E208-F95D-4331-8FC4-01F63EC63C09}"/>
    <cellStyle name="Comma [0] 2 77 2 2" xfId="51122" hidden="1" xr:uid="{757D905E-30D9-4481-B408-FDC9DD3DC18E}"/>
    <cellStyle name="Comma [0] 2 77 2 2" xfId="52343" hidden="1" xr:uid="{38E943B1-13C1-4868-A1EA-46DD9A075FCC}"/>
    <cellStyle name="Comma [0] 2 77 2 2" xfId="52627" hidden="1" xr:uid="{20670B82-F530-4C74-8013-DF739F21230F}"/>
    <cellStyle name="Comma [0] 2 77 2 2" xfId="52866" hidden="1" xr:uid="{5FE160B1-D818-40D3-BE4E-2FBF27E50701}"/>
    <cellStyle name="Comma [0] 2 77 2 2" xfId="54077" hidden="1" xr:uid="{C5B68C13-CF19-4F60-B56E-678E68BC27B5}"/>
    <cellStyle name="Comma [0] 2 77 2 2" xfId="54361" hidden="1" xr:uid="{DEA120B4-3221-429D-813A-DCF607DC6493}"/>
    <cellStyle name="Comma [0] 2 77 2 2" xfId="54600" hidden="1" xr:uid="{7026E00E-77CE-4780-8423-BEB4DBA9EA5F}"/>
    <cellStyle name="Comma [0] 2 77 2 2" xfId="55801" hidden="1" xr:uid="{9E669D4E-1DBB-446D-B0A3-E660AC101A06}"/>
    <cellStyle name="Comma [0] 2 77 2 2" xfId="56085" hidden="1" xr:uid="{E35499E6-DD81-4DCD-B667-E2A33AE6D17C}"/>
    <cellStyle name="Comma [0] 2 77 2 2" xfId="56324" hidden="1" xr:uid="{3606079E-55E5-4442-8E79-4EDE1F431441}"/>
    <cellStyle name="Comma [0] 2 77 2 2" xfId="57508" hidden="1" xr:uid="{D2FBCB4D-975D-41ED-9B68-D13193C1023D}"/>
    <cellStyle name="Comma [0] 2 77 2 2" xfId="57792" hidden="1" xr:uid="{B56C00FC-86D3-49D1-BFDA-95EDA879FC52}"/>
    <cellStyle name="Comma [0] 2 77 2 2" xfId="58031" hidden="1" xr:uid="{5BBCDD79-78AE-4A52-86DA-D608B8680AA5}"/>
    <cellStyle name="Comma [0] 2 77 2 2" xfId="59202" hidden="1" xr:uid="{BE21A209-37DA-4928-A2F1-B40C757DF776}"/>
    <cellStyle name="Comma [0] 2 77 2 2" xfId="59486" hidden="1" xr:uid="{F99AD13B-F926-4BE1-A467-A1A201FB3D4F}"/>
    <cellStyle name="Comma [0] 2 77 2 2" xfId="59725" hidden="1" xr:uid="{C75BE595-8FAD-4A37-9125-5B20B243C54B}"/>
    <cellStyle name="Comma [0] 2 77 2 2" xfId="60863" hidden="1" xr:uid="{49C55325-C7D8-4477-B9B0-2DB070BECD8A}"/>
    <cellStyle name="Comma [0] 2 77 2 2" xfId="61147" hidden="1" xr:uid="{5B0260C7-99E5-4438-B79E-757782102E08}"/>
    <cellStyle name="Comma [0] 2 77 2 2" xfId="61386" hidden="1" xr:uid="{18E5C7CB-CD17-42F9-BADB-8327A03599DC}"/>
    <cellStyle name="Comma [0] 2 77 2 2" xfId="62498" hidden="1" xr:uid="{2472753A-A360-45B5-B1D1-A46D784B0675}"/>
    <cellStyle name="Comma [0] 2 77 2 2" xfId="62782" hidden="1" xr:uid="{EB2C5774-5FEA-41B3-A39E-DB0969BAD588}"/>
    <cellStyle name="Comma [0] 2 77 2 2" xfId="63021" hidden="1" xr:uid="{E4DA8D05-13A1-4A9D-8F57-BC8529BB0A6F}"/>
    <cellStyle name="Comma [0] 2 77 2 2" xfId="64009" hidden="1" xr:uid="{2C091BAA-D856-4DE5-B974-5D0E0CCF940B}"/>
    <cellStyle name="Comma [0] 2 77 3" xfId="4534" xr:uid="{00000000-0005-0000-0000-0000B9110000}"/>
    <cellStyle name="Comma [0] 2 77 3 2" xfId="36638" xr:uid="{8B47DC84-BBAB-43D4-8657-7AAF1D6391E7}"/>
    <cellStyle name="Comma [0] 2 78" xfId="739" xr:uid="{00000000-0005-0000-0000-0000E6020000}"/>
    <cellStyle name="Comma [0] 2 78 2" xfId="1394" hidden="1" xr:uid="{00000000-0005-0000-0000-000075050000}"/>
    <cellStyle name="Comma [0] 2 78 2" xfId="1943" hidden="1" xr:uid="{00000000-0005-0000-0000-00009A070000}"/>
    <cellStyle name="Comma [0] 2 78 2" xfId="2228" hidden="1" xr:uid="{00000000-0005-0000-0000-0000B7080000}"/>
    <cellStyle name="Comma [0] 2 78 2" xfId="2468" hidden="1" xr:uid="{00000000-0005-0000-0000-0000A7090000}"/>
    <cellStyle name="Comma [0] 2 78 2" xfId="33512" hidden="1" xr:uid="{5FF1CB03-DBA6-48EE-B3C2-2244283E11FD}"/>
    <cellStyle name="Comma [0] 2 78 2" xfId="34058" hidden="1" xr:uid="{47316A15-5795-4A31-BDC2-DC9767F59F68}"/>
    <cellStyle name="Comma [0] 2 78 2" xfId="34343" hidden="1" xr:uid="{0D627ED8-2E0C-4D17-AEC0-B1654A42B712}"/>
    <cellStyle name="Comma [0] 2 78 2" xfId="34583" hidden="1" xr:uid="{805EF62F-6E91-4443-AF05-4F4A28A69196}"/>
    <cellStyle name="Comma [0] 2 78 2" xfId="32877" xr:uid="{4D92B92F-2AB5-482B-98EE-B6C1F45BFD97}"/>
    <cellStyle name="Comma [0] 2 78 2 2" xfId="5191" hidden="1" xr:uid="{00000000-0005-0000-0000-00004A140000}"/>
    <cellStyle name="Comma [0] 2 78 2 2" xfId="5745" hidden="1" xr:uid="{00000000-0005-0000-0000-000074160000}"/>
    <cellStyle name="Comma [0] 2 78 2 2" xfId="6030" hidden="1" xr:uid="{00000000-0005-0000-0000-000091170000}"/>
    <cellStyle name="Comma [0] 2 78 2 2" xfId="6270" hidden="1" xr:uid="{00000000-0005-0000-0000-000081180000}"/>
    <cellStyle name="Comma [0] 2 78 2 2" xfId="7964" hidden="1" xr:uid="{00000000-0005-0000-0000-00001F1F0000}"/>
    <cellStyle name="Comma [0] 2 78 2 2" xfId="8249" hidden="1" xr:uid="{00000000-0005-0000-0000-00003C200000}"/>
    <cellStyle name="Comma [0] 2 78 2 2" xfId="8489" hidden="1" xr:uid="{00000000-0005-0000-0000-00002C210000}"/>
    <cellStyle name="Comma [0] 2 78 2 2" xfId="9720" hidden="1" xr:uid="{00000000-0005-0000-0000-0000FB250000}"/>
    <cellStyle name="Comma [0] 2 78 2 2" xfId="10005" hidden="1" xr:uid="{00000000-0005-0000-0000-000018270000}"/>
    <cellStyle name="Comma [0] 2 78 2 2" xfId="10245" hidden="1" xr:uid="{00000000-0005-0000-0000-000008280000}"/>
    <cellStyle name="Comma [0] 2 78 2 2" xfId="11476" hidden="1" xr:uid="{00000000-0005-0000-0000-0000D72C0000}"/>
    <cellStyle name="Comma [0] 2 78 2 2" xfId="11761" hidden="1" xr:uid="{00000000-0005-0000-0000-0000F42D0000}"/>
    <cellStyle name="Comma [0] 2 78 2 2" xfId="12001" hidden="1" xr:uid="{00000000-0005-0000-0000-0000E42E0000}"/>
    <cellStyle name="Comma [0] 2 78 2 2" xfId="13232" hidden="1" xr:uid="{00000000-0005-0000-0000-0000B3330000}"/>
    <cellStyle name="Comma [0] 2 78 2 2" xfId="13517" hidden="1" xr:uid="{00000000-0005-0000-0000-0000D0340000}"/>
    <cellStyle name="Comma [0] 2 78 2 2" xfId="13757" hidden="1" xr:uid="{00000000-0005-0000-0000-0000C0350000}"/>
    <cellStyle name="Comma [0] 2 78 2 2" xfId="14988" hidden="1" xr:uid="{00000000-0005-0000-0000-00008F3A0000}"/>
    <cellStyle name="Comma [0] 2 78 2 2" xfId="15273" hidden="1" xr:uid="{00000000-0005-0000-0000-0000AC3B0000}"/>
    <cellStyle name="Comma [0] 2 78 2 2" xfId="15513" hidden="1" xr:uid="{00000000-0005-0000-0000-00009C3C0000}"/>
    <cellStyle name="Comma [0] 2 78 2 2" xfId="16741" hidden="1" xr:uid="{00000000-0005-0000-0000-000068410000}"/>
    <cellStyle name="Comma [0] 2 78 2 2" xfId="17026" hidden="1" xr:uid="{00000000-0005-0000-0000-000085420000}"/>
    <cellStyle name="Comma [0] 2 78 2 2" xfId="17266" hidden="1" xr:uid="{00000000-0005-0000-0000-000075430000}"/>
    <cellStyle name="Comma [0] 2 78 2 2" xfId="18491" hidden="1" xr:uid="{00000000-0005-0000-0000-00003E480000}"/>
    <cellStyle name="Comma [0] 2 78 2 2" xfId="18776" hidden="1" xr:uid="{00000000-0005-0000-0000-00005B490000}"/>
    <cellStyle name="Comma [0] 2 78 2 2" xfId="19016" hidden="1" xr:uid="{00000000-0005-0000-0000-00004B4A0000}"/>
    <cellStyle name="Comma [0] 2 78 2 2" xfId="20235" hidden="1" xr:uid="{00000000-0005-0000-0000-00000E4F0000}"/>
    <cellStyle name="Comma [0] 2 78 2 2" xfId="20520" hidden="1" xr:uid="{00000000-0005-0000-0000-00002B500000}"/>
    <cellStyle name="Comma [0] 2 78 2 2" xfId="20760" hidden="1" xr:uid="{00000000-0005-0000-0000-00001B510000}"/>
    <cellStyle name="Comma [0] 2 78 2 2" xfId="21969" hidden="1" xr:uid="{00000000-0005-0000-0000-0000D4550000}"/>
    <cellStyle name="Comma [0] 2 78 2 2" xfId="22254" hidden="1" xr:uid="{00000000-0005-0000-0000-0000F1560000}"/>
    <cellStyle name="Comma [0] 2 78 2 2" xfId="22494" hidden="1" xr:uid="{00000000-0005-0000-0000-0000E1570000}"/>
    <cellStyle name="Comma [0] 2 78 2 2" xfId="23693" hidden="1" xr:uid="{00000000-0005-0000-0000-0000905C0000}"/>
    <cellStyle name="Comma [0] 2 78 2 2" xfId="23978" hidden="1" xr:uid="{00000000-0005-0000-0000-0000AD5D0000}"/>
    <cellStyle name="Comma [0] 2 78 2 2" xfId="24218" hidden="1" xr:uid="{00000000-0005-0000-0000-00009D5E0000}"/>
    <cellStyle name="Comma [0] 2 78 2 2" xfId="25400" hidden="1" xr:uid="{00000000-0005-0000-0000-00003B630000}"/>
    <cellStyle name="Comma [0] 2 78 2 2" xfId="25685" hidden="1" xr:uid="{00000000-0005-0000-0000-000058640000}"/>
    <cellStyle name="Comma [0] 2 78 2 2" xfId="25925" hidden="1" xr:uid="{00000000-0005-0000-0000-000048650000}"/>
    <cellStyle name="Comma [0] 2 78 2 2" xfId="27094" hidden="1" xr:uid="{00000000-0005-0000-0000-0000D9690000}"/>
    <cellStyle name="Comma [0] 2 78 2 2" xfId="27379" hidden="1" xr:uid="{00000000-0005-0000-0000-0000F66A0000}"/>
    <cellStyle name="Comma [0] 2 78 2 2" xfId="27619" hidden="1" xr:uid="{00000000-0005-0000-0000-0000E66B0000}"/>
    <cellStyle name="Comma [0] 2 78 2 2" xfId="28755" hidden="1" xr:uid="{00000000-0005-0000-0000-000056700000}"/>
    <cellStyle name="Comma [0] 2 78 2 2" xfId="29040" hidden="1" xr:uid="{00000000-0005-0000-0000-000073710000}"/>
    <cellStyle name="Comma [0] 2 78 2 2" xfId="29280" hidden="1" xr:uid="{00000000-0005-0000-0000-000063720000}"/>
    <cellStyle name="Comma [0] 2 78 2 2" xfId="30390" hidden="1" xr:uid="{00000000-0005-0000-0000-0000B9760000}"/>
    <cellStyle name="Comma [0] 2 78 2 2" xfId="30675" hidden="1" xr:uid="{00000000-0005-0000-0000-0000D6770000}"/>
    <cellStyle name="Comma [0] 2 78 2 2" xfId="30915" hidden="1" xr:uid="{00000000-0005-0000-0000-0000C6780000}"/>
    <cellStyle name="Comma [0] 2 78 2 2" xfId="31901" hidden="1" xr:uid="{00000000-0005-0000-0000-0000A07C0000}"/>
    <cellStyle name="Comma [0] 2 78 2 2" xfId="37295" hidden="1" xr:uid="{8480478F-D858-4FFA-BDA1-DFAE1384E908}"/>
    <cellStyle name="Comma [0] 2 78 2 2" xfId="37849" hidden="1" xr:uid="{AFA3FB48-3451-4E33-9462-3D2EDE2CA1DE}"/>
    <cellStyle name="Comma [0] 2 78 2 2" xfId="38134" hidden="1" xr:uid="{B4926A7D-4459-4E25-B47C-7F9D281D82DA}"/>
    <cellStyle name="Comma [0] 2 78 2 2" xfId="38374" hidden="1" xr:uid="{754A2427-3E9F-407B-AF20-71BCB18F7640}"/>
    <cellStyle name="Comma [0] 2 78 2 2" xfId="40068" hidden="1" xr:uid="{32A6D6B7-D653-4806-AD77-D58761FDCDF9}"/>
    <cellStyle name="Comma [0] 2 78 2 2" xfId="40353" hidden="1" xr:uid="{5F96FAF2-A695-4443-A738-B5ECCDD27528}"/>
    <cellStyle name="Comma [0] 2 78 2 2" xfId="40593" hidden="1" xr:uid="{78A80E8F-9731-49D9-B6F8-6C1ED35ABAEB}"/>
    <cellStyle name="Comma [0] 2 78 2 2" xfId="41824" hidden="1" xr:uid="{8460D9A9-4C9B-4470-8116-1D407D64E678}"/>
    <cellStyle name="Comma [0] 2 78 2 2" xfId="42109" hidden="1" xr:uid="{4430FA1D-230F-43AF-AC0A-D1CF1C30F983}"/>
    <cellStyle name="Comma [0] 2 78 2 2" xfId="42349" hidden="1" xr:uid="{C398A034-5A62-483E-A31A-9A7E8627EF04}"/>
    <cellStyle name="Comma [0] 2 78 2 2" xfId="43580" hidden="1" xr:uid="{6ACDFA2A-28A1-4AC8-93E0-9C1F68809D75}"/>
    <cellStyle name="Comma [0] 2 78 2 2" xfId="43865" hidden="1" xr:uid="{DEA75DF3-D9C6-417C-B4DD-1A34A8B3CCDD}"/>
    <cellStyle name="Comma [0] 2 78 2 2" xfId="44105" hidden="1" xr:uid="{0A92A00B-C8E6-4E86-BDF1-B9564D856506}"/>
    <cellStyle name="Comma [0] 2 78 2 2" xfId="45336" hidden="1" xr:uid="{8D284648-6844-4685-A837-073A6C474F59}"/>
    <cellStyle name="Comma [0] 2 78 2 2" xfId="45621" hidden="1" xr:uid="{FE579381-5B41-4FC7-8442-B9DAE8635879}"/>
    <cellStyle name="Comma [0] 2 78 2 2" xfId="45861" hidden="1" xr:uid="{7E60EBE9-42AA-4CA1-9E13-11F028CBD986}"/>
    <cellStyle name="Comma [0] 2 78 2 2" xfId="47092" hidden="1" xr:uid="{5A7850E2-D0A7-4625-9E4B-609060582CBF}"/>
    <cellStyle name="Comma [0] 2 78 2 2" xfId="47377" hidden="1" xr:uid="{59B803E0-DB07-4A3F-8A1A-73A54E3EC859}"/>
    <cellStyle name="Comma [0] 2 78 2 2" xfId="47617" hidden="1" xr:uid="{8526BC82-0393-42C7-9DD1-C013984F6542}"/>
    <cellStyle name="Comma [0] 2 78 2 2" xfId="48845" hidden="1" xr:uid="{504B44A6-F7DB-4A90-8FC4-6FABB352722F}"/>
    <cellStyle name="Comma [0] 2 78 2 2" xfId="49130" hidden="1" xr:uid="{EB884456-7906-4094-932C-89C938865B31}"/>
    <cellStyle name="Comma [0] 2 78 2 2" xfId="49370" hidden="1" xr:uid="{3B369D32-863A-4F54-BFC5-D9838DE4CD41}"/>
    <cellStyle name="Comma [0] 2 78 2 2" xfId="50595" hidden="1" xr:uid="{82A2BD00-9B75-46CB-BE72-1BC3A10626DC}"/>
    <cellStyle name="Comma [0] 2 78 2 2" xfId="50880" hidden="1" xr:uid="{63896FAF-E675-4C25-81A3-CEE0BC7D86F3}"/>
    <cellStyle name="Comma [0] 2 78 2 2" xfId="51120" hidden="1" xr:uid="{03A91396-B08C-42E8-8420-F4289700BD7F}"/>
    <cellStyle name="Comma [0] 2 78 2 2" xfId="52339" hidden="1" xr:uid="{94A14E99-C825-4427-81D6-1A80C3C6222C}"/>
    <cellStyle name="Comma [0] 2 78 2 2" xfId="52624" hidden="1" xr:uid="{7BA6D605-E747-4A32-943D-ABD16ABC964C}"/>
    <cellStyle name="Comma [0] 2 78 2 2" xfId="52864" hidden="1" xr:uid="{C49D5991-FF7B-44FD-9252-565347B82C42}"/>
    <cellStyle name="Comma [0] 2 78 2 2" xfId="54073" hidden="1" xr:uid="{EA4E9AD1-B3E7-4E4A-8DF4-E105EA3D0273}"/>
    <cellStyle name="Comma [0] 2 78 2 2" xfId="54358" hidden="1" xr:uid="{A2D671A7-0D2D-4915-B234-864F35E42383}"/>
    <cellStyle name="Comma [0] 2 78 2 2" xfId="54598" hidden="1" xr:uid="{550889D8-4830-4470-9545-B9D1430B3526}"/>
    <cellStyle name="Comma [0] 2 78 2 2" xfId="55797" hidden="1" xr:uid="{1B4B3C58-BA36-42E4-89D8-475258B9078D}"/>
    <cellStyle name="Comma [0] 2 78 2 2" xfId="56082" hidden="1" xr:uid="{6899E899-2F4A-4DD4-8F06-E50E4D0A5F0B}"/>
    <cellStyle name="Comma [0] 2 78 2 2" xfId="56322" hidden="1" xr:uid="{2A7564D7-FCE7-458C-9419-E696E6D88B2D}"/>
    <cellStyle name="Comma [0] 2 78 2 2" xfId="57504" hidden="1" xr:uid="{F0A8E07A-8BC1-4F7A-A7B0-BF48D4FB057C}"/>
    <cellStyle name="Comma [0] 2 78 2 2" xfId="57789" hidden="1" xr:uid="{9358755F-0F8A-48DD-A1D1-490B75AD3E24}"/>
    <cellStyle name="Comma [0] 2 78 2 2" xfId="58029" hidden="1" xr:uid="{0BA9D1DA-2B9B-4712-88EA-64AAF3CF5F24}"/>
    <cellStyle name="Comma [0] 2 78 2 2" xfId="59198" hidden="1" xr:uid="{55C0AE24-5A5C-47A5-AE16-70BAF2B6EA95}"/>
    <cellStyle name="Comma [0] 2 78 2 2" xfId="59483" hidden="1" xr:uid="{CAF4AD67-121F-4E83-BB98-2A2569EBDCBD}"/>
    <cellStyle name="Comma [0] 2 78 2 2" xfId="59723" hidden="1" xr:uid="{F30009A7-6638-4C2F-81C5-7BA681276D28}"/>
    <cellStyle name="Comma [0] 2 78 2 2" xfId="60859" hidden="1" xr:uid="{5A9CCEA7-009B-4E08-875B-7D9362902551}"/>
    <cellStyle name="Comma [0] 2 78 2 2" xfId="61144" hidden="1" xr:uid="{6565F8FF-BB90-456E-8B4B-C12541F44DFE}"/>
    <cellStyle name="Comma [0] 2 78 2 2" xfId="61384" hidden="1" xr:uid="{E4D2A2BD-4511-4F20-947D-670BE240DD2C}"/>
    <cellStyle name="Comma [0] 2 78 2 2" xfId="62494" hidden="1" xr:uid="{3EE0C02D-A616-400F-8C3D-AB8B18D596D1}"/>
    <cellStyle name="Comma [0] 2 78 2 2" xfId="62779" hidden="1" xr:uid="{776B3B86-B203-4B8D-886F-2E7848ADF178}"/>
    <cellStyle name="Comma [0] 2 78 2 2" xfId="63019" hidden="1" xr:uid="{1135985C-DE3E-48DB-9D93-B8C86D576989}"/>
    <cellStyle name="Comma [0] 2 78 2 2" xfId="64005" hidden="1" xr:uid="{C66AC1DF-9E82-431C-B73B-05CDAC4F950C}"/>
    <cellStyle name="Comma [0] 2 78 3" xfId="4530" xr:uid="{00000000-0005-0000-0000-0000B5110000}"/>
    <cellStyle name="Comma [0] 2 78 3 2" xfId="36634" xr:uid="{6726A51C-8CC1-4B6C-B40B-FB7298B2F639}"/>
    <cellStyle name="Comma [0] 2 79" xfId="736" xr:uid="{00000000-0005-0000-0000-0000E3020000}"/>
    <cellStyle name="Comma [0] 2 79 2" xfId="1391" hidden="1" xr:uid="{00000000-0005-0000-0000-000072050000}"/>
    <cellStyle name="Comma [0] 2 79 2" xfId="1940" hidden="1" xr:uid="{00000000-0005-0000-0000-000097070000}"/>
    <cellStyle name="Comma [0] 2 79 2" xfId="2225" hidden="1" xr:uid="{00000000-0005-0000-0000-0000B4080000}"/>
    <cellStyle name="Comma [0] 2 79 2" xfId="2466" hidden="1" xr:uid="{00000000-0005-0000-0000-0000A5090000}"/>
    <cellStyle name="Comma [0] 2 79 2" xfId="33509" hidden="1" xr:uid="{8FEC56A1-4B33-4B1A-89CA-3788A9521AEF}"/>
    <cellStyle name="Comma [0] 2 79 2" xfId="34055" hidden="1" xr:uid="{CAAA70F2-1C83-4C37-9AE5-71116915FAD3}"/>
    <cellStyle name="Comma [0] 2 79 2" xfId="34340" hidden="1" xr:uid="{86A30DE6-666C-4E1C-8DA3-5FC428BAC0E9}"/>
    <cellStyle name="Comma [0] 2 79 2" xfId="34581" hidden="1" xr:uid="{2DEA70F4-BAD6-4E56-A84F-514F301B2FB1}"/>
    <cellStyle name="Comma [0] 2 79 2" xfId="32874" xr:uid="{9EA39992-9CE0-4A5A-A156-57AB524FCEEC}"/>
    <cellStyle name="Comma [0] 2 79 2 2" xfId="5188" hidden="1" xr:uid="{00000000-0005-0000-0000-000047140000}"/>
    <cellStyle name="Comma [0] 2 79 2 2" xfId="5742" hidden="1" xr:uid="{00000000-0005-0000-0000-000071160000}"/>
    <cellStyle name="Comma [0] 2 79 2 2" xfId="6027" hidden="1" xr:uid="{00000000-0005-0000-0000-00008E170000}"/>
    <cellStyle name="Comma [0] 2 79 2 2" xfId="6268" hidden="1" xr:uid="{00000000-0005-0000-0000-00007F180000}"/>
    <cellStyle name="Comma [0] 2 79 2 2" xfId="7961" hidden="1" xr:uid="{00000000-0005-0000-0000-00001C1F0000}"/>
    <cellStyle name="Comma [0] 2 79 2 2" xfId="8246" hidden="1" xr:uid="{00000000-0005-0000-0000-000039200000}"/>
    <cellStyle name="Comma [0] 2 79 2 2" xfId="8487" hidden="1" xr:uid="{00000000-0005-0000-0000-00002A210000}"/>
    <cellStyle name="Comma [0] 2 79 2 2" xfId="9717" hidden="1" xr:uid="{00000000-0005-0000-0000-0000F8250000}"/>
    <cellStyle name="Comma [0] 2 79 2 2" xfId="10002" hidden="1" xr:uid="{00000000-0005-0000-0000-000015270000}"/>
    <cellStyle name="Comma [0] 2 79 2 2" xfId="10243" hidden="1" xr:uid="{00000000-0005-0000-0000-000006280000}"/>
    <cellStyle name="Comma [0] 2 79 2 2" xfId="11473" hidden="1" xr:uid="{00000000-0005-0000-0000-0000D42C0000}"/>
    <cellStyle name="Comma [0] 2 79 2 2" xfId="11758" hidden="1" xr:uid="{00000000-0005-0000-0000-0000F12D0000}"/>
    <cellStyle name="Comma [0] 2 79 2 2" xfId="11999" hidden="1" xr:uid="{00000000-0005-0000-0000-0000E22E0000}"/>
    <cellStyle name="Comma [0] 2 79 2 2" xfId="13229" hidden="1" xr:uid="{00000000-0005-0000-0000-0000B0330000}"/>
    <cellStyle name="Comma [0] 2 79 2 2" xfId="13514" hidden="1" xr:uid="{00000000-0005-0000-0000-0000CD340000}"/>
    <cellStyle name="Comma [0] 2 79 2 2" xfId="13755" hidden="1" xr:uid="{00000000-0005-0000-0000-0000BE350000}"/>
    <cellStyle name="Comma [0] 2 79 2 2" xfId="14985" hidden="1" xr:uid="{00000000-0005-0000-0000-00008C3A0000}"/>
    <cellStyle name="Comma [0] 2 79 2 2" xfId="15270" hidden="1" xr:uid="{00000000-0005-0000-0000-0000A93B0000}"/>
    <cellStyle name="Comma [0] 2 79 2 2" xfId="15511" hidden="1" xr:uid="{00000000-0005-0000-0000-00009A3C0000}"/>
    <cellStyle name="Comma [0] 2 79 2 2" xfId="16738" hidden="1" xr:uid="{00000000-0005-0000-0000-000065410000}"/>
    <cellStyle name="Comma [0] 2 79 2 2" xfId="17023" hidden="1" xr:uid="{00000000-0005-0000-0000-000082420000}"/>
    <cellStyle name="Comma [0] 2 79 2 2" xfId="17264" hidden="1" xr:uid="{00000000-0005-0000-0000-000073430000}"/>
    <cellStyle name="Comma [0] 2 79 2 2" xfId="18488" hidden="1" xr:uid="{00000000-0005-0000-0000-00003B480000}"/>
    <cellStyle name="Comma [0] 2 79 2 2" xfId="18773" hidden="1" xr:uid="{00000000-0005-0000-0000-000058490000}"/>
    <cellStyle name="Comma [0] 2 79 2 2" xfId="19014" hidden="1" xr:uid="{00000000-0005-0000-0000-0000494A0000}"/>
    <cellStyle name="Comma [0] 2 79 2 2" xfId="20232" hidden="1" xr:uid="{00000000-0005-0000-0000-00000B4F0000}"/>
    <cellStyle name="Comma [0] 2 79 2 2" xfId="20517" hidden="1" xr:uid="{00000000-0005-0000-0000-000028500000}"/>
    <cellStyle name="Comma [0] 2 79 2 2" xfId="20758" hidden="1" xr:uid="{00000000-0005-0000-0000-000019510000}"/>
    <cellStyle name="Comma [0] 2 79 2 2" xfId="21966" hidden="1" xr:uid="{00000000-0005-0000-0000-0000D1550000}"/>
    <cellStyle name="Comma [0] 2 79 2 2" xfId="22251" hidden="1" xr:uid="{00000000-0005-0000-0000-0000EE560000}"/>
    <cellStyle name="Comma [0] 2 79 2 2" xfId="22492" hidden="1" xr:uid="{00000000-0005-0000-0000-0000DF570000}"/>
    <cellStyle name="Comma [0] 2 79 2 2" xfId="23690" hidden="1" xr:uid="{00000000-0005-0000-0000-00008D5C0000}"/>
    <cellStyle name="Comma [0] 2 79 2 2" xfId="23975" hidden="1" xr:uid="{00000000-0005-0000-0000-0000AA5D0000}"/>
    <cellStyle name="Comma [0] 2 79 2 2" xfId="24216" hidden="1" xr:uid="{00000000-0005-0000-0000-00009B5E0000}"/>
    <cellStyle name="Comma [0] 2 79 2 2" xfId="25397" hidden="1" xr:uid="{00000000-0005-0000-0000-000038630000}"/>
    <cellStyle name="Comma [0] 2 79 2 2" xfId="25682" hidden="1" xr:uid="{00000000-0005-0000-0000-000055640000}"/>
    <cellStyle name="Comma [0] 2 79 2 2" xfId="25923" hidden="1" xr:uid="{00000000-0005-0000-0000-000046650000}"/>
    <cellStyle name="Comma [0] 2 79 2 2" xfId="27091" hidden="1" xr:uid="{00000000-0005-0000-0000-0000D6690000}"/>
    <cellStyle name="Comma [0] 2 79 2 2" xfId="27376" hidden="1" xr:uid="{00000000-0005-0000-0000-0000F36A0000}"/>
    <cellStyle name="Comma [0] 2 79 2 2" xfId="27617" hidden="1" xr:uid="{00000000-0005-0000-0000-0000E46B0000}"/>
    <cellStyle name="Comma [0] 2 79 2 2" xfId="28752" hidden="1" xr:uid="{00000000-0005-0000-0000-000053700000}"/>
    <cellStyle name="Comma [0] 2 79 2 2" xfId="29037" hidden="1" xr:uid="{00000000-0005-0000-0000-000070710000}"/>
    <cellStyle name="Comma [0] 2 79 2 2" xfId="29278" hidden="1" xr:uid="{00000000-0005-0000-0000-000061720000}"/>
    <cellStyle name="Comma [0] 2 79 2 2" xfId="30387" hidden="1" xr:uid="{00000000-0005-0000-0000-0000B6760000}"/>
    <cellStyle name="Comma [0] 2 79 2 2" xfId="30672" hidden="1" xr:uid="{00000000-0005-0000-0000-0000D3770000}"/>
    <cellStyle name="Comma [0] 2 79 2 2" xfId="30913" hidden="1" xr:uid="{00000000-0005-0000-0000-0000C4780000}"/>
    <cellStyle name="Comma [0] 2 79 2 2" xfId="31898" hidden="1" xr:uid="{00000000-0005-0000-0000-00009D7C0000}"/>
    <cellStyle name="Comma [0] 2 79 2 2" xfId="37292" hidden="1" xr:uid="{146DD299-005D-46CA-94CF-38A777CFCF6A}"/>
    <cellStyle name="Comma [0] 2 79 2 2" xfId="37846" hidden="1" xr:uid="{9C2A1F0E-9B6C-4C09-BC31-61BCB171E860}"/>
    <cellStyle name="Comma [0] 2 79 2 2" xfId="38131" hidden="1" xr:uid="{A300444E-432C-4E07-9C56-43340A483366}"/>
    <cellStyle name="Comma [0] 2 79 2 2" xfId="38372" hidden="1" xr:uid="{A3E6DD47-D8DF-4D28-83A1-D257DAA1C65F}"/>
    <cellStyle name="Comma [0] 2 79 2 2" xfId="40065" hidden="1" xr:uid="{31C55324-1278-4978-914A-5B0DBFA35034}"/>
    <cellStyle name="Comma [0] 2 79 2 2" xfId="40350" hidden="1" xr:uid="{0B1E6D26-D8FF-4E4B-9463-B185356E8B11}"/>
    <cellStyle name="Comma [0] 2 79 2 2" xfId="40591" hidden="1" xr:uid="{27FD4FF1-42B1-474E-BF67-E0E3DE816CC1}"/>
    <cellStyle name="Comma [0] 2 79 2 2" xfId="41821" hidden="1" xr:uid="{0A7928A0-6294-4FA3-9CF9-755F09D1DC03}"/>
    <cellStyle name="Comma [0] 2 79 2 2" xfId="42106" hidden="1" xr:uid="{7129E8E1-B448-4655-97A0-0A9CFCE4A407}"/>
    <cellStyle name="Comma [0] 2 79 2 2" xfId="42347" hidden="1" xr:uid="{04D40602-6D1F-4F07-8312-EC88BB8CE8B3}"/>
    <cellStyle name="Comma [0] 2 79 2 2" xfId="43577" hidden="1" xr:uid="{C288C93D-9763-4AAC-9B4D-EAC17922C26D}"/>
    <cellStyle name="Comma [0] 2 79 2 2" xfId="43862" hidden="1" xr:uid="{D1090F05-85C6-48B0-853B-2F8DE3812046}"/>
    <cellStyle name="Comma [0] 2 79 2 2" xfId="44103" hidden="1" xr:uid="{6157C55D-60BE-418F-9FCA-FC063F173D16}"/>
    <cellStyle name="Comma [0] 2 79 2 2" xfId="45333" hidden="1" xr:uid="{44F01277-7633-45D4-840C-4BD9830812D0}"/>
    <cellStyle name="Comma [0] 2 79 2 2" xfId="45618" hidden="1" xr:uid="{48CC86EB-49C8-4923-BDBA-C7401C823ACB}"/>
    <cellStyle name="Comma [0] 2 79 2 2" xfId="45859" hidden="1" xr:uid="{02DCB308-158D-4DED-B9DB-4CC455DF2838}"/>
    <cellStyle name="Comma [0] 2 79 2 2" xfId="47089" hidden="1" xr:uid="{F158A47D-4441-480C-8FF2-55C2EEBBACB5}"/>
    <cellStyle name="Comma [0] 2 79 2 2" xfId="47374" hidden="1" xr:uid="{C4273613-3DB7-4E6D-B051-90E80D86230F}"/>
    <cellStyle name="Comma [0] 2 79 2 2" xfId="47615" hidden="1" xr:uid="{5219ACDD-C21D-4C09-A6EB-BB27387859D9}"/>
    <cellStyle name="Comma [0] 2 79 2 2" xfId="48842" hidden="1" xr:uid="{603B3187-64EE-40C7-9F0B-BE9F2EA95674}"/>
    <cellStyle name="Comma [0] 2 79 2 2" xfId="49127" hidden="1" xr:uid="{79579182-F3C1-4E38-B2A7-8E394DE4F804}"/>
    <cellStyle name="Comma [0] 2 79 2 2" xfId="49368" hidden="1" xr:uid="{1073DA85-1AA7-4338-BB7F-702E98BE475C}"/>
    <cellStyle name="Comma [0] 2 79 2 2" xfId="50592" hidden="1" xr:uid="{F8DF312A-B68D-442B-90FA-540FC6B4158F}"/>
    <cellStyle name="Comma [0] 2 79 2 2" xfId="50877" hidden="1" xr:uid="{497D4469-278D-4A5B-B811-5342EB98E643}"/>
    <cellStyle name="Comma [0] 2 79 2 2" xfId="51118" hidden="1" xr:uid="{A3A34088-C124-44AC-9A64-1BEC1AF58E23}"/>
    <cellStyle name="Comma [0] 2 79 2 2" xfId="52336" hidden="1" xr:uid="{1431EF16-81F6-48E0-8F23-91E270AA63D7}"/>
    <cellStyle name="Comma [0] 2 79 2 2" xfId="52621" hidden="1" xr:uid="{DF2C2585-A647-44F8-BF76-9425CBFF1067}"/>
    <cellStyle name="Comma [0] 2 79 2 2" xfId="52862" hidden="1" xr:uid="{02ED275B-1194-4C54-8D07-A82762BA84D6}"/>
    <cellStyle name="Comma [0] 2 79 2 2" xfId="54070" hidden="1" xr:uid="{29997457-AAEE-4F29-92AB-F1E0D768ED9B}"/>
    <cellStyle name="Comma [0] 2 79 2 2" xfId="54355" hidden="1" xr:uid="{CC0D2D86-EAC1-4246-9EE7-B295A5DEC868}"/>
    <cellStyle name="Comma [0] 2 79 2 2" xfId="54596" hidden="1" xr:uid="{ABAA635C-F846-4F5A-B5BE-7A6719E97C6A}"/>
    <cellStyle name="Comma [0] 2 79 2 2" xfId="55794" hidden="1" xr:uid="{84E17576-1D2D-46F6-A634-C899AE5C0AFF}"/>
    <cellStyle name="Comma [0] 2 79 2 2" xfId="56079" hidden="1" xr:uid="{14D0B681-3F9F-447A-965C-016B4FD4DB9D}"/>
    <cellStyle name="Comma [0] 2 79 2 2" xfId="56320" hidden="1" xr:uid="{A53F8A81-9A05-4FEF-9E13-C66FED0B8E01}"/>
    <cellStyle name="Comma [0] 2 79 2 2" xfId="57501" hidden="1" xr:uid="{1D4D0B06-048F-4E77-8C87-FFA541DD1E2D}"/>
    <cellStyle name="Comma [0] 2 79 2 2" xfId="57786" hidden="1" xr:uid="{2DC5E6C9-812D-4CFF-8735-C5D122A2F2D4}"/>
    <cellStyle name="Comma [0] 2 79 2 2" xfId="58027" hidden="1" xr:uid="{53488276-DAB3-4D33-B958-4C3E8CEA5428}"/>
    <cellStyle name="Comma [0] 2 79 2 2" xfId="59195" hidden="1" xr:uid="{02FF3720-A4FB-4400-9FAD-0474E9399951}"/>
    <cellStyle name="Comma [0] 2 79 2 2" xfId="59480" hidden="1" xr:uid="{65F20B3E-36F2-490C-ACA2-411F02D05387}"/>
    <cellStyle name="Comma [0] 2 79 2 2" xfId="59721" hidden="1" xr:uid="{6BFB85B5-369A-4A34-8180-A6401B14411F}"/>
    <cellStyle name="Comma [0] 2 79 2 2" xfId="60856" hidden="1" xr:uid="{D6D48713-9FE0-459C-A5C4-0D005815FB69}"/>
    <cellStyle name="Comma [0] 2 79 2 2" xfId="61141" hidden="1" xr:uid="{EAA8E84C-BD13-4EA8-8784-A22F6D2B4FD7}"/>
    <cellStyle name="Comma [0] 2 79 2 2" xfId="61382" hidden="1" xr:uid="{D3AAD281-E2BA-4BF0-8292-19C5CC642F4C}"/>
    <cellStyle name="Comma [0] 2 79 2 2" xfId="62491" hidden="1" xr:uid="{1B9F6991-EEAB-4D26-8E7D-E2B128C8A6DC}"/>
    <cellStyle name="Comma [0] 2 79 2 2" xfId="62776" hidden="1" xr:uid="{2E31AEBF-3A53-47AE-BBE4-0545025B1BA9}"/>
    <cellStyle name="Comma [0] 2 79 2 2" xfId="63017" hidden="1" xr:uid="{E3888AF9-DB7A-4490-9DB2-69D8F04FF6E1}"/>
    <cellStyle name="Comma [0] 2 79 2 2" xfId="64002" hidden="1" xr:uid="{E6462398-E80C-44FC-900D-FB6672935AE8}"/>
    <cellStyle name="Comma [0] 2 79 3" xfId="4527" xr:uid="{00000000-0005-0000-0000-0000B2110000}"/>
    <cellStyle name="Comma [0] 2 79 3 2" xfId="36631" xr:uid="{63BDE8F8-6ADF-4D16-BF2C-DBEB10655B0D}"/>
    <cellStyle name="Comma [0] 2 8" xfId="930" xr:uid="{00000000-0005-0000-0000-0000A5030000}"/>
    <cellStyle name="Comma [0] 2 8 2" xfId="1585" hidden="1" xr:uid="{00000000-0005-0000-0000-000034060000}"/>
    <cellStyle name="Comma [0] 2 8 2" xfId="2110" hidden="1" xr:uid="{00000000-0005-0000-0000-000041080000}"/>
    <cellStyle name="Comma [0] 2 8 2" xfId="2382" hidden="1" xr:uid="{00000000-0005-0000-0000-000051090000}"/>
    <cellStyle name="Comma [0] 2 8 2" xfId="2587" hidden="1" xr:uid="{00000000-0005-0000-0000-00001E0A0000}"/>
    <cellStyle name="Comma [0] 2 8 2" xfId="33703" hidden="1" xr:uid="{DA2C2F6C-DA9F-4AF3-984D-CFAE45235FFE}"/>
    <cellStyle name="Comma [0] 2 8 2" xfId="34225" hidden="1" xr:uid="{44AC5D0E-F586-483F-8FD7-565A7055C1B4}"/>
    <cellStyle name="Comma [0] 2 8 2" xfId="34497" hidden="1" xr:uid="{FAF7387B-B42B-43DC-B7AE-2C34E18EEE18}"/>
    <cellStyle name="Comma [0] 2 8 2" xfId="34702" hidden="1" xr:uid="{ABCA5192-147C-4838-BCDE-12D90BF006DF}"/>
    <cellStyle name="Comma [0] 2 8 2" xfId="33068" xr:uid="{C74C87FB-E754-495E-AB04-AE0722D6A6CD}"/>
    <cellStyle name="Comma [0] 2 8 2 2" xfId="5382" hidden="1" xr:uid="{00000000-0005-0000-0000-000009150000}"/>
    <cellStyle name="Comma [0] 2 8 2 2" xfId="5912" hidden="1" xr:uid="{00000000-0005-0000-0000-00001B170000}"/>
    <cellStyle name="Comma [0] 2 8 2 2" xfId="6184" hidden="1" xr:uid="{00000000-0005-0000-0000-00002B180000}"/>
    <cellStyle name="Comma [0] 2 8 2 2" xfId="6389" hidden="1" xr:uid="{00000000-0005-0000-0000-0000F8180000}"/>
    <cellStyle name="Comma [0] 2 8 2 2" xfId="8131" hidden="1" xr:uid="{00000000-0005-0000-0000-0000C61F0000}"/>
    <cellStyle name="Comma [0] 2 8 2 2" xfId="8403" hidden="1" xr:uid="{00000000-0005-0000-0000-0000D6200000}"/>
    <cellStyle name="Comma [0] 2 8 2 2" xfId="8608" hidden="1" xr:uid="{00000000-0005-0000-0000-0000A3210000}"/>
    <cellStyle name="Comma [0] 2 8 2 2" xfId="9887" hidden="1" xr:uid="{00000000-0005-0000-0000-0000A2260000}"/>
    <cellStyle name="Comma [0] 2 8 2 2" xfId="10159" hidden="1" xr:uid="{00000000-0005-0000-0000-0000B2270000}"/>
    <cellStyle name="Comma [0] 2 8 2 2" xfId="10364" hidden="1" xr:uid="{00000000-0005-0000-0000-00007F280000}"/>
    <cellStyle name="Comma [0] 2 8 2 2" xfId="11643" hidden="1" xr:uid="{00000000-0005-0000-0000-00007E2D0000}"/>
    <cellStyle name="Comma [0] 2 8 2 2" xfId="11915" hidden="1" xr:uid="{00000000-0005-0000-0000-00008E2E0000}"/>
    <cellStyle name="Comma [0] 2 8 2 2" xfId="12120" hidden="1" xr:uid="{00000000-0005-0000-0000-00005B2F0000}"/>
    <cellStyle name="Comma [0] 2 8 2 2" xfId="13399" hidden="1" xr:uid="{00000000-0005-0000-0000-00005A340000}"/>
    <cellStyle name="Comma [0] 2 8 2 2" xfId="13671" hidden="1" xr:uid="{00000000-0005-0000-0000-00006A350000}"/>
    <cellStyle name="Comma [0] 2 8 2 2" xfId="13876" hidden="1" xr:uid="{00000000-0005-0000-0000-000037360000}"/>
    <cellStyle name="Comma [0] 2 8 2 2" xfId="15155" hidden="1" xr:uid="{00000000-0005-0000-0000-0000363B0000}"/>
    <cellStyle name="Comma [0] 2 8 2 2" xfId="15427" hidden="1" xr:uid="{00000000-0005-0000-0000-0000463C0000}"/>
    <cellStyle name="Comma [0] 2 8 2 2" xfId="15632" hidden="1" xr:uid="{00000000-0005-0000-0000-0000133D0000}"/>
    <cellStyle name="Comma [0] 2 8 2 2" xfId="16908" hidden="1" xr:uid="{00000000-0005-0000-0000-00000F420000}"/>
    <cellStyle name="Comma [0] 2 8 2 2" xfId="17180" hidden="1" xr:uid="{00000000-0005-0000-0000-00001F430000}"/>
    <cellStyle name="Comma [0] 2 8 2 2" xfId="17385" hidden="1" xr:uid="{00000000-0005-0000-0000-0000EC430000}"/>
    <cellStyle name="Comma [0] 2 8 2 2" xfId="18658" hidden="1" xr:uid="{00000000-0005-0000-0000-0000E5480000}"/>
    <cellStyle name="Comma [0] 2 8 2 2" xfId="18930" hidden="1" xr:uid="{00000000-0005-0000-0000-0000F5490000}"/>
    <cellStyle name="Comma [0] 2 8 2 2" xfId="19135" hidden="1" xr:uid="{00000000-0005-0000-0000-0000C24A0000}"/>
    <cellStyle name="Comma [0] 2 8 2 2" xfId="20402" hidden="1" xr:uid="{00000000-0005-0000-0000-0000B54F0000}"/>
    <cellStyle name="Comma [0] 2 8 2 2" xfId="20674" hidden="1" xr:uid="{00000000-0005-0000-0000-0000C5500000}"/>
    <cellStyle name="Comma [0] 2 8 2 2" xfId="20879" hidden="1" xr:uid="{00000000-0005-0000-0000-000092510000}"/>
    <cellStyle name="Comma [0] 2 8 2 2" xfId="22136" hidden="1" xr:uid="{00000000-0005-0000-0000-00007B560000}"/>
    <cellStyle name="Comma [0] 2 8 2 2" xfId="22408" hidden="1" xr:uid="{00000000-0005-0000-0000-00008B570000}"/>
    <cellStyle name="Comma [0] 2 8 2 2" xfId="22613" hidden="1" xr:uid="{00000000-0005-0000-0000-000058580000}"/>
    <cellStyle name="Comma [0] 2 8 2 2" xfId="23860" hidden="1" xr:uid="{00000000-0005-0000-0000-0000375D0000}"/>
    <cellStyle name="Comma [0] 2 8 2 2" xfId="24132" hidden="1" xr:uid="{00000000-0005-0000-0000-0000475E0000}"/>
    <cellStyle name="Comma [0] 2 8 2 2" xfId="24337" hidden="1" xr:uid="{00000000-0005-0000-0000-0000145F0000}"/>
    <cellStyle name="Comma [0] 2 8 2 2" xfId="25567" hidden="1" xr:uid="{00000000-0005-0000-0000-0000E2630000}"/>
    <cellStyle name="Comma [0] 2 8 2 2" xfId="25839" hidden="1" xr:uid="{00000000-0005-0000-0000-0000F2640000}"/>
    <cellStyle name="Comma [0] 2 8 2 2" xfId="26044" hidden="1" xr:uid="{00000000-0005-0000-0000-0000BF650000}"/>
    <cellStyle name="Comma [0] 2 8 2 2" xfId="27261" hidden="1" xr:uid="{00000000-0005-0000-0000-0000806A0000}"/>
    <cellStyle name="Comma [0] 2 8 2 2" xfId="27533" hidden="1" xr:uid="{00000000-0005-0000-0000-0000906B0000}"/>
    <cellStyle name="Comma [0] 2 8 2 2" xfId="27738" hidden="1" xr:uid="{00000000-0005-0000-0000-00005D6C0000}"/>
    <cellStyle name="Comma [0] 2 8 2 2" xfId="28922" hidden="1" xr:uid="{00000000-0005-0000-0000-0000FD700000}"/>
    <cellStyle name="Comma [0] 2 8 2 2" xfId="29194" hidden="1" xr:uid="{00000000-0005-0000-0000-00000D720000}"/>
    <cellStyle name="Comma [0] 2 8 2 2" xfId="29399" hidden="1" xr:uid="{00000000-0005-0000-0000-0000DA720000}"/>
    <cellStyle name="Comma [0] 2 8 2 2" xfId="30557" hidden="1" xr:uid="{00000000-0005-0000-0000-000060770000}"/>
    <cellStyle name="Comma [0] 2 8 2 2" xfId="30829" hidden="1" xr:uid="{00000000-0005-0000-0000-000070780000}"/>
    <cellStyle name="Comma [0] 2 8 2 2" xfId="31034" hidden="1" xr:uid="{00000000-0005-0000-0000-00003D790000}"/>
    <cellStyle name="Comma [0] 2 8 2 2" xfId="37486" hidden="1" xr:uid="{348EABC7-B536-41B3-A583-BA47E8D4648E}"/>
    <cellStyle name="Comma [0] 2 8 2 2" xfId="38016" hidden="1" xr:uid="{AFBDE5A0-F52A-4AB8-9448-97DBAC7499E2}"/>
    <cellStyle name="Comma [0] 2 8 2 2" xfId="38288" hidden="1" xr:uid="{34BCCEAB-22E5-475B-9C64-321C80530238}"/>
    <cellStyle name="Comma [0] 2 8 2 2" xfId="38493" hidden="1" xr:uid="{61D9EE0C-E130-45DF-B60D-CAB26F65BC5D}"/>
    <cellStyle name="Comma [0] 2 8 2 2" xfId="40235" hidden="1" xr:uid="{B90DBA36-FA8C-45CB-81E5-5F541DCEA548}"/>
    <cellStyle name="Comma [0] 2 8 2 2" xfId="40507" hidden="1" xr:uid="{46517D66-4ABD-44B0-B141-14AB0BCC8D21}"/>
    <cellStyle name="Comma [0] 2 8 2 2" xfId="40712" hidden="1" xr:uid="{B0F93391-D436-4DEE-BF03-A1AF049D5ACE}"/>
    <cellStyle name="Comma [0] 2 8 2 2" xfId="41991" hidden="1" xr:uid="{9438860A-B2C5-4415-B119-77F7BF5D4362}"/>
    <cellStyle name="Comma [0] 2 8 2 2" xfId="42263" hidden="1" xr:uid="{092BC6A5-DB35-4F2E-9FD5-684B73016A69}"/>
    <cellStyle name="Comma [0] 2 8 2 2" xfId="42468" hidden="1" xr:uid="{36C02B59-277B-495D-A003-22A5050A7DED}"/>
    <cellStyle name="Comma [0] 2 8 2 2" xfId="43747" hidden="1" xr:uid="{B5FC483C-F832-4961-8634-CF09B42C31F7}"/>
    <cellStyle name="Comma [0] 2 8 2 2" xfId="44019" hidden="1" xr:uid="{61C94E15-BD9C-46F5-B8FB-2F1E902D6730}"/>
    <cellStyle name="Comma [0] 2 8 2 2" xfId="44224" hidden="1" xr:uid="{5C0CE153-BEF7-4414-81C3-E089819D219E}"/>
    <cellStyle name="Comma [0] 2 8 2 2" xfId="45503" hidden="1" xr:uid="{15455814-C8A2-4637-A0D7-D1B2D4D1E2F5}"/>
    <cellStyle name="Comma [0] 2 8 2 2" xfId="45775" hidden="1" xr:uid="{DB8E5822-58D2-48C3-872F-77F595895421}"/>
    <cellStyle name="Comma [0] 2 8 2 2" xfId="45980" hidden="1" xr:uid="{499098B2-1B23-4157-A35D-A43741448D73}"/>
    <cellStyle name="Comma [0] 2 8 2 2" xfId="47259" hidden="1" xr:uid="{9A5F0B3B-CBE0-4308-B5E9-3D229EF82EE4}"/>
    <cellStyle name="Comma [0] 2 8 2 2" xfId="47531" hidden="1" xr:uid="{AB72ECC7-5B69-4516-BAC8-75ED61ECB470}"/>
    <cellStyle name="Comma [0] 2 8 2 2" xfId="47736" hidden="1" xr:uid="{7D8F367C-FE5F-4443-B414-127D9B9B74EC}"/>
    <cellStyle name="Comma [0] 2 8 2 2" xfId="49012" hidden="1" xr:uid="{186DE925-DD30-496B-9905-7BE4663B7278}"/>
    <cellStyle name="Comma [0] 2 8 2 2" xfId="49284" hidden="1" xr:uid="{5191B0D3-7DFC-419A-BA82-9E761D454A37}"/>
    <cellStyle name="Comma [0] 2 8 2 2" xfId="49489" hidden="1" xr:uid="{F071E163-EBCA-4975-AFE3-42317E9D9084}"/>
    <cellStyle name="Comma [0] 2 8 2 2" xfId="50762" hidden="1" xr:uid="{219E9CCF-08A8-4DA5-AE18-72E2856889C7}"/>
    <cellStyle name="Comma [0] 2 8 2 2" xfId="51034" hidden="1" xr:uid="{244DC191-85EC-4222-88B0-CDE83A1906B5}"/>
    <cellStyle name="Comma [0] 2 8 2 2" xfId="51239" hidden="1" xr:uid="{237DFA61-B307-4E6B-BFBE-16E87F3EF4E3}"/>
    <cellStyle name="Comma [0] 2 8 2 2" xfId="52506" hidden="1" xr:uid="{32C61251-070E-42A2-BFE7-D87F568C1654}"/>
    <cellStyle name="Comma [0] 2 8 2 2" xfId="52778" hidden="1" xr:uid="{58EE8967-E8E1-43B7-BCD0-09A1CC3901F0}"/>
    <cellStyle name="Comma [0] 2 8 2 2" xfId="52983" hidden="1" xr:uid="{F03E087A-72E7-4FDC-B545-EFA245814110}"/>
    <cellStyle name="Comma [0] 2 8 2 2" xfId="54240" hidden="1" xr:uid="{00559732-37B2-48F1-AD0C-F795613C58FF}"/>
    <cellStyle name="Comma [0] 2 8 2 2" xfId="54512" hidden="1" xr:uid="{0C75E0C3-FAE1-4E32-898C-5902CB854F07}"/>
    <cellStyle name="Comma [0] 2 8 2 2" xfId="54717" hidden="1" xr:uid="{00EED60E-2433-4083-986A-7D246A2FFFAA}"/>
    <cellStyle name="Comma [0] 2 8 2 2" xfId="55964" hidden="1" xr:uid="{2C4174F9-403D-44FA-8BEF-8DAFA7FE2E31}"/>
    <cellStyle name="Comma [0] 2 8 2 2" xfId="56236" hidden="1" xr:uid="{4B029463-BB56-4B4A-A694-C7ADF5727ACD}"/>
    <cellStyle name="Comma [0] 2 8 2 2" xfId="56441" hidden="1" xr:uid="{118B0C24-DA22-4F35-93AB-E48229CC6324}"/>
    <cellStyle name="Comma [0] 2 8 2 2" xfId="57671" hidden="1" xr:uid="{10B32C32-FBB2-472A-8774-0385E9437EA1}"/>
    <cellStyle name="Comma [0] 2 8 2 2" xfId="57943" hidden="1" xr:uid="{49A0F424-1ED3-470F-A4EE-DE5F7F0CD4A6}"/>
    <cellStyle name="Comma [0] 2 8 2 2" xfId="58148" hidden="1" xr:uid="{BA6B8CE8-7884-4CFB-B9D1-D1DAB83235B9}"/>
    <cellStyle name="Comma [0] 2 8 2 2" xfId="59365" hidden="1" xr:uid="{0FA97A01-DFA3-4B7B-91A3-170BAE31ABA4}"/>
    <cellStyle name="Comma [0] 2 8 2 2" xfId="59637" hidden="1" xr:uid="{C7B754B1-0395-4EFD-8183-4AAFE4AB051E}"/>
    <cellStyle name="Comma [0] 2 8 2 2" xfId="59842" hidden="1" xr:uid="{541788D9-9EEE-42C0-8DB7-46D3BAECC221}"/>
    <cellStyle name="Comma [0] 2 8 2 2" xfId="61026" hidden="1" xr:uid="{6010F4BC-7A0B-4C51-B902-4C0995B72FE9}"/>
    <cellStyle name="Comma [0] 2 8 2 2" xfId="61298" hidden="1" xr:uid="{F04E25C6-1593-492D-8D60-3427E07FC237}"/>
    <cellStyle name="Comma [0] 2 8 2 2" xfId="61503" hidden="1" xr:uid="{CE61F4D2-F0F3-4F4C-B38F-4D545F10B98A}"/>
    <cellStyle name="Comma [0] 2 8 2 2" xfId="62661" hidden="1" xr:uid="{AFBE2021-76C7-4CC8-9482-C641CF44EE13}"/>
    <cellStyle name="Comma [0] 2 8 2 2" xfId="62933" hidden="1" xr:uid="{76F404BA-501E-4C2F-B0AA-93B52739036B}"/>
    <cellStyle name="Comma [0] 2 8 2 2" xfId="63138" hidden="1" xr:uid="{A2FE5482-FDA4-404D-B41B-017EFFDC4830}"/>
    <cellStyle name="Comma [0] 2 8 3" xfId="4721" xr:uid="{00000000-0005-0000-0000-000074120000}"/>
    <cellStyle name="Comma [0] 2 8 3 2" xfId="36825" xr:uid="{EDF1E867-C9FD-403D-BDFF-64A4828E75E8}"/>
    <cellStyle name="Comma [0] 2 80" xfId="740" xr:uid="{00000000-0005-0000-0000-0000E7020000}"/>
    <cellStyle name="Comma [0] 2 80 2" xfId="1395" hidden="1" xr:uid="{00000000-0005-0000-0000-000076050000}"/>
    <cellStyle name="Comma [0] 2 80 2" xfId="1944" hidden="1" xr:uid="{00000000-0005-0000-0000-00009B070000}"/>
    <cellStyle name="Comma [0] 2 80 2" xfId="2229" hidden="1" xr:uid="{00000000-0005-0000-0000-0000B8080000}"/>
    <cellStyle name="Comma [0] 2 80 2" xfId="2469" hidden="1" xr:uid="{00000000-0005-0000-0000-0000A8090000}"/>
    <cellStyle name="Comma [0] 2 80 2" xfId="33513" hidden="1" xr:uid="{31052D81-3EC1-4B48-85EE-01EC7843A960}"/>
    <cellStyle name="Comma [0] 2 80 2" xfId="34059" hidden="1" xr:uid="{196AACFE-5793-4EDB-8103-2B4E9C30320F}"/>
    <cellStyle name="Comma [0] 2 80 2" xfId="34344" hidden="1" xr:uid="{CFB21278-5196-4807-A9AC-00940C7FC61D}"/>
    <cellStyle name="Comma [0] 2 80 2" xfId="34584" hidden="1" xr:uid="{7801E340-E675-472D-AF32-727EE31D243B}"/>
    <cellStyle name="Comma [0] 2 80 2" xfId="32878" xr:uid="{07EE84FE-D5B5-485B-AB59-7F836FFF3B01}"/>
    <cellStyle name="Comma [0] 2 80 2 2" xfId="5192" hidden="1" xr:uid="{00000000-0005-0000-0000-00004B140000}"/>
    <cellStyle name="Comma [0] 2 80 2 2" xfId="5746" hidden="1" xr:uid="{00000000-0005-0000-0000-000075160000}"/>
    <cellStyle name="Comma [0] 2 80 2 2" xfId="6031" hidden="1" xr:uid="{00000000-0005-0000-0000-000092170000}"/>
    <cellStyle name="Comma [0] 2 80 2 2" xfId="6271" hidden="1" xr:uid="{00000000-0005-0000-0000-000082180000}"/>
    <cellStyle name="Comma [0] 2 80 2 2" xfId="7965" hidden="1" xr:uid="{00000000-0005-0000-0000-0000201F0000}"/>
    <cellStyle name="Comma [0] 2 80 2 2" xfId="8250" hidden="1" xr:uid="{00000000-0005-0000-0000-00003D200000}"/>
    <cellStyle name="Comma [0] 2 80 2 2" xfId="8490" hidden="1" xr:uid="{00000000-0005-0000-0000-00002D210000}"/>
    <cellStyle name="Comma [0] 2 80 2 2" xfId="9721" hidden="1" xr:uid="{00000000-0005-0000-0000-0000FC250000}"/>
    <cellStyle name="Comma [0] 2 80 2 2" xfId="10006" hidden="1" xr:uid="{00000000-0005-0000-0000-000019270000}"/>
    <cellStyle name="Comma [0] 2 80 2 2" xfId="10246" hidden="1" xr:uid="{00000000-0005-0000-0000-000009280000}"/>
    <cellStyle name="Comma [0] 2 80 2 2" xfId="11477" hidden="1" xr:uid="{00000000-0005-0000-0000-0000D82C0000}"/>
    <cellStyle name="Comma [0] 2 80 2 2" xfId="11762" hidden="1" xr:uid="{00000000-0005-0000-0000-0000F52D0000}"/>
    <cellStyle name="Comma [0] 2 80 2 2" xfId="12002" hidden="1" xr:uid="{00000000-0005-0000-0000-0000E52E0000}"/>
    <cellStyle name="Comma [0] 2 80 2 2" xfId="13233" hidden="1" xr:uid="{00000000-0005-0000-0000-0000B4330000}"/>
    <cellStyle name="Comma [0] 2 80 2 2" xfId="13518" hidden="1" xr:uid="{00000000-0005-0000-0000-0000D1340000}"/>
    <cellStyle name="Comma [0] 2 80 2 2" xfId="13758" hidden="1" xr:uid="{00000000-0005-0000-0000-0000C1350000}"/>
    <cellStyle name="Comma [0] 2 80 2 2" xfId="14989" hidden="1" xr:uid="{00000000-0005-0000-0000-0000903A0000}"/>
    <cellStyle name="Comma [0] 2 80 2 2" xfId="15274" hidden="1" xr:uid="{00000000-0005-0000-0000-0000AD3B0000}"/>
    <cellStyle name="Comma [0] 2 80 2 2" xfId="15514" hidden="1" xr:uid="{00000000-0005-0000-0000-00009D3C0000}"/>
    <cellStyle name="Comma [0] 2 80 2 2" xfId="16742" hidden="1" xr:uid="{00000000-0005-0000-0000-000069410000}"/>
    <cellStyle name="Comma [0] 2 80 2 2" xfId="17027" hidden="1" xr:uid="{00000000-0005-0000-0000-000086420000}"/>
    <cellStyle name="Comma [0] 2 80 2 2" xfId="17267" hidden="1" xr:uid="{00000000-0005-0000-0000-000076430000}"/>
    <cellStyle name="Comma [0] 2 80 2 2" xfId="18492" hidden="1" xr:uid="{00000000-0005-0000-0000-00003F480000}"/>
    <cellStyle name="Comma [0] 2 80 2 2" xfId="18777" hidden="1" xr:uid="{00000000-0005-0000-0000-00005C490000}"/>
    <cellStyle name="Comma [0] 2 80 2 2" xfId="19017" hidden="1" xr:uid="{00000000-0005-0000-0000-00004C4A0000}"/>
    <cellStyle name="Comma [0] 2 80 2 2" xfId="20236" hidden="1" xr:uid="{00000000-0005-0000-0000-00000F4F0000}"/>
    <cellStyle name="Comma [0] 2 80 2 2" xfId="20521" hidden="1" xr:uid="{00000000-0005-0000-0000-00002C500000}"/>
    <cellStyle name="Comma [0] 2 80 2 2" xfId="20761" hidden="1" xr:uid="{00000000-0005-0000-0000-00001C510000}"/>
    <cellStyle name="Comma [0] 2 80 2 2" xfId="21970" hidden="1" xr:uid="{00000000-0005-0000-0000-0000D5550000}"/>
    <cellStyle name="Comma [0] 2 80 2 2" xfId="22255" hidden="1" xr:uid="{00000000-0005-0000-0000-0000F2560000}"/>
    <cellStyle name="Comma [0] 2 80 2 2" xfId="22495" hidden="1" xr:uid="{00000000-0005-0000-0000-0000E2570000}"/>
    <cellStyle name="Comma [0] 2 80 2 2" xfId="23694" hidden="1" xr:uid="{00000000-0005-0000-0000-0000915C0000}"/>
    <cellStyle name="Comma [0] 2 80 2 2" xfId="23979" hidden="1" xr:uid="{00000000-0005-0000-0000-0000AE5D0000}"/>
    <cellStyle name="Comma [0] 2 80 2 2" xfId="24219" hidden="1" xr:uid="{00000000-0005-0000-0000-00009E5E0000}"/>
    <cellStyle name="Comma [0] 2 80 2 2" xfId="25401" hidden="1" xr:uid="{00000000-0005-0000-0000-00003C630000}"/>
    <cellStyle name="Comma [0] 2 80 2 2" xfId="25686" hidden="1" xr:uid="{00000000-0005-0000-0000-000059640000}"/>
    <cellStyle name="Comma [0] 2 80 2 2" xfId="25926" hidden="1" xr:uid="{00000000-0005-0000-0000-000049650000}"/>
    <cellStyle name="Comma [0] 2 80 2 2" xfId="27095" hidden="1" xr:uid="{00000000-0005-0000-0000-0000DA690000}"/>
    <cellStyle name="Comma [0] 2 80 2 2" xfId="27380" hidden="1" xr:uid="{00000000-0005-0000-0000-0000F76A0000}"/>
    <cellStyle name="Comma [0] 2 80 2 2" xfId="27620" hidden="1" xr:uid="{00000000-0005-0000-0000-0000E76B0000}"/>
    <cellStyle name="Comma [0] 2 80 2 2" xfId="28756" hidden="1" xr:uid="{00000000-0005-0000-0000-000057700000}"/>
    <cellStyle name="Comma [0] 2 80 2 2" xfId="29041" hidden="1" xr:uid="{00000000-0005-0000-0000-000074710000}"/>
    <cellStyle name="Comma [0] 2 80 2 2" xfId="29281" hidden="1" xr:uid="{00000000-0005-0000-0000-000064720000}"/>
    <cellStyle name="Comma [0] 2 80 2 2" xfId="30391" hidden="1" xr:uid="{00000000-0005-0000-0000-0000BA760000}"/>
    <cellStyle name="Comma [0] 2 80 2 2" xfId="30676" hidden="1" xr:uid="{00000000-0005-0000-0000-0000D7770000}"/>
    <cellStyle name="Comma [0] 2 80 2 2" xfId="30916" hidden="1" xr:uid="{00000000-0005-0000-0000-0000C7780000}"/>
    <cellStyle name="Comma [0] 2 80 2 2" xfId="31902" hidden="1" xr:uid="{00000000-0005-0000-0000-0000A17C0000}"/>
    <cellStyle name="Comma [0] 2 80 2 2" xfId="37296" hidden="1" xr:uid="{EFAFB57D-DA93-4142-8EBD-C68F263B46F7}"/>
    <cellStyle name="Comma [0] 2 80 2 2" xfId="37850" hidden="1" xr:uid="{280546BF-E1F6-4737-BDB8-2D9F2B2CE8F2}"/>
    <cellStyle name="Comma [0] 2 80 2 2" xfId="38135" hidden="1" xr:uid="{0FD3C3B7-BBBE-4EB8-BF3C-A883255E4329}"/>
    <cellStyle name="Comma [0] 2 80 2 2" xfId="38375" hidden="1" xr:uid="{D1623A6D-0F26-406B-838C-3808C1F56989}"/>
    <cellStyle name="Comma [0] 2 80 2 2" xfId="40069" hidden="1" xr:uid="{367E5C54-5A2A-4663-AB73-EB0EBBFD6A07}"/>
    <cellStyle name="Comma [0] 2 80 2 2" xfId="40354" hidden="1" xr:uid="{DE60EF11-7AEC-4286-B663-382D2F0FB586}"/>
    <cellStyle name="Comma [0] 2 80 2 2" xfId="40594" hidden="1" xr:uid="{E13F9485-A2BB-42C2-A8BD-1AB51C405DB6}"/>
    <cellStyle name="Comma [0] 2 80 2 2" xfId="41825" hidden="1" xr:uid="{427EDD56-38DB-4ECE-9D98-BBEC4447410F}"/>
    <cellStyle name="Comma [0] 2 80 2 2" xfId="42110" hidden="1" xr:uid="{6B4191A4-7ECE-4FD1-8A47-CF9DCAEA8F77}"/>
    <cellStyle name="Comma [0] 2 80 2 2" xfId="42350" hidden="1" xr:uid="{DC50FB23-A79A-4CF4-964E-680E3147B9E3}"/>
    <cellStyle name="Comma [0] 2 80 2 2" xfId="43581" hidden="1" xr:uid="{67163773-DD8C-438B-B428-88C5B1E8DBA7}"/>
    <cellStyle name="Comma [0] 2 80 2 2" xfId="43866" hidden="1" xr:uid="{FA4F2112-A620-4803-883B-9D30A0C76200}"/>
    <cellStyle name="Comma [0] 2 80 2 2" xfId="44106" hidden="1" xr:uid="{C32F9690-E2D9-4C05-AADC-571E1F76D315}"/>
    <cellStyle name="Comma [0] 2 80 2 2" xfId="45337" hidden="1" xr:uid="{0B1C2AEF-771B-4721-9425-0C2D17B781C5}"/>
    <cellStyle name="Comma [0] 2 80 2 2" xfId="45622" hidden="1" xr:uid="{C101B916-C675-4C19-9A3D-E787A2A1A1FF}"/>
    <cellStyle name="Comma [0] 2 80 2 2" xfId="45862" hidden="1" xr:uid="{D20A069D-E37E-4CDE-A442-0A22FC7B4489}"/>
    <cellStyle name="Comma [0] 2 80 2 2" xfId="47093" hidden="1" xr:uid="{946F4A98-D73D-4C33-A27C-4E840DADDE5A}"/>
    <cellStyle name="Comma [0] 2 80 2 2" xfId="47378" hidden="1" xr:uid="{9BE31BE4-289B-4C20-862B-FA84AE0F7997}"/>
    <cellStyle name="Comma [0] 2 80 2 2" xfId="47618" hidden="1" xr:uid="{16288D71-A6B0-41C3-88C1-48C1C9A7D884}"/>
    <cellStyle name="Comma [0] 2 80 2 2" xfId="48846" hidden="1" xr:uid="{47BD379B-A433-4F37-8F46-5D6C7DA741B5}"/>
    <cellStyle name="Comma [0] 2 80 2 2" xfId="49131" hidden="1" xr:uid="{1B95507E-BFF8-4E82-B16A-3E6F2ED1F710}"/>
    <cellStyle name="Comma [0] 2 80 2 2" xfId="49371" hidden="1" xr:uid="{D6927ECC-1576-4949-8B07-42B78C402CFC}"/>
    <cellStyle name="Comma [0] 2 80 2 2" xfId="50596" hidden="1" xr:uid="{B8B902A2-4501-40D4-B5E1-2F21768CC04A}"/>
    <cellStyle name="Comma [0] 2 80 2 2" xfId="50881" hidden="1" xr:uid="{59FE1A28-15C2-4A09-A824-D34E27F645E2}"/>
    <cellStyle name="Comma [0] 2 80 2 2" xfId="51121" hidden="1" xr:uid="{8CE90616-E383-4B4A-B98E-0BA1DB678832}"/>
    <cellStyle name="Comma [0] 2 80 2 2" xfId="52340" hidden="1" xr:uid="{26480E84-D705-4661-B97D-A601BD20F117}"/>
    <cellStyle name="Comma [0] 2 80 2 2" xfId="52625" hidden="1" xr:uid="{F317B4E5-6036-4DC7-8FD7-3D0D3C304CCD}"/>
    <cellStyle name="Comma [0] 2 80 2 2" xfId="52865" hidden="1" xr:uid="{35DE5257-84BC-4D9A-8A13-1E66DE82A03D}"/>
    <cellStyle name="Comma [0] 2 80 2 2" xfId="54074" hidden="1" xr:uid="{AB0AAE21-C3B1-4146-97E9-59A7B1795893}"/>
    <cellStyle name="Comma [0] 2 80 2 2" xfId="54359" hidden="1" xr:uid="{E3A4F536-086C-42DA-8CDA-F00FC5DD2517}"/>
    <cellStyle name="Comma [0] 2 80 2 2" xfId="54599" hidden="1" xr:uid="{286E42E4-5214-4B0A-97CC-AFB3DEAB4C54}"/>
    <cellStyle name="Comma [0] 2 80 2 2" xfId="55798" hidden="1" xr:uid="{94589895-F0E7-43DC-81CF-FBB6F21C6524}"/>
    <cellStyle name="Comma [0] 2 80 2 2" xfId="56083" hidden="1" xr:uid="{825F23D2-4215-4D85-B8AE-9095EBB66D17}"/>
    <cellStyle name="Comma [0] 2 80 2 2" xfId="56323" hidden="1" xr:uid="{7E23844D-5722-486D-B31D-DF97039DC1A2}"/>
    <cellStyle name="Comma [0] 2 80 2 2" xfId="57505" hidden="1" xr:uid="{A7E26850-34A2-4195-BCA0-4F37705DC64F}"/>
    <cellStyle name="Comma [0] 2 80 2 2" xfId="57790" hidden="1" xr:uid="{7D2B0641-F35D-4A4E-980C-B4869814D14F}"/>
    <cellStyle name="Comma [0] 2 80 2 2" xfId="58030" hidden="1" xr:uid="{EE7312CC-24EB-4CDC-8269-C343D6B33A69}"/>
    <cellStyle name="Comma [0] 2 80 2 2" xfId="59199" hidden="1" xr:uid="{E4963495-47B9-4384-B771-CA175244BF8C}"/>
    <cellStyle name="Comma [0] 2 80 2 2" xfId="59484" hidden="1" xr:uid="{9B91F9FD-54BA-456D-AAF2-4145A23D9D17}"/>
    <cellStyle name="Comma [0] 2 80 2 2" xfId="59724" hidden="1" xr:uid="{DB8C7B2A-64D0-43ED-8508-357C495A5E4F}"/>
    <cellStyle name="Comma [0] 2 80 2 2" xfId="60860" hidden="1" xr:uid="{A1579F80-26B4-4BF2-9F2D-E349C1398977}"/>
    <cellStyle name="Comma [0] 2 80 2 2" xfId="61145" hidden="1" xr:uid="{4275B097-9582-4074-85A5-2799F9788C2F}"/>
    <cellStyle name="Comma [0] 2 80 2 2" xfId="61385" hidden="1" xr:uid="{EE77D533-7511-468E-BBCF-1CF30F7B94ED}"/>
    <cellStyle name="Comma [0] 2 80 2 2" xfId="62495" hidden="1" xr:uid="{4CAD893F-FCE5-4C12-8007-D90836C9E98F}"/>
    <cellStyle name="Comma [0] 2 80 2 2" xfId="62780" hidden="1" xr:uid="{92C1407E-1F7C-492F-90AD-6824DA53F395}"/>
    <cellStyle name="Comma [0] 2 80 2 2" xfId="63020" hidden="1" xr:uid="{8D078347-0242-4C8A-9604-E0701189267A}"/>
    <cellStyle name="Comma [0] 2 80 2 2" xfId="64006" hidden="1" xr:uid="{561379E6-80C2-4988-BACD-5AE50E22ED90}"/>
    <cellStyle name="Comma [0] 2 80 3" xfId="4531" xr:uid="{00000000-0005-0000-0000-0000B6110000}"/>
    <cellStyle name="Comma [0] 2 80 3 2" xfId="36635" xr:uid="{A8895D9A-933C-4B35-9841-2D1A5DEE0481}"/>
    <cellStyle name="Comma [0] 2 81" xfId="734" xr:uid="{00000000-0005-0000-0000-0000E1020000}"/>
    <cellStyle name="Comma [0] 2 81 2" xfId="1389" hidden="1" xr:uid="{00000000-0005-0000-0000-000070050000}"/>
    <cellStyle name="Comma [0] 2 81 2" xfId="1938" hidden="1" xr:uid="{00000000-0005-0000-0000-000095070000}"/>
    <cellStyle name="Comma [0] 2 81 2" xfId="2223" hidden="1" xr:uid="{00000000-0005-0000-0000-0000B2080000}"/>
    <cellStyle name="Comma [0] 2 81 2" xfId="2465" hidden="1" xr:uid="{00000000-0005-0000-0000-0000A4090000}"/>
    <cellStyle name="Comma [0] 2 81 2" xfId="33507" hidden="1" xr:uid="{FFD09C2F-DED2-40A2-B804-1A0B8C9A2989}"/>
    <cellStyle name="Comma [0] 2 81 2" xfId="34053" hidden="1" xr:uid="{851DE90B-889E-4EFD-87CD-4D1113F03AE4}"/>
    <cellStyle name="Comma [0] 2 81 2" xfId="34338" hidden="1" xr:uid="{0075E958-D9C3-4871-A24B-123B3B1AD4AF}"/>
    <cellStyle name="Comma [0] 2 81 2" xfId="34580" hidden="1" xr:uid="{545012FD-0F54-4945-92B9-4F5685ED3AAF}"/>
    <cellStyle name="Comma [0] 2 81 2" xfId="32872" xr:uid="{564B66A7-6EA4-41D1-A96C-2F6FE7625C48}"/>
    <cellStyle name="Comma [0] 2 81 2 2" xfId="5186" hidden="1" xr:uid="{00000000-0005-0000-0000-000045140000}"/>
    <cellStyle name="Comma [0] 2 81 2 2" xfId="5740" hidden="1" xr:uid="{00000000-0005-0000-0000-00006F160000}"/>
    <cellStyle name="Comma [0] 2 81 2 2" xfId="6025" hidden="1" xr:uid="{00000000-0005-0000-0000-00008C170000}"/>
    <cellStyle name="Comma [0] 2 81 2 2" xfId="6267" hidden="1" xr:uid="{00000000-0005-0000-0000-00007E180000}"/>
    <cellStyle name="Comma [0] 2 81 2 2" xfId="7959" hidden="1" xr:uid="{00000000-0005-0000-0000-00001A1F0000}"/>
    <cellStyle name="Comma [0] 2 81 2 2" xfId="8244" hidden="1" xr:uid="{00000000-0005-0000-0000-000037200000}"/>
    <cellStyle name="Comma [0] 2 81 2 2" xfId="8486" hidden="1" xr:uid="{00000000-0005-0000-0000-000029210000}"/>
    <cellStyle name="Comma [0] 2 81 2 2" xfId="9715" hidden="1" xr:uid="{00000000-0005-0000-0000-0000F6250000}"/>
    <cellStyle name="Comma [0] 2 81 2 2" xfId="10000" hidden="1" xr:uid="{00000000-0005-0000-0000-000013270000}"/>
    <cellStyle name="Comma [0] 2 81 2 2" xfId="10242" hidden="1" xr:uid="{00000000-0005-0000-0000-000005280000}"/>
    <cellStyle name="Comma [0] 2 81 2 2" xfId="11471" hidden="1" xr:uid="{00000000-0005-0000-0000-0000D22C0000}"/>
    <cellStyle name="Comma [0] 2 81 2 2" xfId="11756" hidden="1" xr:uid="{00000000-0005-0000-0000-0000EF2D0000}"/>
    <cellStyle name="Comma [0] 2 81 2 2" xfId="11998" hidden="1" xr:uid="{00000000-0005-0000-0000-0000E12E0000}"/>
    <cellStyle name="Comma [0] 2 81 2 2" xfId="13227" hidden="1" xr:uid="{00000000-0005-0000-0000-0000AE330000}"/>
    <cellStyle name="Comma [0] 2 81 2 2" xfId="13512" hidden="1" xr:uid="{00000000-0005-0000-0000-0000CB340000}"/>
    <cellStyle name="Comma [0] 2 81 2 2" xfId="13754" hidden="1" xr:uid="{00000000-0005-0000-0000-0000BD350000}"/>
    <cellStyle name="Comma [0] 2 81 2 2" xfId="14983" hidden="1" xr:uid="{00000000-0005-0000-0000-00008A3A0000}"/>
    <cellStyle name="Comma [0] 2 81 2 2" xfId="15268" hidden="1" xr:uid="{00000000-0005-0000-0000-0000A73B0000}"/>
    <cellStyle name="Comma [0] 2 81 2 2" xfId="15510" hidden="1" xr:uid="{00000000-0005-0000-0000-0000993C0000}"/>
    <cellStyle name="Comma [0] 2 81 2 2" xfId="16736" hidden="1" xr:uid="{00000000-0005-0000-0000-000063410000}"/>
    <cellStyle name="Comma [0] 2 81 2 2" xfId="17021" hidden="1" xr:uid="{00000000-0005-0000-0000-000080420000}"/>
    <cellStyle name="Comma [0] 2 81 2 2" xfId="17263" hidden="1" xr:uid="{00000000-0005-0000-0000-000072430000}"/>
    <cellStyle name="Comma [0] 2 81 2 2" xfId="18486" hidden="1" xr:uid="{00000000-0005-0000-0000-000039480000}"/>
    <cellStyle name="Comma [0] 2 81 2 2" xfId="18771" hidden="1" xr:uid="{00000000-0005-0000-0000-000056490000}"/>
    <cellStyle name="Comma [0] 2 81 2 2" xfId="19013" hidden="1" xr:uid="{00000000-0005-0000-0000-0000484A0000}"/>
    <cellStyle name="Comma [0] 2 81 2 2" xfId="20230" hidden="1" xr:uid="{00000000-0005-0000-0000-0000094F0000}"/>
    <cellStyle name="Comma [0] 2 81 2 2" xfId="20515" hidden="1" xr:uid="{00000000-0005-0000-0000-000026500000}"/>
    <cellStyle name="Comma [0] 2 81 2 2" xfId="20757" hidden="1" xr:uid="{00000000-0005-0000-0000-000018510000}"/>
    <cellStyle name="Comma [0] 2 81 2 2" xfId="21964" hidden="1" xr:uid="{00000000-0005-0000-0000-0000CF550000}"/>
    <cellStyle name="Comma [0] 2 81 2 2" xfId="22249" hidden="1" xr:uid="{00000000-0005-0000-0000-0000EC560000}"/>
    <cellStyle name="Comma [0] 2 81 2 2" xfId="22491" hidden="1" xr:uid="{00000000-0005-0000-0000-0000DE570000}"/>
    <cellStyle name="Comma [0] 2 81 2 2" xfId="23688" hidden="1" xr:uid="{00000000-0005-0000-0000-00008B5C0000}"/>
    <cellStyle name="Comma [0] 2 81 2 2" xfId="23973" hidden="1" xr:uid="{00000000-0005-0000-0000-0000A85D0000}"/>
    <cellStyle name="Comma [0] 2 81 2 2" xfId="24215" hidden="1" xr:uid="{00000000-0005-0000-0000-00009A5E0000}"/>
    <cellStyle name="Comma [0] 2 81 2 2" xfId="25395" hidden="1" xr:uid="{00000000-0005-0000-0000-000036630000}"/>
    <cellStyle name="Comma [0] 2 81 2 2" xfId="25680" hidden="1" xr:uid="{00000000-0005-0000-0000-000053640000}"/>
    <cellStyle name="Comma [0] 2 81 2 2" xfId="25922" hidden="1" xr:uid="{00000000-0005-0000-0000-000045650000}"/>
    <cellStyle name="Comma [0] 2 81 2 2" xfId="27089" hidden="1" xr:uid="{00000000-0005-0000-0000-0000D4690000}"/>
    <cellStyle name="Comma [0] 2 81 2 2" xfId="27374" hidden="1" xr:uid="{00000000-0005-0000-0000-0000F16A0000}"/>
    <cellStyle name="Comma [0] 2 81 2 2" xfId="27616" hidden="1" xr:uid="{00000000-0005-0000-0000-0000E36B0000}"/>
    <cellStyle name="Comma [0] 2 81 2 2" xfId="28750" hidden="1" xr:uid="{00000000-0005-0000-0000-000051700000}"/>
    <cellStyle name="Comma [0] 2 81 2 2" xfId="29035" hidden="1" xr:uid="{00000000-0005-0000-0000-00006E710000}"/>
    <cellStyle name="Comma [0] 2 81 2 2" xfId="29277" hidden="1" xr:uid="{00000000-0005-0000-0000-000060720000}"/>
    <cellStyle name="Comma [0] 2 81 2 2" xfId="30385" hidden="1" xr:uid="{00000000-0005-0000-0000-0000B4760000}"/>
    <cellStyle name="Comma [0] 2 81 2 2" xfId="30670" hidden="1" xr:uid="{00000000-0005-0000-0000-0000D1770000}"/>
    <cellStyle name="Comma [0] 2 81 2 2" xfId="30912" hidden="1" xr:uid="{00000000-0005-0000-0000-0000C3780000}"/>
    <cellStyle name="Comma [0] 2 81 2 2" xfId="31896" hidden="1" xr:uid="{00000000-0005-0000-0000-00009B7C0000}"/>
    <cellStyle name="Comma [0] 2 81 2 2" xfId="37290" hidden="1" xr:uid="{D56E489C-5C56-481B-BA22-D319E588404F}"/>
    <cellStyle name="Comma [0] 2 81 2 2" xfId="37844" hidden="1" xr:uid="{D9A6ABA8-18C8-483A-8DDF-03EC953F4D60}"/>
    <cellStyle name="Comma [0] 2 81 2 2" xfId="38129" hidden="1" xr:uid="{688DB4F9-5E2E-4C97-8653-5ACCC7F2DABC}"/>
    <cellStyle name="Comma [0] 2 81 2 2" xfId="38371" hidden="1" xr:uid="{9013FAD5-4F12-4262-8AA2-B6EE49114259}"/>
    <cellStyle name="Comma [0] 2 81 2 2" xfId="40063" hidden="1" xr:uid="{5CA5AFED-40DE-4785-8724-C6735E72EAC1}"/>
    <cellStyle name="Comma [0] 2 81 2 2" xfId="40348" hidden="1" xr:uid="{34711EED-B563-4037-AD0E-ECFF770FEBBB}"/>
    <cellStyle name="Comma [0] 2 81 2 2" xfId="40590" hidden="1" xr:uid="{B455269A-019B-48D1-B577-758C3E0905E2}"/>
    <cellStyle name="Comma [0] 2 81 2 2" xfId="41819" hidden="1" xr:uid="{A5625592-40AC-47EA-BAC7-B3F32D9C31EA}"/>
    <cellStyle name="Comma [0] 2 81 2 2" xfId="42104" hidden="1" xr:uid="{BF679521-A7F8-4D4B-83F3-5C9A6340AF88}"/>
    <cellStyle name="Comma [0] 2 81 2 2" xfId="42346" hidden="1" xr:uid="{4B6E40C2-B87E-4295-9303-081F16358A89}"/>
    <cellStyle name="Comma [0] 2 81 2 2" xfId="43575" hidden="1" xr:uid="{98F9E34C-5E79-4404-A94E-D94F605A633F}"/>
    <cellStyle name="Comma [0] 2 81 2 2" xfId="43860" hidden="1" xr:uid="{AAC22BCF-2550-4EE8-B670-2D4E0B384405}"/>
    <cellStyle name="Comma [0] 2 81 2 2" xfId="44102" hidden="1" xr:uid="{FA7AE3AA-98A0-4847-8A49-4D62F05B1491}"/>
    <cellStyle name="Comma [0] 2 81 2 2" xfId="45331" hidden="1" xr:uid="{94981593-7375-4BF2-96E0-C374F5EEDDB5}"/>
    <cellStyle name="Comma [0] 2 81 2 2" xfId="45616" hidden="1" xr:uid="{C1BDACEC-768A-4A2F-AB5C-BD81D3122343}"/>
    <cellStyle name="Comma [0] 2 81 2 2" xfId="45858" hidden="1" xr:uid="{4104F0EB-0D42-4610-B899-DDB309DF7947}"/>
    <cellStyle name="Comma [0] 2 81 2 2" xfId="47087" hidden="1" xr:uid="{4424EC50-D081-462D-A4A4-8A0A5690C578}"/>
    <cellStyle name="Comma [0] 2 81 2 2" xfId="47372" hidden="1" xr:uid="{42565FEE-384E-41CB-9D39-F1B405A9D1EA}"/>
    <cellStyle name="Comma [0] 2 81 2 2" xfId="47614" hidden="1" xr:uid="{C48DF952-6DF1-44DF-88B6-E7458093A829}"/>
    <cellStyle name="Comma [0] 2 81 2 2" xfId="48840" hidden="1" xr:uid="{B8F95603-B4F3-4C05-966C-6D9EC47231C5}"/>
    <cellStyle name="Comma [0] 2 81 2 2" xfId="49125" hidden="1" xr:uid="{78DDB641-FC44-4977-A574-E359FDA416B4}"/>
    <cellStyle name="Comma [0] 2 81 2 2" xfId="49367" hidden="1" xr:uid="{C000B274-F993-4559-80A1-E489687D4E5F}"/>
    <cellStyle name="Comma [0] 2 81 2 2" xfId="50590" hidden="1" xr:uid="{DA8943D8-2CD1-41C9-AFC0-4066D8718CFB}"/>
    <cellStyle name="Comma [0] 2 81 2 2" xfId="50875" hidden="1" xr:uid="{7D3F25BA-0DD4-46A2-8701-4BB572A833A8}"/>
    <cellStyle name="Comma [0] 2 81 2 2" xfId="51117" hidden="1" xr:uid="{D3526B0A-DF63-4A63-A560-AA912AA5F764}"/>
    <cellStyle name="Comma [0] 2 81 2 2" xfId="52334" hidden="1" xr:uid="{B56A4F2F-8129-4DE2-930C-9BD7AD77D448}"/>
    <cellStyle name="Comma [0] 2 81 2 2" xfId="52619" hidden="1" xr:uid="{523386E2-A899-45A2-96D3-111198F5C43D}"/>
    <cellStyle name="Comma [0] 2 81 2 2" xfId="52861" hidden="1" xr:uid="{968B6B7C-F621-4770-8856-42B0BABBEDFC}"/>
    <cellStyle name="Comma [0] 2 81 2 2" xfId="54068" hidden="1" xr:uid="{871E8D49-B8F1-4FCD-9791-66163DA5E354}"/>
    <cellStyle name="Comma [0] 2 81 2 2" xfId="54353" hidden="1" xr:uid="{D86983C1-FF6F-4FA2-AD2B-3684AAD14BA6}"/>
    <cellStyle name="Comma [0] 2 81 2 2" xfId="54595" hidden="1" xr:uid="{09EC93ED-3516-48B5-B132-91CD6186941A}"/>
    <cellStyle name="Comma [0] 2 81 2 2" xfId="55792" hidden="1" xr:uid="{50F53F29-03D8-462C-AB02-4F7592F6BD03}"/>
    <cellStyle name="Comma [0] 2 81 2 2" xfId="56077" hidden="1" xr:uid="{2F6C4DD6-E5E4-4DFE-A502-60571D656268}"/>
    <cellStyle name="Comma [0] 2 81 2 2" xfId="56319" hidden="1" xr:uid="{77A85658-4789-48C6-8115-82D4ABA1B443}"/>
    <cellStyle name="Comma [0] 2 81 2 2" xfId="57499" hidden="1" xr:uid="{0FB1A629-1AAC-4D10-8A2A-9D0154B36246}"/>
    <cellStyle name="Comma [0] 2 81 2 2" xfId="57784" hidden="1" xr:uid="{185C972B-3ED8-4E1A-9C9C-01D2FC60E580}"/>
    <cellStyle name="Comma [0] 2 81 2 2" xfId="58026" hidden="1" xr:uid="{844628C1-E183-478B-A75A-903501473F32}"/>
    <cellStyle name="Comma [0] 2 81 2 2" xfId="59193" hidden="1" xr:uid="{802B01A8-B43D-4C5E-9D20-7A46D43A4E5F}"/>
    <cellStyle name="Comma [0] 2 81 2 2" xfId="59478" hidden="1" xr:uid="{5DB40EFF-3848-472D-A3AD-CE2526891C10}"/>
    <cellStyle name="Comma [0] 2 81 2 2" xfId="59720" hidden="1" xr:uid="{661423A3-A5EB-4D1D-9BE7-8093C9233454}"/>
    <cellStyle name="Comma [0] 2 81 2 2" xfId="60854" hidden="1" xr:uid="{D068C32E-38AB-4781-A0C0-D267B55C91BD}"/>
    <cellStyle name="Comma [0] 2 81 2 2" xfId="61139" hidden="1" xr:uid="{A6576F4A-C1D6-4270-AFA8-6BDC0B72154E}"/>
    <cellStyle name="Comma [0] 2 81 2 2" xfId="61381" hidden="1" xr:uid="{D9D3A728-FEC2-4D47-801E-4FC7C5B91473}"/>
    <cellStyle name="Comma [0] 2 81 2 2" xfId="62489" hidden="1" xr:uid="{86ECB3B4-1D48-4CC0-9E9D-1505EB37497E}"/>
    <cellStyle name="Comma [0] 2 81 2 2" xfId="62774" hidden="1" xr:uid="{3CB66855-7C46-4088-BD1B-B563E89C49EB}"/>
    <cellStyle name="Comma [0] 2 81 2 2" xfId="63016" hidden="1" xr:uid="{5E02B192-64B4-4D54-A852-46151F723880}"/>
    <cellStyle name="Comma [0] 2 81 2 2" xfId="64000" hidden="1" xr:uid="{4F915BE2-4755-4A71-8140-85AB857750B2}"/>
    <cellStyle name="Comma [0] 2 81 3" xfId="4525" xr:uid="{00000000-0005-0000-0000-0000B0110000}"/>
    <cellStyle name="Comma [0] 2 81 3 2" xfId="36629" xr:uid="{928AD7D6-0B17-4B8E-9963-EDFC737465DD}"/>
    <cellStyle name="Comma [0] 2 82" xfId="731" xr:uid="{00000000-0005-0000-0000-0000DE020000}"/>
    <cellStyle name="Comma [0] 2 82 2" xfId="1386" hidden="1" xr:uid="{00000000-0005-0000-0000-00006D050000}"/>
    <cellStyle name="Comma [0] 2 82 2" xfId="1935" hidden="1" xr:uid="{00000000-0005-0000-0000-000092070000}"/>
    <cellStyle name="Comma [0] 2 82 2" xfId="2221" hidden="1" xr:uid="{00000000-0005-0000-0000-0000B0080000}"/>
    <cellStyle name="Comma [0] 2 82 2" xfId="2463" hidden="1" xr:uid="{00000000-0005-0000-0000-0000A2090000}"/>
    <cellStyle name="Comma [0] 2 82 2" xfId="33504" hidden="1" xr:uid="{029BF720-5370-4F88-A818-BE944CE1E799}"/>
    <cellStyle name="Comma [0] 2 82 2" xfId="34050" hidden="1" xr:uid="{EB4509DE-A5D9-4954-86E9-26B309F2C13F}"/>
    <cellStyle name="Comma [0] 2 82 2" xfId="34336" hidden="1" xr:uid="{E17BB89D-818C-4789-9E2A-11DCD3E18AEC}"/>
    <cellStyle name="Comma [0] 2 82 2" xfId="34578" hidden="1" xr:uid="{E8B4CCBC-2F64-4C16-8007-E612F4A02F2E}"/>
    <cellStyle name="Comma [0] 2 82 2" xfId="32869" xr:uid="{F4C2FC59-337D-4D7D-B473-A9467568E7D2}"/>
    <cellStyle name="Comma [0] 2 82 2 2" xfId="5183" hidden="1" xr:uid="{00000000-0005-0000-0000-000042140000}"/>
    <cellStyle name="Comma [0] 2 82 2 2" xfId="5737" hidden="1" xr:uid="{00000000-0005-0000-0000-00006C160000}"/>
    <cellStyle name="Comma [0] 2 82 2 2" xfId="6023" hidden="1" xr:uid="{00000000-0005-0000-0000-00008A170000}"/>
    <cellStyle name="Comma [0] 2 82 2 2" xfId="6265" hidden="1" xr:uid="{00000000-0005-0000-0000-00007C180000}"/>
    <cellStyle name="Comma [0] 2 82 2 2" xfId="7956" hidden="1" xr:uid="{00000000-0005-0000-0000-0000171F0000}"/>
    <cellStyle name="Comma [0] 2 82 2 2" xfId="8242" hidden="1" xr:uid="{00000000-0005-0000-0000-000035200000}"/>
    <cellStyle name="Comma [0] 2 82 2 2" xfId="8484" hidden="1" xr:uid="{00000000-0005-0000-0000-000027210000}"/>
    <cellStyle name="Comma [0] 2 82 2 2" xfId="9712" hidden="1" xr:uid="{00000000-0005-0000-0000-0000F3250000}"/>
    <cellStyle name="Comma [0] 2 82 2 2" xfId="9998" hidden="1" xr:uid="{00000000-0005-0000-0000-000011270000}"/>
    <cellStyle name="Comma [0] 2 82 2 2" xfId="10240" hidden="1" xr:uid="{00000000-0005-0000-0000-000003280000}"/>
    <cellStyle name="Comma [0] 2 82 2 2" xfId="11468" hidden="1" xr:uid="{00000000-0005-0000-0000-0000CF2C0000}"/>
    <cellStyle name="Comma [0] 2 82 2 2" xfId="11754" hidden="1" xr:uid="{00000000-0005-0000-0000-0000ED2D0000}"/>
    <cellStyle name="Comma [0] 2 82 2 2" xfId="11996" hidden="1" xr:uid="{00000000-0005-0000-0000-0000DF2E0000}"/>
    <cellStyle name="Comma [0] 2 82 2 2" xfId="13224" hidden="1" xr:uid="{00000000-0005-0000-0000-0000AB330000}"/>
    <cellStyle name="Comma [0] 2 82 2 2" xfId="13510" hidden="1" xr:uid="{00000000-0005-0000-0000-0000C9340000}"/>
    <cellStyle name="Comma [0] 2 82 2 2" xfId="13752" hidden="1" xr:uid="{00000000-0005-0000-0000-0000BB350000}"/>
    <cellStyle name="Comma [0] 2 82 2 2" xfId="14980" hidden="1" xr:uid="{00000000-0005-0000-0000-0000873A0000}"/>
    <cellStyle name="Comma [0] 2 82 2 2" xfId="15266" hidden="1" xr:uid="{00000000-0005-0000-0000-0000A53B0000}"/>
    <cellStyle name="Comma [0] 2 82 2 2" xfId="15508" hidden="1" xr:uid="{00000000-0005-0000-0000-0000973C0000}"/>
    <cellStyle name="Comma [0] 2 82 2 2" xfId="16733" hidden="1" xr:uid="{00000000-0005-0000-0000-000060410000}"/>
    <cellStyle name="Comma [0] 2 82 2 2" xfId="17019" hidden="1" xr:uid="{00000000-0005-0000-0000-00007E420000}"/>
    <cellStyle name="Comma [0] 2 82 2 2" xfId="17261" hidden="1" xr:uid="{00000000-0005-0000-0000-000070430000}"/>
    <cellStyle name="Comma [0] 2 82 2 2" xfId="18483" hidden="1" xr:uid="{00000000-0005-0000-0000-000036480000}"/>
    <cellStyle name="Comma [0] 2 82 2 2" xfId="18769" hidden="1" xr:uid="{00000000-0005-0000-0000-000054490000}"/>
    <cellStyle name="Comma [0] 2 82 2 2" xfId="19011" hidden="1" xr:uid="{00000000-0005-0000-0000-0000464A0000}"/>
    <cellStyle name="Comma [0] 2 82 2 2" xfId="20227" hidden="1" xr:uid="{00000000-0005-0000-0000-0000064F0000}"/>
    <cellStyle name="Comma [0] 2 82 2 2" xfId="20513" hidden="1" xr:uid="{00000000-0005-0000-0000-000024500000}"/>
    <cellStyle name="Comma [0] 2 82 2 2" xfId="20755" hidden="1" xr:uid="{00000000-0005-0000-0000-000016510000}"/>
    <cellStyle name="Comma [0] 2 82 2 2" xfId="21961" hidden="1" xr:uid="{00000000-0005-0000-0000-0000CC550000}"/>
    <cellStyle name="Comma [0] 2 82 2 2" xfId="22247" hidden="1" xr:uid="{00000000-0005-0000-0000-0000EA560000}"/>
    <cellStyle name="Comma [0] 2 82 2 2" xfId="22489" hidden="1" xr:uid="{00000000-0005-0000-0000-0000DC570000}"/>
    <cellStyle name="Comma [0] 2 82 2 2" xfId="23685" hidden="1" xr:uid="{00000000-0005-0000-0000-0000885C0000}"/>
    <cellStyle name="Comma [0] 2 82 2 2" xfId="23971" hidden="1" xr:uid="{00000000-0005-0000-0000-0000A65D0000}"/>
    <cellStyle name="Comma [0] 2 82 2 2" xfId="24213" hidden="1" xr:uid="{00000000-0005-0000-0000-0000985E0000}"/>
    <cellStyle name="Comma [0] 2 82 2 2" xfId="25392" hidden="1" xr:uid="{00000000-0005-0000-0000-000033630000}"/>
    <cellStyle name="Comma [0] 2 82 2 2" xfId="25678" hidden="1" xr:uid="{00000000-0005-0000-0000-000051640000}"/>
    <cellStyle name="Comma [0] 2 82 2 2" xfId="25920" hidden="1" xr:uid="{00000000-0005-0000-0000-000043650000}"/>
    <cellStyle name="Comma [0] 2 82 2 2" xfId="27086" hidden="1" xr:uid="{00000000-0005-0000-0000-0000D1690000}"/>
    <cellStyle name="Comma [0] 2 82 2 2" xfId="27372" hidden="1" xr:uid="{00000000-0005-0000-0000-0000EF6A0000}"/>
    <cellStyle name="Comma [0] 2 82 2 2" xfId="27614" hidden="1" xr:uid="{00000000-0005-0000-0000-0000E16B0000}"/>
    <cellStyle name="Comma [0] 2 82 2 2" xfId="28747" hidden="1" xr:uid="{00000000-0005-0000-0000-00004E700000}"/>
    <cellStyle name="Comma [0] 2 82 2 2" xfId="29033" hidden="1" xr:uid="{00000000-0005-0000-0000-00006C710000}"/>
    <cellStyle name="Comma [0] 2 82 2 2" xfId="29275" hidden="1" xr:uid="{00000000-0005-0000-0000-00005E720000}"/>
    <cellStyle name="Comma [0] 2 82 2 2" xfId="30382" hidden="1" xr:uid="{00000000-0005-0000-0000-0000B1760000}"/>
    <cellStyle name="Comma [0] 2 82 2 2" xfId="30668" hidden="1" xr:uid="{00000000-0005-0000-0000-0000CF770000}"/>
    <cellStyle name="Comma [0] 2 82 2 2" xfId="30910" hidden="1" xr:uid="{00000000-0005-0000-0000-0000C1780000}"/>
    <cellStyle name="Comma [0] 2 82 2 2" xfId="31893" hidden="1" xr:uid="{00000000-0005-0000-0000-0000987C0000}"/>
    <cellStyle name="Comma [0] 2 82 2 2" xfId="37287" hidden="1" xr:uid="{8F05F53D-6A71-45DD-950B-A355EAE5E161}"/>
    <cellStyle name="Comma [0] 2 82 2 2" xfId="37841" hidden="1" xr:uid="{4B66CD91-AA94-43A8-A7E6-103E764E99FC}"/>
    <cellStyle name="Comma [0] 2 82 2 2" xfId="38127" hidden="1" xr:uid="{E8F2E2EE-BFE0-43F5-91EB-FFE330B433E5}"/>
    <cellStyle name="Comma [0] 2 82 2 2" xfId="38369" hidden="1" xr:uid="{6EDC3546-EA14-4E83-8095-AFC1B56616E5}"/>
    <cellStyle name="Comma [0] 2 82 2 2" xfId="40060" hidden="1" xr:uid="{17A46C5F-9D81-4F81-9883-6BF422C6BDDD}"/>
    <cellStyle name="Comma [0] 2 82 2 2" xfId="40346" hidden="1" xr:uid="{E5E825A7-BB7F-4A14-9579-01363238DF0D}"/>
    <cellStyle name="Comma [0] 2 82 2 2" xfId="40588" hidden="1" xr:uid="{3F010E92-421D-4685-B224-9E355AEA52D0}"/>
    <cellStyle name="Comma [0] 2 82 2 2" xfId="41816" hidden="1" xr:uid="{4D3149C1-1174-4869-9805-DA079B400F9D}"/>
    <cellStyle name="Comma [0] 2 82 2 2" xfId="42102" hidden="1" xr:uid="{F96FF4EC-8202-4849-9400-45D9D6DD36A5}"/>
    <cellStyle name="Comma [0] 2 82 2 2" xfId="42344" hidden="1" xr:uid="{BE026CA6-AF0E-4388-9551-AC4DCB7D9141}"/>
    <cellStyle name="Comma [0] 2 82 2 2" xfId="43572" hidden="1" xr:uid="{2EA6214C-48A5-4373-8666-AD3872F6421E}"/>
    <cellStyle name="Comma [0] 2 82 2 2" xfId="43858" hidden="1" xr:uid="{19AD5780-501C-4DCA-9349-593103EEC472}"/>
    <cellStyle name="Comma [0] 2 82 2 2" xfId="44100" hidden="1" xr:uid="{AA4A50AA-B2A0-42F6-BA43-66A79BCAB48A}"/>
    <cellStyle name="Comma [0] 2 82 2 2" xfId="45328" hidden="1" xr:uid="{C611789F-5792-4793-9895-88E1C1966B55}"/>
    <cellStyle name="Comma [0] 2 82 2 2" xfId="45614" hidden="1" xr:uid="{69BC481A-09F8-4542-BA12-736CCBA8F582}"/>
    <cellStyle name="Comma [0] 2 82 2 2" xfId="45856" hidden="1" xr:uid="{D56F3589-27BC-49FC-8612-2880A8A87A2D}"/>
    <cellStyle name="Comma [0] 2 82 2 2" xfId="47084" hidden="1" xr:uid="{582AFBA5-AB55-4AD4-A6D6-214EF0BD34B7}"/>
    <cellStyle name="Comma [0] 2 82 2 2" xfId="47370" hidden="1" xr:uid="{00197534-F25C-407A-988D-4BA213D04D1E}"/>
    <cellStyle name="Comma [0] 2 82 2 2" xfId="47612" hidden="1" xr:uid="{0A535D1F-46BC-4DC6-944F-335E29337FD0}"/>
    <cellStyle name="Comma [0] 2 82 2 2" xfId="48837" hidden="1" xr:uid="{3F130952-7F16-4DE0-A665-41DF06160C01}"/>
    <cellStyle name="Comma [0] 2 82 2 2" xfId="49123" hidden="1" xr:uid="{F6B6F8CB-8F98-4F52-BC5A-6F22171F1A69}"/>
    <cellStyle name="Comma [0] 2 82 2 2" xfId="49365" hidden="1" xr:uid="{B7C10FF2-92D6-48FB-92C7-029C19FD687C}"/>
    <cellStyle name="Comma [0] 2 82 2 2" xfId="50587" hidden="1" xr:uid="{2FBCE861-9120-4511-991D-451E87CFC79B}"/>
    <cellStyle name="Comma [0] 2 82 2 2" xfId="50873" hidden="1" xr:uid="{90447405-C313-426B-985A-C7CBE2C5063A}"/>
    <cellStyle name="Comma [0] 2 82 2 2" xfId="51115" hidden="1" xr:uid="{B76FEA97-E678-40DC-A0AC-5AA09EB0EE57}"/>
    <cellStyle name="Comma [0] 2 82 2 2" xfId="52331" hidden="1" xr:uid="{BA2EE17E-3AD7-4DE8-BC5B-1228860B9959}"/>
    <cellStyle name="Comma [0] 2 82 2 2" xfId="52617" hidden="1" xr:uid="{A057AC7B-2119-46D4-AA16-99D6B3E160DA}"/>
    <cellStyle name="Comma [0] 2 82 2 2" xfId="52859" hidden="1" xr:uid="{AF040B7E-CD23-4E36-86A2-F419456A9CE8}"/>
    <cellStyle name="Comma [0] 2 82 2 2" xfId="54065" hidden="1" xr:uid="{7FD5CC0E-4755-4B9C-AABE-935EFF76B475}"/>
    <cellStyle name="Comma [0] 2 82 2 2" xfId="54351" hidden="1" xr:uid="{77462439-55B7-4E44-BBA5-0BAB69C6D731}"/>
    <cellStyle name="Comma [0] 2 82 2 2" xfId="54593" hidden="1" xr:uid="{AC745672-6477-4936-9882-599ECEBB4943}"/>
    <cellStyle name="Comma [0] 2 82 2 2" xfId="55789" hidden="1" xr:uid="{E4528447-4694-448B-8C2F-85D04ACDBA43}"/>
    <cellStyle name="Comma [0] 2 82 2 2" xfId="56075" hidden="1" xr:uid="{DA59BAB7-D3AE-4DC7-9E74-A77224812D91}"/>
    <cellStyle name="Comma [0] 2 82 2 2" xfId="56317" hidden="1" xr:uid="{D4771097-2474-4927-A21E-44192FEAE725}"/>
    <cellStyle name="Comma [0] 2 82 2 2" xfId="57496" hidden="1" xr:uid="{A39059E7-A50C-4F87-9110-7309F9D69A84}"/>
    <cellStyle name="Comma [0] 2 82 2 2" xfId="57782" hidden="1" xr:uid="{8FED3C92-2697-4322-B395-AB895E05269B}"/>
    <cellStyle name="Comma [0] 2 82 2 2" xfId="58024" hidden="1" xr:uid="{CBEC4927-6747-4071-859A-76DBB80595B4}"/>
    <cellStyle name="Comma [0] 2 82 2 2" xfId="59190" hidden="1" xr:uid="{2436A41F-58B9-435B-BF11-F085983D5521}"/>
    <cellStyle name="Comma [0] 2 82 2 2" xfId="59476" hidden="1" xr:uid="{981D6B09-B34B-4507-9EB6-BDEF070EC5D1}"/>
    <cellStyle name="Comma [0] 2 82 2 2" xfId="59718" hidden="1" xr:uid="{BF594BC2-BF29-4352-A700-C874D43CCA47}"/>
    <cellStyle name="Comma [0] 2 82 2 2" xfId="60851" hidden="1" xr:uid="{CC51DD98-2359-499D-AAA9-F0C45CF90292}"/>
    <cellStyle name="Comma [0] 2 82 2 2" xfId="61137" hidden="1" xr:uid="{A592CF07-D0B7-4F64-997E-9FD8AADC32A8}"/>
    <cellStyle name="Comma [0] 2 82 2 2" xfId="61379" hidden="1" xr:uid="{F9F8B718-08BD-44AB-858D-86AAA389330E}"/>
    <cellStyle name="Comma [0] 2 82 2 2" xfId="62486" hidden="1" xr:uid="{7F5FA52F-BAC5-44BD-9333-D0046DEC348E}"/>
    <cellStyle name="Comma [0] 2 82 2 2" xfId="62772" hidden="1" xr:uid="{C4D211CF-D283-4A51-9566-0916B4A224E3}"/>
    <cellStyle name="Comma [0] 2 82 2 2" xfId="63014" hidden="1" xr:uid="{41B48765-7A25-43B8-B5E0-35AB6E473E56}"/>
    <cellStyle name="Comma [0] 2 82 2 2" xfId="63997" hidden="1" xr:uid="{97A1BD74-E1FF-41FF-BBA2-0AFBD40FF99E}"/>
    <cellStyle name="Comma [0] 2 82 3" xfId="4522" xr:uid="{00000000-0005-0000-0000-0000AD110000}"/>
    <cellStyle name="Comma [0] 2 82 3 2" xfId="36626" xr:uid="{783F4176-132D-446F-A88C-1C91A3C9C2D7}"/>
    <cellStyle name="Comma [0] 2 83" xfId="727" xr:uid="{00000000-0005-0000-0000-0000DA020000}"/>
    <cellStyle name="Comma [0] 2 83 2" xfId="1382" hidden="1" xr:uid="{00000000-0005-0000-0000-000069050000}"/>
    <cellStyle name="Comma [0] 2 83 2" xfId="1931" hidden="1" xr:uid="{00000000-0005-0000-0000-00008E070000}"/>
    <cellStyle name="Comma [0] 2 83 2" xfId="2218" hidden="1" xr:uid="{00000000-0005-0000-0000-0000AD080000}"/>
    <cellStyle name="Comma [0] 2 83 2" xfId="2461" hidden="1" xr:uid="{00000000-0005-0000-0000-0000A0090000}"/>
    <cellStyle name="Comma [0] 2 83 2" xfId="33500" hidden="1" xr:uid="{61930B3A-486E-4D02-9226-7BA576A51298}"/>
    <cellStyle name="Comma [0] 2 83 2" xfId="34046" hidden="1" xr:uid="{6AFCD0C0-5DFB-4D92-BC6A-62F0333177F6}"/>
    <cellStyle name="Comma [0] 2 83 2" xfId="34333" hidden="1" xr:uid="{ED8D263B-0957-4B56-8601-5C619C334B35}"/>
    <cellStyle name="Comma [0] 2 83 2" xfId="34576" hidden="1" xr:uid="{FDE27844-E366-49B4-97EF-11A3BDF97EE6}"/>
    <cellStyle name="Comma [0] 2 83 2" xfId="32865" xr:uid="{078491E2-E0DD-44ED-815C-0C6E567EBC32}"/>
    <cellStyle name="Comma [0] 2 83 2 2" xfId="5179" hidden="1" xr:uid="{00000000-0005-0000-0000-00003E140000}"/>
    <cellStyle name="Comma [0] 2 83 2 2" xfId="5733" hidden="1" xr:uid="{00000000-0005-0000-0000-000068160000}"/>
    <cellStyle name="Comma [0] 2 83 2 2" xfId="6020" hidden="1" xr:uid="{00000000-0005-0000-0000-000087170000}"/>
    <cellStyle name="Comma [0] 2 83 2 2" xfId="6263" hidden="1" xr:uid="{00000000-0005-0000-0000-00007A180000}"/>
    <cellStyle name="Comma [0] 2 83 2 2" xfId="7952" hidden="1" xr:uid="{00000000-0005-0000-0000-0000131F0000}"/>
    <cellStyle name="Comma [0] 2 83 2 2" xfId="8239" hidden="1" xr:uid="{00000000-0005-0000-0000-000032200000}"/>
    <cellStyle name="Comma [0] 2 83 2 2" xfId="8482" hidden="1" xr:uid="{00000000-0005-0000-0000-000025210000}"/>
    <cellStyle name="Comma [0] 2 83 2 2" xfId="9708" hidden="1" xr:uid="{00000000-0005-0000-0000-0000EF250000}"/>
    <cellStyle name="Comma [0] 2 83 2 2" xfId="9995" hidden="1" xr:uid="{00000000-0005-0000-0000-00000E270000}"/>
    <cellStyle name="Comma [0] 2 83 2 2" xfId="10238" hidden="1" xr:uid="{00000000-0005-0000-0000-000001280000}"/>
    <cellStyle name="Comma [0] 2 83 2 2" xfId="11464" hidden="1" xr:uid="{00000000-0005-0000-0000-0000CB2C0000}"/>
    <cellStyle name="Comma [0] 2 83 2 2" xfId="11751" hidden="1" xr:uid="{00000000-0005-0000-0000-0000EA2D0000}"/>
    <cellStyle name="Comma [0] 2 83 2 2" xfId="11994" hidden="1" xr:uid="{00000000-0005-0000-0000-0000DD2E0000}"/>
    <cellStyle name="Comma [0] 2 83 2 2" xfId="13220" hidden="1" xr:uid="{00000000-0005-0000-0000-0000A7330000}"/>
    <cellStyle name="Comma [0] 2 83 2 2" xfId="13507" hidden="1" xr:uid="{00000000-0005-0000-0000-0000C6340000}"/>
    <cellStyle name="Comma [0] 2 83 2 2" xfId="13750" hidden="1" xr:uid="{00000000-0005-0000-0000-0000B9350000}"/>
    <cellStyle name="Comma [0] 2 83 2 2" xfId="14976" hidden="1" xr:uid="{00000000-0005-0000-0000-0000833A0000}"/>
    <cellStyle name="Comma [0] 2 83 2 2" xfId="15263" hidden="1" xr:uid="{00000000-0005-0000-0000-0000A23B0000}"/>
    <cellStyle name="Comma [0] 2 83 2 2" xfId="15506" hidden="1" xr:uid="{00000000-0005-0000-0000-0000953C0000}"/>
    <cellStyle name="Comma [0] 2 83 2 2" xfId="16729" hidden="1" xr:uid="{00000000-0005-0000-0000-00005C410000}"/>
    <cellStyle name="Comma [0] 2 83 2 2" xfId="17016" hidden="1" xr:uid="{00000000-0005-0000-0000-00007B420000}"/>
    <cellStyle name="Comma [0] 2 83 2 2" xfId="17259" hidden="1" xr:uid="{00000000-0005-0000-0000-00006E430000}"/>
    <cellStyle name="Comma [0] 2 83 2 2" xfId="18479" hidden="1" xr:uid="{00000000-0005-0000-0000-000032480000}"/>
    <cellStyle name="Comma [0] 2 83 2 2" xfId="18766" hidden="1" xr:uid="{00000000-0005-0000-0000-000051490000}"/>
    <cellStyle name="Comma [0] 2 83 2 2" xfId="19009" hidden="1" xr:uid="{00000000-0005-0000-0000-0000444A0000}"/>
    <cellStyle name="Comma [0] 2 83 2 2" xfId="20223" hidden="1" xr:uid="{00000000-0005-0000-0000-0000024F0000}"/>
    <cellStyle name="Comma [0] 2 83 2 2" xfId="20510" hidden="1" xr:uid="{00000000-0005-0000-0000-000021500000}"/>
    <cellStyle name="Comma [0] 2 83 2 2" xfId="20753" hidden="1" xr:uid="{00000000-0005-0000-0000-000014510000}"/>
    <cellStyle name="Comma [0] 2 83 2 2" xfId="21957" hidden="1" xr:uid="{00000000-0005-0000-0000-0000C8550000}"/>
    <cellStyle name="Comma [0] 2 83 2 2" xfId="22244" hidden="1" xr:uid="{00000000-0005-0000-0000-0000E7560000}"/>
    <cellStyle name="Comma [0] 2 83 2 2" xfId="22487" hidden="1" xr:uid="{00000000-0005-0000-0000-0000DA570000}"/>
    <cellStyle name="Comma [0] 2 83 2 2" xfId="23681" hidden="1" xr:uid="{00000000-0005-0000-0000-0000845C0000}"/>
    <cellStyle name="Comma [0] 2 83 2 2" xfId="23968" hidden="1" xr:uid="{00000000-0005-0000-0000-0000A35D0000}"/>
    <cellStyle name="Comma [0] 2 83 2 2" xfId="24211" hidden="1" xr:uid="{00000000-0005-0000-0000-0000965E0000}"/>
    <cellStyle name="Comma [0] 2 83 2 2" xfId="25388" hidden="1" xr:uid="{00000000-0005-0000-0000-00002F630000}"/>
    <cellStyle name="Comma [0] 2 83 2 2" xfId="25675" hidden="1" xr:uid="{00000000-0005-0000-0000-00004E640000}"/>
    <cellStyle name="Comma [0] 2 83 2 2" xfId="25918" hidden="1" xr:uid="{00000000-0005-0000-0000-000041650000}"/>
    <cellStyle name="Comma [0] 2 83 2 2" xfId="27082" hidden="1" xr:uid="{00000000-0005-0000-0000-0000CD690000}"/>
    <cellStyle name="Comma [0] 2 83 2 2" xfId="27369" hidden="1" xr:uid="{00000000-0005-0000-0000-0000EC6A0000}"/>
    <cellStyle name="Comma [0] 2 83 2 2" xfId="27612" hidden="1" xr:uid="{00000000-0005-0000-0000-0000DF6B0000}"/>
    <cellStyle name="Comma [0] 2 83 2 2" xfId="28743" hidden="1" xr:uid="{00000000-0005-0000-0000-00004A700000}"/>
    <cellStyle name="Comma [0] 2 83 2 2" xfId="29030" hidden="1" xr:uid="{00000000-0005-0000-0000-000069710000}"/>
    <cellStyle name="Comma [0] 2 83 2 2" xfId="29273" hidden="1" xr:uid="{00000000-0005-0000-0000-00005C720000}"/>
    <cellStyle name="Comma [0] 2 83 2 2" xfId="30378" hidden="1" xr:uid="{00000000-0005-0000-0000-0000AD760000}"/>
    <cellStyle name="Comma [0] 2 83 2 2" xfId="30665" hidden="1" xr:uid="{00000000-0005-0000-0000-0000CC770000}"/>
    <cellStyle name="Comma [0] 2 83 2 2" xfId="30908" hidden="1" xr:uid="{00000000-0005-0000-0000-0000BF780000}"/>
    <cellStyle name="Comma [0] 2 83 2 2" xfId="31889" hidden="1" xr:uid="{00000000-0005-0000-0000-0000947C0000}"/>
    <cellStyle name="Comma [0] 2 83 2 2" xfId="37283" hidden="1" xr:uid="{333C54B4-4FFC-4FB0-874F-7E5D4A4733FC}"/>
    <cellStyle name="Comma [0] 2 83 2 2" xfId="37837" hidden="1" xr:uid="{2015E4CB-24CB-4F3A-8E71-BD1FA63EF45C}"/>
    <cellStyle name="Comma [0] 2 83 2 2" xfId="38124" hidden="1" xr:uid="{E38410D5-8FB4-4FC4-BB24-8B9DF029DB35}"/>
    <cellStyle name="Comma [0] 2 83 2 2" xfId="38367" hidden="1" xr:uid="{FEF0E749-2732-43E6-A23F-4C3A26EE9227}"/>
    <cellStyle name="Comma [0] 2 83 2 2" xfId="40056" hidden="1" xr:uid="{B3F33B8D-B08F-47D9-92C0-6C989C07D3A6}"/>
    <cellStyle name="Comma [0] 2 83 2 2" xfId="40343" hidden="1" xr:uid="{4EC17AD2-5DB1-40EA-A0AD-31F69180C979}"/>
    <cellStyle name="Comma [0] 2 83 2 2" xfId="40586" hidden="1" xr:uid="{EABD0AE9-108C-49B5-9FBD-2DDB2434F17A}"/>
    <cellStyle name="Comma [0] 2 83 2 2" xfId="41812" hidden="1" xr:uid="{A48018EF-3216-48BA-8311-927DA1C89389}"/>
    <cellStyle name="Comma [0] 2 83 2 2" xfId="42099" hidden="1" xr:uid="{A99ED0F3-66EB-4A7A-9B11-A29C9FBBDBEA}"/>
    <cellStyle name="Comma [0] 2 83 2 2" xfId="42342" hidden="1" xr:uid="{FB4D4619-0A78-4669-A312-28F07BCEC40F}"/>
    <cellStyle name="Comma [0] 2 83 2 2" xfId="43568" hidden="1" xr:uid="{C195D55B-0F87-4694-9FD3-C02D87A88683}"/>
    <cellStyle name="Comma [0] 2 83 2 2" xfId="43855" hidden="1" xr:uid="{744CCD5F-B69C-44A2-A54C-0297B3ACC30E}"/>
    <cellStyle name="Comma [0] 2 83 2 2" xfId="44098" hidden="1" xr:uid="{0DF59C9E-E2EE-44DE-910D-56DE0B204B81}"/>
    <cellStyle name="Comma [0] 2 83 2 2" xfId="45324" hidden="1" xr:uid="{43D70505-0B78-405B-B345-369CFBFD7882}"/>
    <cellStyle name="Comma [0] 2 83 2 2" xfId="45611" hidden="1" xr:uid="{50C294D8-2935-450D-9B1B-C31398D0B329}"/>
    <cellStyle name="Comma [0] 2 83 2 2" xfId="45854" hidden="1" xr:uid="{9EF3115E-3927-44B1-9C53-76F9C31E0162}"/>
    <cellStyle name="Comma [0] 2 83 2 2" xfId="47080" hidden="1" xr:uid="{0A4742A3-71DA-453C-91D1-7E2808DE445A}"/>
    <cellStyle name="Comma [0] 2 83 2 2" xfId="47367" hidden="1" xr:uid="{CB77AD24-45D6-4F0D-A135-D32340E3C6C4}"/>
    <cellStyle name="Comma [0] 2 83 2 2" xfId="47610" hidden="1" xr:uid="{6FB92CE7-1475-47EB-9D3E-4A1470B99509}"/>
    <cellStyle name="Comma [0] 2 83 2 2" xfId="48833" hidden="1" xr:uid="{A9EB627F-B7A2-4C88-B358-84620F289E45}"/>
    <cellStyle name="Comma [0] 2 83 2 2" xfId="49120" hidden="1" xr:uid="{F55AD1D6-64BB-4375-A225-FD2FC5487EDB}"/>
    <cellStyle name="Comma [0] 2 83 2 2" xfId="49363" hidden="1" xr:uid="{4A7512CD-C67B-4F05-ABE2-D0104AC3F466}"/>
    <cellStyle name="Comma [0] 2 83 2 2" xfId="50583" hidden="1" xr:uid="{4A010CF3-AC13-4852-B0A6-FE9D40D17AD8}"/>
    <cellStyle name="Comma [0] 2 83 2 2" xfId="50870" hidden="1" xr:uid="{D625AC78-67BD-450E-B60D-C14D420951C8}"/>
    <cellStyle name="Comma [0] 2 83 2 2" xfId="51113" hidden="1" xr:uid="{C92CB1E6-8CAE-41FF-8F0F-AC68B4862E14}"/>
    <cellStyle name="Comma [0] 2 83 2 2" xfId="52327" hidden="1" xr:uid="{85C68DD6-3205-4C58-BA07-380178373377}"/>
    <cellStyle name="Comma [0] 2 83 2 2" xfId="52614" hidden="1" xr:uid="{21EAFEA7-C599-40E6-B481-0475605E6662}"/>
    <cellStyle name="Comma [0] 2 83 2 2" xfId="52857" hidden="1" xr:uid="{4492F1F2-029D-409F-9E18-66487A392C45}"/>
    <cellStyle name="Comma [0] 2 83 2 2" xfId="54061" hidden="1" xr:uid="{31DAD53A-FEAF-4278-B502-A2EA3802AE1F}"/>
    <cellStyle name="Comma [0] 2 83 2 2" xfId="54348" hidden="1" xr:uid="{B399137D-CCA5-426B-9F65-072B2CC2A2E1}"/>
    <cellStyle name="Comma [0] 2 83 2 2" xfId="54591" hidden="1" xr:uid="{56958AB2-6201-472D-B027-AC2B8D577EF3}"/>
    <cellStyle name="Comma [0] 2 83 2 2" xfId="55785" hidden="1" xr:uid="{73AF25AC-E43F-4F1A-8344-FAF30CC8B35B}"/>
    <cellStyle name="Comma [0] 2 83 2 2" xfId="56072" hidden="1" xr:uid="{F66F1A19-01B4-41AB-9C78-05B0318C632A}"/>
    <cellStyle name="Comma [0] 2 83 2 2" xfId="56315" hidden="1" xr:uid="{92E4D667-197F-4557-BCB6-F59B7B8F483B}"/>
    <cellStyle name="Comma [0] 2 83 2 2" xfId="57492" hidden="1" xr:uid="{2E22C912-F6B2-4AA6-B767-41B240D6DE49}"/>
    <cellStyle name="Comma [0] 2 83 2 2" xfId="57779" hidden="1" xr:uid="{09A9651B-1FC4-4D6C-8786-F11A92F3D737}"/>
    <cellStyle name="Comma [0] 2 83 2 2" xfId="58022" hidden="1" xr:uid="{79A17165-9A75-4270-BF6B-27A45B54982E}"/>
    <cellStyle name="Comma [0] 2 83 2 2" xfId="59186" hidden="1" xr:uid="{53B448AA-B513-4AAB-B082-5134F0F3392A}"/>
    <cellStyle name="Comma [0] 2 83 2 2" xfId="59473" hidden="1" xr:uid="{DC3ABDC4-E7C8-4220-92BE-A36ED475148D}"/>
    <cellStyle name="Comma [0] 2 83 2 2" xfId="59716" hidden="1" xr:uid="{BBFA8619-098E-4C3E-A631-857CD2A6348B}"/>
    <cellStyle name="Comma [0] 2 83 2 2" xfId="60847" hidden="1" xr:uid="{8A496B2E-E180-493A-9FAC-B8DA04950889}"/>
    <cellStyle name="Comma [0] 2 83 2 2" xfId="61134" hidden="1" xr:uid="{18279E6C-78EF-49F9-87E6-E16ECD417E3B}"/>
    <cellStyle name="Comma [0] 2 83 2 2" xfId="61377" hidden="1" xr:uid="{99680E9F-675D-45C9-8DD2-B04E0B21A7C3}"/>
    <cellStyle name="Comma [0] 2 83 2 2" xfId="62482" hidden="1" xr:uid="{C8FF36F6-599A-4BDA-A784-9D312A83BBAC}"/>
    <cellStyle name="Comma [0] 2 83 2 2" xfId="62769" hidden="1" xr:uid="{A5428F35-AF68-4DC4-B2E6-88E0487E2B2F}"/>
    <cellStyle name="Comma [0] 2 83 2 2" xfId="63012" hidden="1" xr:uid="{54889032-D21A-4CE7-9B8F-3EDB97B8273C}"/>
    <cellStyle name="Comma [0] 2 83 2 2" xfId="63993" hidden="1" xr:uid="{521D21B3-AC3B-4DF8-8BC8-9E21F882F9F5}"/>
    <cellStyle name="Comma [0] 2 83 3" xfId="4518" xr:uid="{00000000-0005-0000-0000-0000A9110000}"/>
    <cellStyle name="Comma [0] 2 83 3 2" xfId="36622" xr:uid="{2195CA4B-4C85-46F2-AD31-6378A547B6BC}"/>
    <cellStyle name="Comma [0] 2 84" xfId="725" xr:uid="{00000000-0005-0000-0000-0000D8020000}"/>
    <cellStyle name="Comma [0] 2 84 2" xfId="1380" hidden="1" xr:uid="{00000000-0005-0000-0000-000067050000}"/>
    <cellStyle name="Comma [0] 2 84 2" xfId="1929" hidden="1" xr:uid="{00000000-0005-0000-0000-00008C070000}"/>
    <cellStyle name="Comma [0] 2 84 2" xfId="2216" hidden="1" xr:uid="{00000000-0005-0000-0000-0000AB080000}"/>
    <cellStyle name="Comma [0] 2 84 2" xfId="2459" hidden="1" xr:uid="{00000000-0005-0000-0000-00009E090000}"/>
    <cellStyle name="Comma [0] 2 84 2" xfId="33498" hidden="1" xr:uid="{B42A0F27-90C1-49B8-8856-D55B0DEF1D6E}"/>
    <cellStyle name="Comma [0] 2 84 2" xfId="34044" hidden="1" xr:uid="{F1952EC8-4D57-4B26-A795-BB7DDAD923C4}"/>
    <cellStyle name="Comma [0] 2 84 2" xfId="34331" hidden="1" xr:uid="{5A5E62DD-B870-455C-90C5-BC80217EBDBA}"/>
    <cellStyle name="Comma [0] 2 84 2" xfId="34574" hidden="1" xr:uid="{EE8CDBFD-3557-4794-9CA6-CCAF42E5DEFF}"/>
    <cellStyle name="Comma [0] 2 84 2" xfId="32863" xr:uid="{15C096BF-D00D-4A3D-BCE1-C1A6D4A426FA}"/>
    <cellStyle name="Comma [0] 2 84 2 2" xfId="5177" hidden="1" xr:uid="{00000000-0005-0000-0000-00003C140000}"/>
    <cellStyle name="Comma [0] 2 84 2 2" xfId="5731" hidden="1" xr:uid="{00000000-0005-0000-0000-000066160000}"/>
    <cellStyle name="Comma [0] 2 84 2 2" xfId="6018" hidden="1" xr:uid="{00000000-0005-0000-0000-000085170000}"/>
    <cellStyle name="Comma [0] 2 84 2 2" xfId="6261" hidden="1" xr:uid="{00000000-0005-0000-0000-000078180000}"/>
    <cellStyle name="Comma [0] 2 84 2 2" xfId="7950" hidden="1" xr:uid="{00000000-0005-0000-0000-0000111F0000}"/>
    <cellStyle name="Comma [0] 2 84 2 2" xfId="8237" hidden="1" xr:uid="{00000000-0005-0000-0000-000030200000}"/>
    <cellStyle name="Comma [0] 2 84 2 2" xfId="8480" hidden="1" xr:uid="{00000000-0005-0000-0000-000023210000}"/>
    <cellStyle name="Comma [0] 2 84 2 2" xfId="9706" hidden="1" xr:uid="{00000000-0005-0000-0000-0000ED250000}"/>
    <cellStyle name="Comma [0] 2 84 2 2" xfId="9993" hidden="1" xr:uid="{00000000-0005-0000-0000-00000C270000}"/>
    <cellStyle name="Comma [0] 2 84 2 2" xfId="10236" hidden="1" xr:uid="{00000000-0005-0000-0000-0000FF270000}"/>
    <cellStyle name="Comma [0] 2 84 2 2" xfId="11462" hidden="1" xr:uid="{00000000-0005-0000-0000-0000C92C0000}"/>
    <cellStyle name="Comma [0] 2 84 2 2" xfId="11749" hidden="1" xr:uid="{00000000-0005-0000-0000-0000E82D0000}"/>
    <cellStyle name="Comma [0] 2 84 2 2" xfId="11992" hidden="1" xr:uid="{00000000-0005-0000-0000-0000DB2E0000}"/>
    <cellStyle name="Comma [0] 2 84 2 2" xfId="13218" hidden="1" xr:uid="{00000000-0005-0000-0000-0000A5330000}"/>
    <cellStyle name="Comma [0] 2 84 2 2" xfId="13505" hidden="1" xr:uid="{00000000-0005-0000-0000-0000C4340000}"/>
    <cellStyle name="Comma [0] 2 84 2 2" xfId="13748" hidden="1" xr:uid="{00000000-0005-0000-0000-0000B7350000}"/>
    <cellStyle name="Comma [0] 2 84 2 2" xfId="14974" hidden="1" xr:uid="{00000000-0005-0000-0000-0000813A0000}"/>
    <cellStyle name="Comma [0] 2 84 2 2" xfId="15261" hidden="1" xr:uid="{00000000-0005-0000-0000-0000A03B0000}"/>
    <cellStyle name="Comma [0] 2 84 2 2" xfId="15504" hidden="1" xr:uid="{00000000-0005-0000-0000-0000933C0000}"/>
    <cellStyle name="Comma [0] 2 84 2 2" xfId="16727" hidden="1" xr:uid="{00000000-0005-0000-0000-00005A410000}"/>
    <cellStyle name="Comma [0] 2 84 2 2" xfId="17014" hidden="1" xr:uid="{00000000-0005-0000-0000-000079420000}"/>
    <cellStyle name="Comma [0] 2 84 2 2" xfId="17257" hidden="1" xr:uid="{00000000-0005-0000-0000-00006C430000}"/>
    <cellStyle name="Comma [0] 2 84 2 2" xfId="18477" hidden="1" xr:uid="{00000000-0005-0000-0000-000030480000}"/>
    <cellStyle name="Comma [0] 2 84 2 2" xfId="18764" hidden="1" xr:uid="{00000000-0005-0000-0000-00004F490000}"/>
    <cellStyle name="Comma [0] 2 84 2 2" xfId="19007" hidden="1" xr:uid="{00000000-0005-0000-0000-0000424A0000}"/>
    <cellStyle name="Comma [0] 2 84 2 2" xfId="20221" hidden="1" xr:uid="{00000000-0005-0000-0000-0000004F0000}"/>
    <cellStyle name="Comma [0] 2 84 2 2" xfId="20508" hidden="1" xr:uid="{00000000-0005-0000-0000-00001F500000}"/>
    <cellStyle name="Comma [0] 2 84 2 2" xfId="20751" hidden="1" xr:uid="{00000000-0005-0000-0000-000012510000}"/>
    <cellStyle name="Comma [0] 2 84 2 2" xfId="21955" hidden="1" xr:uid="{00000000-0005-0000-0000-0000C6550000}"/>
    <cellStyle name="Comma [0] 2 84 2 2" xfId="22242" hidden="1" xr:uid="{00000000-0005-0000-0000-0000E5560000}"/>
    <cellStyle name="Comma [0] 2 84 2 2" xfId="22485" hidden="1" xr:uid="{00000000-0005-0000-0000-0000D8570000}"/>
    <cellStyle name="Comma [0] 2 84 2 2" xfId="23679" hidden="1" xr:uid="{00000000-0005-0000-0000-0000825C0000}"/>
    <cellStyle name="Comma [0] 2 84 2 2" xfId="23966" hidden="1" xr:uid="{00000000-0005-0000-0000-0000A15D0000}"/>
    <cellStyle name="Comma [0] 2 84 2 2" xfId="24209" hidden="1" xr:uid="{00000000-0005-0000-0000-0000945E0000}"/>
    <cellStyle name="Comma [0] 2 84 2 2" xfId="25386" hidden="1" xr:uid="{00000000-0005-0000-0000-00002D630000}"/>
    <cellStyle name="Comma [0] 2 84 2 2" xfId="25673" hidden="1" xr:uid="{00000000-0005-0000-0000-00004C640000}"/>
    <cellStyle name="Comma [0] 2 84 2 2" xfId="25916" hidden="1" xr:uid="{00000000-0005-0000-0000-00003F650000}"/>
    <cellStyle name="Comma [0] 2 84 2 2" xfId="27080" hidden="1" xr:uid="{00000000-0005-0000-0000-0000CB690000}"/>
    <cellStyle name="Comma [0] 2 84 2 2" xfId="27367" hidden="1" xr:uid="{00000000-0005-0000-0000-0000EA6A0000}"/>
    <cellStyle name="Comma [0] 2 84 2 2" xfId="27610" hidden="1" xr:uid="{00000000-0005-0000-0000-0000DD6B0000}"/>
    <cellStyle name="Comma [0] 2 84 2 2" xfId="28741" hidden="1" xr:uid="{00000000-0005-0000-0000-000048700000}"/>
    <cellStyle name="Comma [0] 2 84 2 2" xfId="29028" hidden="1" xr:uid="{00000000-0005-0000-0000-000067710000}"/>
    <cellStyle name="Comma [0] 2 84 2 2" xfId="29271" hidden="1" xr:uid="{00000000-0005-0000-0000-00005A720000}"/>
    <cellStyle name="Comma [0] 2 84 2 2" xfId="30376" hidden="1" xr:uid="{00000000-0005-0000-0000-0000AB760000}"/>
    <cellStyle name="Comma [0] 2 84 2 2" xfId="30663" hidden="1" xr:uid="{00000000-0005-0000-0000-0000CA770000}"/>
    <cellStyle name="Comma [0] 2 84 2 2" xfId="30906" hidden="1" xr:uid="{00000000-0005-0000-0000-0000BD780000}"/>
    <cellStyle name="Comma [0] 2 84 2 2" xfId="31887" hidden="1" xr:uid="{00000000-0005-0000-0000-0000927C0000}"/>
    <cellStyle name="Comma [0] 2 84 2 2" xfId="37281" hidden="1" xr:uid="{EF76EC5D-30DE-4C3F-90AE-3A8FBE5022EE}"/>
    <cellStyle name="Comma [0] 2 84 2 2" xfId="37835" hidden="1" xr:uid="{4A6B8F66-B762-4483-A021-BADA23F4C8CD}"/>
    <cellStyle name="Comma [0] 2 84 2 2" xfId="38122" hidden="1" xr:uid="{5D838812-55D1-46C7-AD06-3ACA73BDCCF6}"/>
    <cellStyle name="Comma [0] 2 84 2 2" xfId="38365" hidden="1" xr:uid="{6906E61C-DB41-463A-AF44-660F0C63DB6B}"/>
    <cellStyle name="Comma [0] 2 84 2 2" xfId="40054" hidden="1" xr:uid="{A6E4E060-55FE-4D87-B2DE-83D74439120C}"/>
    <cellStyle name="Comma [0] 2 84 2 2" xfId="40341" hidden="1" xr:uid="{312B4CB9-B76C-4225-B8C2-3E1AC0406E76}"/>
    <cellStyle name="Comma [0] 2 84 2 2" xfId="40584" hidden="1" xr:uid="{CD49F2B3-1DDA-4DA7-B1E5-94E4BC762FD4}"/>
    <cellStyle name="Comma [0] 2 84 2 2" xfId="41810" hidden="1" xr:uid="{F1F85CAA-5C6F-4807-B5C1-2927345F890C}"/>
    <cellStyle name="Comma [0] 2 84 2 2" xfId="42097" hidden="1" xr:uid="{7F7C42EA-7DD8-44FC-BD0F-3ACBAB1F4C11}"/>
    <cellStyle name="Comma [0] 2 84 2 2" xfId="42340" hidden="1" xr:uid="{5ADEE5EC-13B8-4BAD-9561-61D003285922}"/>
    <cellStyle name="Comma [0] 2 84 2 2" xfId="43566" hidden="1" xr:uid="{421F1DBE-7739-43DC-BA6A-7190A54850E3}"/>
    <cellStyle name="Comma [0] 2 84 2 2" xfId="43853" hidden="1" xr:uid="{324F036F-16EC-43CB-9AAF-93D82755763B}"/>
    <cellStyle name="Comma [0] 2 84 2 2" xfId="44096" hidden="1" xr:uid="{E7865DF6-6364-47E0-89C3-85B9D8D8E3E7}"/>
    <cellStyle name="Comma [0] 2 84 2 2" xfId="45322" hidden="1" xr:uid="{6DAED955-C51E-4DD4-B0D9-F497891585B0}"/>
    <cellStyle name="Comma [0] 2 84 2 2" xfId="45609" hidden="1" xr:uid="{0BB855A1-49B7-46A8-8820-BFCC0598494B}"/>
    <cellStyle name="Comma [0] 2 84 2 2" xfId="45852" hidden="1" xr:uid="{AE647A5A-696E-4B80-8241-1532762F2FB1}"/>
    <cellStyle name="Comma [0] 2 84 2 2" xfId="47078" hidden="1" xr:uid="{38195675-FF59-48E3-B6C9-2EA54AE24846}"/>
    <cellStyle name="Comma [0] 2 84 2 2" xfId="47365" hidden="1" xr:uid="{BCB399A6-E51A-4D43-83AD-930325A77140}"/>
    <cellStyle name="Comma [0] 2 84 2 2" xfId="47608" hidden="1" xr:uid="{B1C8197C-C3DC-4005-BB77-CDB86CA039A5}"/>
    <cellStyle name="Comma [0] 2 84 2 2" xfId="48831" hidden="1" xr:uid="{4F9F6B53-FACC-469D-B01C-36F7BAF8EB3B}"/>
    <cellStyle name="Comma [0] 2 84 2 2" xfId="49118" hidden="1" xr:uid="{AD687B43-03FB-4B89-8AEC-A5260A85E90C}"/>
    <cellStyle name="Comma [0] 2 84 2 2" xfId="49361" hidden="1" xr:uid="{A729190A-D2E6-47BF-8F6A-745DE07E8722}"/>
    <cellStyle name="Comma [0] 2 84 2 2" xfId="50581" hidden="1" xr:uid="{3F4AB365-A02F-4CD8-8EED-0592CC3E5722}"/>
    <cellStyle name="Comma [0] 2 84 2 2" xfId="50868" hidden="1" xr:uid="{74DA6739-02AF-4BA1-A04B-AC047B6B69CA}"/>
    <cellStyle name="Comma [0] 2 84 2 2" xfId="51111" hidden="1" xr:uid="{7A6EE2D4-FDEA-40BB-BA50-07F42D9CA240}"/>
    <cellStyle name="Comma [0] 2 84 2 2" xfId="52325" hidden="1" xr:uid="{E2741341-4810-4BFA-A795-F4F3541BCA26}"/>
    <cellStyle name="Comma [0] 2 84 2 2" xfId="52612" hidden="1" xr:uid="{208515B1-FC19-4CC6-B58D-4E4F5B9E3595}"/>
    <cellStyle name="Comma [0] 2 84 2 2" xfId="52855" hidden="1" xr:uid="{7B5406B9-2DC3-45AB-AC0E-F9E5622BAF50}"/>
    <cellStyle name="Comma [0] 2 84 2 2" xfId="54059" hidden="1" xr:uid="{78967703-4970-4DF4-9168-27D622C08ADE}"/>
    <cellStyle name="Comma [0] 2 84 2 2" xfId="54346" hidden="1" xr:uid="{9A4C3E59-5866-46D8-A491-5774D0C845F0}"/>
    <cellStyle name="Comma [0] 2 84 2 2" xfId="54589" hidden="1" xr:uid="{7213FED6-5514-4D27-899F-19EA9CA1A39C}"/>
    <cellStyle name="Comma [0] 2 84 2 2" xfId="55783" hidden="1" xr:uid="{D510F9C5-5AC8-45D0-AAE3-84B157FF1F96}"/>
    <cellStyle name="Comma [0] 2 84 2 2" xfId="56070" hidden="1" xr:uid="{C5F081B0-2D72-482E-9617-37D93CEABE08}"/>
    <cellStyle name="Comma [0] 2 84 2 2" xfId="56313" hidden="1" xr:uid="{C4BD64DE-3C75-4D4B-952E-2D4F31CDB6E4}"/>
    <cellStyle name="Comma [0] 2 84 2 2" xfId="57490" hidden="1" xr:uid="{96DA9CE4-675F-46F2-B6C1-9AAB5FC3AA8A}"/>
    <cellStyle name="Comma [0] 2 84 2 2" xfId="57777" hidden="1" xr:uid="{0BB36FDF-349A-48D7-92CF-73BC22322CE8}"/>
    <cellStyle name="Comma [0] 2 84 2 2" xfId="58020" hidden="1" xr:uid="{D31CAA9F-9396-45E6-9DCD-5972C8594187}"/>
    <cellStyle name="Comma [0] 2 84 2 2" xfId="59184" hidden="1" xr:uid="{A50F0AC7-5FCB-41AD-9623-6EA1EE1E42EB}"/>
    <cellStyle name="Comma [0] 2 84 2 2" xfId="59471" hidden="1" xr:uid="{799A0884-8C58-4A74-B60C-6A8E8B4F75C0}"/>
    <cellStyle name="Comma [0] 2 84 2 2" xfId="59714" hidden="1" xr:uid="{5CAE1233-7D8A-489B-80C8-34AA8AC4E335}"/>
    <cellStyle name="Comma [0] 2 84 2 2" xfId="60845" hidden="1" xr:uid="{186E7C51-8A84-4110-9E8E-73106DFF6E98}"/>
    <cellStyle name="Comma [0] 2 84 2 2" xfId="61132" hidden="1" xr:uid="{B74A49B7-7B7F-45CB-9E5E-6D279FE734F4}"/>
    <cellStyle name="Comma [0] 2 84 2 2" xfId="61375" hidden="1" xr:uid="{E421480F-F996-4768-AA01-12C0A542B852}"/>
    <cellStyle name="Comma [0] 2 84 2 2" xfId="62480" hidden="1" xr:uid="{0797878F-0913-45C6-B0AE-208E35799E82}"/>
    <cellStyle name="Comma [0] 2 84 2 2" xfId="62767" hidden="1" xr:uid="{9FA8695F-A7F3-46BF-A529-07A915542872}"/>
    <cellStyle name="Comma [0] 2 84 2 2" xfId="63010" hidden="1" xr:uid="{F1869738-E8A7-485A-8300-4CEA653FA21A}"/>
    <cellStyle name="Comma [0] 2 84 2 2" xfId="63991" hidden="1" xr:uid="{FDC7474C-E5FC-476B-8EF7-57726E4E989F}"/>
    <cellStyle name="Comma [0] 2 84 3" xfId="4516" xr:uid="{00000000-0005-0000-0000-0000A7110000}"/>
    <cellStyle name="Comma [0] 2 84 3 2" xfId="36620" xr:uid="{F8206E69-DD64-4D7F-B092-503302D76E63}"/>
    <cellStyle name="Comma [0] 2 85" xfId="719" xr:uid="{00000000-0005-0000-0000-0000D2020000}"/>
    <cellStyle name="Comma [0] 2 85 2" xfId="1374" hidden="1" xr:uid="{00000000-0005-0000-0000-000061050000}"/>
    <cellStyle name="Comma [0] 2 85 2" xfId="1923" hidden="1" xr:uid="{00000000-0005-0000-0000-000086070000}"/>
    <cellStyle name="Comma [0] 2 85 2" xfId="2210" hidden="1" xr:uid="{00000000-0005-0000-0000-0000A5080000}"/>
    <cellStyle name="Comma [0] 2 85 2" xfId="2456" hidden="1" xr:uid="{00000000-0005-0000-0000-00009B090000}"/>
    <cellStyle name="Comma [0] 2 85 2" xfId="33492" hidden="1" xr:uid="{9B384DFF-F26F-4FBF-B9A0-9F0EEBF57F26}"/>
    <cellStyle name="Comma [0] 2 85 2" xfId="34038" hidden="1" xr:uid="{4E095B15-449A-40D1-A0D4-989506D9F31F}"/>
    <cellStyle name="Comma [0] 2 85 2" xfId="34325" hidden="1" xr:uid="{EC20DD05-653F-4E45-95EF-D196FACE9693}"/>
    <cellStyle name="Comma [0] 2 85 2" xfId="34571" hidden="1" xr:uid="{7B89533E-EEC0-43F0-A10D-E385DAE88D05}"/>
    <cellStyle name="Comma [0] 2 85 2" xfId="32857" xr:uid="{3A58FAC2-82C8-47FA-8D0E-6BFA0AF9BE0F}"/>
    <cellStyle name="Comma [0] 2 85 2 2" xfId="5171" hidden="1" xr:uid="{00000000-0005-0000-0000-000036140000}"/>
    <cellStyle name="Comma [0] 2 85 2 2" xfId="5725" hidden="1" xr:uid="{00000000-0005-0000-0000-000060160000}"/>
    <cellStyle name="Comma [0] 2 85 2 2" xfId="6012" hidden="1" xr:uid="{00000000-0005-0000-0000-00007F170000}"/>
    <cellStyle name="Comma [0] 2 85 2 2" xfId="6258" hidden="1" xr:uid="{00000000-0005-0000-0000-000075180000}"/>
    <cellStyle name="Comma [0] 2 85 2 2" xfId="7944" hidden="1" xr:uid="{00000000-0005-0000-0000-00000B1F0000}"/>
    <cellStyle name="Comma [0] 2 85 2 2" xfId="8231" hidden="1" xr:uid="{00000000-0005-0000-0000-00002A200000}"/>
    <cellStyle name="Comma [0] 2 85 2 2" xfId="8477" hidden="1" xr:uid="{00000000-0005-0000-0000-000020210000}"/>
    <cellStyle name="Comma [0] 2 85 2 2" xfId="9700" hidden="1" xr:uid="{00000000-0005-0000-0000-0000E7250000}"/>
    <cellStyle name="Comma [0] 2 85 2 2" xfId="9987" hidden="1" xr:uid="{00000000-0005-0000-0000-000006270000}"/>
    <cellStyle name="Comma [0] 2 85 2 2" xfId="10233" hidden="1" xr:uid="{00000000-0005-0000-0000-0000FC270000}"/>
    <cellStyle name="Comma [0] 2 85 2 2" xfId="11456" hidden="1" xr:uid="{00000000-0005-0000-0000-0000C32C0000}"/>
    <cellStyle name="Comma [0] 2 85 2 2" xfId="11743" hidden="1" xr:uid="{00000000-0005-0000-0000-0000E22D0000}"/>
    <cellStyle name="Comma [0] 2 85 2 2" xfId="11989" hidden="1" xr:uid="{00000000-0005-0000-0000-0000D82E0000}"/>
    <cellStyle name="Comma [0] 2 85 2 2" xfId="13212" hidden="1" xr:uid="{00000000-0005-0000-0000-00009F330000}"/>
    <cellStyle name="Comma [0] 2 85 2 2" xfId="13499" hidden="1" xr:uid="{00000000-0005-0000-0000-0000BE340000}"/>
    <cellStyle name="Comma [0] 2 85 2 2" xfId="13745" hidden="1" xr:uid="{00000000-0005-0000-0000-0000B4350000}"/>
    <cellStyle name="Comma [0] 2 85 2 2" xfId="14968" hidden="1" xr:uid="{00000000-0005-0000-0000-00007B3A0000}"/>
    <cellStyle name="Comma [0] 2 85 2 2" xfId="15255" hidden="1" xr:uid="{00000000-0005-0000-0000-00009A3B0000}"/>
    <cellStyle name="Comma [0] 2 85 2 2" xfId="15501" hidden="1" xr:uid="{00000000-0005-0000-0000-0000903C0000}"/>
    <cellStyle name="Comma [0] 2 85 2 2" xfId="16721" hidden="1" xr:uid="{00000000-0005-0000-0000-000054410000}"/>
    <cellStyle name="Comma [0] 2 85 2 2" xfId="17008" hidden="1" xr:uid="{00000000-0005-0000-0000-000073420000}"/>
    <cellStyle name="Comma [0] 2 85 2 2" xfId="17254" hidden="1" xr:uid="{00000000-0005-0000-0000-000069430000}"/>
    <cellStyle name="Comma [0] 2 85 2 2" xfId="18471" hidden="1" xr:uid="{00000000-0005-0000-0000-00002A480000}"/>
    <cellStyle name="Comma [0] 2 85 2 2" xfId="18758" hidden="1" xr:uid="{00000000-0005-0000-0000-000049490000}"/>
    <cellStyle name="Comma [0] 2 85 2 2" xfId="19004" hidden="1" xr:uid="{00000000-0005-0000-0000-00003F4A0000}"/>
    <cellStyle name="Comma [0] 2 85 2 2" xfId="20215" hidden="1" xr:uid="{00000000-0005-0000-0000-0000FA4E0000}"/>
    <cellStyle name="Comma [0] 2 85 2 2" xfId="20502" hidden="1" xr:uid="{00000000-0005-0000-0000-000019500000}"/>
    <cellStyle name="Comma [0] 2 85 2 2" xfId="20748" hidden="1" xr:uid="{00000000-0005-0000-0000-00000F510000}"/>
    <cellStyle name="Comma [0] 2 85 2 2" xfId="21949" hidden="1" xr:uid="{00000000-0005-0000-0000-0000C0550000}"/>
    <cellStyle name="Comma [0] 2 85 2 2" xfId="22236" hidden="1" xr:uid="{00000000-0005-0000-0000-0000DF560000}"/>
    <cellStyle name="Comma [0] 2 85 2 2" xfId="22482" hidden="1" xr:uid="{00000000-0005-0000-0000-0000D5570000}"/>
    <cellStyle name="Comma [0] 2 85 2 2" xfId="23673" hidden="1" xr:uid="{00000000-0005-0000-0000-00007C5C0000}"/>
    <cellStyle name="Comma [0] 2 85 2 2" xfId="23960" hidden="1" xr:uid="{00000000-0005-0000-0000-00009B5D0000}"/>
    <cellStyle name="Comma [0] 2 85 2 2" xfId="24206" hidden="1" xr:uid="{00000000-0005-0000-0000-0000915E0000}"/>
    <cellStyle name="Comma [0] 2 85 2 2" xfId="25380" hidden="1" xr:uid="{00000000-0005-0000-0000-000027630000}"/>
    <cellStyle name="Comma [0] 2 85 2 2" xfId="25667" hidden="1" xr:uid="{00000000-0005-0000-0000-000046640000}"/>
    <cellStyle name="Comma [0] 2 85 2 2" xfId="25913" hidden="1" xr:uid="{00000000-0005-0000-0000-00003C650000}"/>
    <cellStyle name="Comma [0] 2 85 2 2" xfId="27074" hidden="1" xr:uid="{00000000-0005-0000-0000-0000C5690000}"/>
    <cellStyle name="Comma [0] 2 85 2 2" xfId="27361" hidden="1" xr:uid="{00000000-0005-0000-0000-0000E46A0000}"/>
    <cellStyle name="Comma [0] 2 85 2 2" xfId="27607" hidden="1" xr:uid="{00000000-0005-0000-0000-0000DA6B0000}"/>
    <cellStyle name="Comma [0] 2 85 2 2" xfId="28735" hidden="1" xr:uid="{00000000-0005-0000-0000-000042700000}"/>
    <cellStyle name="Comma [0] 2 85 2 2" xfId="29022" hidden="1" xr:uid="{00000000-0005-0000-0000-000061710000}"/>
    <cellStyle name="Comma [0] 2 85 2 2" xfId="29268" hidden="1" xr:uid="{00000000-0005-0000-0000-000057720000}"/>
    <cellStyle name="Comma [0] 2 85 2 2" xfId="30370" hidden="1" xr:uid="{00000000-0005-0000-0000-0000A5760000}"/>
    <cellStyle name="Comma [0] 2 85 2 2" xfId="30657" hidden="1" xr:uid="{00000000-0005-0000-0000-0000C4770000}"/>
    <cellStyle name="Comma [0] 2 85 2 2" xfId="30903" hidden="1" xr:uid="{00000000-0005-0000-0000-0000BA780000}"/>
    <cellStyle name="Comma [0] 2 85 2 2" xfId="31881" hidden="1" xr:uid="{00000000-0005-0000-0000-00008C7C0000}"/>
    <cellStyle name="Comma [0] 2 85 2 2" xfId="37275" hidden="1" xr:uid="{4BC667D9-5FD2-44C5-9022-8568F7A959D1}"/>
    <cellStyle name="Comma [0] 2 85 2 2" xfId="37829" hidden="1" xr:uid="{4E5EB0D0-89A7-4747-99E4-D271D451EC00}"/>
    <cellStyle name="Comma [0] 2 85 2 2" xfId="38116" hidden="1" xr:uid="{96EDAE14-CF1E-472D-9096-7310792BE807}"/>
    <cellStyle name="Comma [0] 2 85 2 2" xfId="38362" hidden="1" xr:uid="{41EDCB6F-C613-4C4B-AF44-63F3CF9FF523}"/>
    <cellStyle name="Comma [0] 2 85 2 2" xfId="40048" hidden="1" xr:uid="{2183FE0A-C054-459A-AC18-BB9022D5FAB4}"/>
    <cellStyle name="Comma [0] 2 85 2 2" xfId="40335" hidden="1" xr:uid="{C58C242F-5C21-4575-B2EA-5DA039C1F0E5}"/>
    <cellStyle name="Comma [0] 2 85 2 2" xfId="40581" hidden="1" xr:uid="{00714F2D-199A-4D1B-B38C-F4E5F2B262DA}"/>
    <cellStyle name="Comma [0] 2 85 2 2" xfId="41804" hidden="1" xr:uid="{6B13D2FD-0802-49DE-BD78-50411EBF0C33}"/>
    <cellStyle name="Comma [0] 2 85 2 2" xfId="42091" hidden="1" xr:uid="{C3DCCB30-20CA-4129-89D3-5FF233FCF1AB}"/>
    <cellStyle name="Comma [0] 2 85 2 2" xfId="42337" hidden="1" xr:uid="{6B5805D0-5208-4338-8DE9-22F036750FFD}"/>
    <cellStyle name="Comma [0] 2 85 2 2" xfId="43560" hidden="1" xr:uid="{B3095DD1-7B64-4114-9115-D8945DDF3133}"/>
    <cellStyle name="Comma [0] 2 85 2 2" xfId="43847" hidden="1" xr:uid="{635A74C4-1B32-47F5-A96D-23C8695DD1BE}"/>
    <cellStyle name="Comma [0] 2 85 2 2" xfId="44093" hidden="1" xr:uid="{272DEE7E-57C1-4231-96EA-C6C972AA7803}"/>
    <cellStyle name="Comma [0] 2 85 2 2" xfId="45316" hidden="1" xr:uid="{CE514296-451B-4908-92D9-7149A8B2E24E}"/>
    <cellStyle name="Comma [0] 2 85 2 2" xfId="45603" hidden="1" xr:uid="{D0E5B482-074F-4E91-ABC7-BE92E6B59EAB}"/>
    <cellStyle name="Comma [0] 2 85 2 2" xfId="45849" hidden="1" xr:uid="{2FC588EB-5C3A-47BF-BA60-346B28A73C7D}"/>
    <cellStyle name="Comma [0] 2 85 2 2" xfId="47072" hidden="1" xr:uid="{79A08827-7EFE-44BE-B569-398C380C2EAF}"/>
    <cellStyle name="Comma [0] 2 85 2 2" xfId="47359" hidden="1" xr:uid="{EAFA79BA-C30F-4EBB-8E88-2B5BE6A4A8EB}"/>
    <cellStyle name="Comma [0] 2 85 2 2" xfId="47605" hidden="1" xr:uid="{967CE7C6-6654-46D9-A1C1-F0CAB9038A94}"/>
    <cellStyle name="Comma [0] 2 85 2 2" xfId="48825" hidden="1" xr:uid="{D5DCA6DF-AC9F-4A7A-A02A-9D6FC7A2EE48}"/>
    <cellStyle name="Comma [0] 2 85 2 2" xfId="49112" hidden="1" xr:uid="{1418DEB5-A510-4BD4-8308-F96AD18CDE1C}"/>
    <cellStyle name="Comma [0] 2 85 2 2" xfId="49358" hidden="1" xr:uid="{4F016862-2EF2-4045-940C-F8E63711BE26}"/>
    <cellStyle name="Comma [0] 2 85 2 2" xfId="50575" hidden="1" xr:uid="{BF5FFB67-B65E-4965-A179-20B097D21A6A}"/>
    <cellStyle name="Comma [0] 2 85 2 2" xfId="50862" hidden="1" xr:uid="{98355C0E-A589-4F1A-9370-33FAD75CEB95}"/>
    <cellStyle name="Comma [0] 2 85 2 2" xfId="51108" hidden="1" xr:uid="{F09A1E02-E9AF-4BDB-94A0-AF68BA096FEC}"/>
    <cellStyle name="Comma [0] 2 85 2 2" xfId="52319" hidden="1" xr:uid="{99AAE195-50F3-42E8-B626-6D6531573717}"/>
    <cellStyle name="Comma [0] 2 85 2 2" xfId="52606" hidden="1" xr:uid="{BFAE135E-DC92-4EF6-8BBC-00834BD426A7}"/>
    <cellStyle name="Comma [0] 2 85 2 2" xfId="52852" hidden="1" xr:uid="{79835CF7-0C7F-4402-9010-5F6E5DC9DF28}"/>
    <cellStyle name="Comma [0] 2 85 2 2" xfId="54053" hidden="1" xr:uid="{4E387C1D-5A22-494A-8485-C021AB3FAF41}"/>
    <cellStyle name="Comma [0] 2 85 2 2" xfId="54340" hidden="1" xr:uid="{E2B6D412-539E-4131-B855-3FA75ED045F1}"/>
    <cellStyle name="Comma [0] 2 85 2 2" xfId="54586" hidden="1" xr:uid="{E1EAF1CE-720E-4F74-BB22-E8415638EBDE}"/>
    <cellStyle name="Comma [0] 2 85 2 2" xfId="55777" hidden="1" xr:uid="{6723DBA6-D1CA-4C94-A053-CC7FD629661B}"/>
    <cellStyle name="Comma [0] 2 85 2 2" xfId="56064" hidden="1" xr:uid="{27E2FCD5-32B4-4F01-AC02-3E94CBCCA455}"/>
    <cellStyle name="Comma [0] 2 85 2 2" xfId="56310" hidden="1" xr:uid="{496A4732-BA96-450D-9605-9AA4AACEDC4B}"/>
    <cellStyle name="Comma [0] 2 85 2 2" xfId="57484" hidden="1" xr:uid="{C799D897-99EC-4BD4-B2D4-B1981149F9A3}"/>
    <cellStyle name="Comma [0] 2 85 2 2" xfId="57771" hidden="1" xr:uid="{A3209400-BBC3-47E3-8B40-1FBAB3DFCCE3}"/>
    <cellStyle name="Comma [0] 2 85 2 2" xfId="58017" hidden="1" xr:uid="{FE6C5061-9F5C-4068-8C4B-DAADCABE7EEA}"/>
    <cellStyle name="Comma [0] 2 85 2 2" xfId="59178" hidden="1" xr:uid="{49B52398-6B5B-4B5D-9A98-5A53C1CC1DC8}"/>
    <cellStyle name="Comma [0] 2 85 2 2" xfId="59465" hidden="1" xr:uid="{0F2CEF4C-E609-404A-8D82-05FB8FFB86A4}"/>
    <cellStyle name="Comma [0] 2 85 2 2" xfId="59711" hidden="1" xr:uid="{47218E18-B964-4542-AE4C-4275D226BA4D}"/>
    <cellStyle name="Comma [0] 2 85 2 2" xfId="60839" hidden="1" xr:uid="{90A191AC-C5AA-45ED-803F-53ED4EA36D44}"/>
    <cellStyle name="Comma [0] 2 85 2 2" xfId="61126" hidden="1" xr:uid="{FAE35EC3-3A6A-492F-BE62-3A022788B6F2}"/>
    <cellStyle name="Comma [0] 2 85 2 2" xfId="61372" hidden="1" xr:uid="{0BB54BDC-F12B-4A32-BC70-162D0B137DAC}"/>
    <cellStyle name="Comma [0] 2 85 2 2" xfId="62474" hidden="1" xr:uid="{2A88DD48-F0F6-4365-90B4-1B665CF07D94}"/>
    <cellStyle name="Comma [0] 2 85 2 2" xfId="62761" hidden="1" xr:uid="{1AB37E4B-FE12-4673-A3C9-6782A8A67139}"/>
    <cellStyle name="Comma [0] 2 85 2 2" xfId="63007" hidden="1" xr:uid="{5013076B-68E2-4C00-BD4B-53AFDEF63631}"/>
    <cellStyle name="Comma [0] 2 85 2 2" xfId="63985" hidden="1" xr:uid="{6C76D253-D5F9-44FC-9F9F-59B0149FFA48}"/>
    <cellStyle name="Comma [0] 2 85 3" xfId="4510" xr:uid="{00000000-0005-0000-0000-0000A1110000}"/>
    <cellStyle name="Comma [0] 2 85 3 2" xfId="36614" xr:uid="{4AF98F99-0E8F-4AC5-AE0B-263CBE4526CE}"/>
    <cellStyle name="Comma [0] 2 86" xfId="715" xr:uid="{00000000-0005-0000-0000-0000CE020000}"/>
    <cellStyle name="Comma [0] 2 86 2" xfId="1370" hidden="1" xr:uid="{00000000-0005-0000-0000-00005D050000}"/>
    <cellStyle name="Comma [0] 2 86 2" xfId="1920" hidden="1" xr:uid="{00000000-0005-0000-0000-000083070000}"/>
    <cellStyle name="Comma [0] 2 86 2" xfId="2208" hidden="1" xr:uid="{00000000-0005-0000-0000-0000A3080000}"/>
    <cellStyle name="Comma [0] 2 86 2" xfId="2454" hidden="1" xr:uid="{00000000-0005-0000-0000-000099090000}"/>
    <cellStyle name="Comma [0] 2 86 2" xfId="33488" hidden="1" xr:uid="{EDAE78D0-5AC6-496D-99A2-BD7C50F74DF3}"/>
    <cellStyle name="Comma [0] 2 86 2" xfId="34035" hidden="1" xr:uid="{8F1EB78A-E7D9-49D0-AA6A-950F8DEED453}"/>
    <cellStyle name="Comma [0] 2 86 2" xfId="34323" hidden="1" xr:uid="{3750B9B5-086E-4616-88A5-CC65D2025F5E}"/>
    <cellStyle name="Comma [0] 2 86 2" xfId="34569" hidden="1" xr:uid="{84BDF14E-92FA-4ED0-B9F8-CD0A9BE4809C}"/>
    <cellStyle name="Comma [0] 2 86 2" xfId="32853" xr:uid="{F7F9D853-D06E-4156-A659-C22E27822842}"/>
    <cellStyle name="Comma [0] 2 86 2 2" xfId="5167" hidden="1" xr:uid="{00000000-0005-0000-0000-000032140000}"/>
    <cellStyle name="Comma [0] 2 86 2 2" xfId="5722" hidden="1" xr:uid="{00000000-0005-0000-0000-00005D160000}"/>
    <cellStyle name="Comma [0] 2 86 2 2" xfId="6010" hidden="1" xr:uid="{00000000-0005-0000-0000-00007D170000}"/>
    <cellStyle name="Comma [0] 2 86 2 2" xfId="6256" hidden="1" xr:uid="{00000000-0005-0000-0000-000073180000}"/>
    <cellStyle name="Comma [0] 2 86 2 2" xfId="7941" hidden="1" xr:uid="{00000000-0005-0000-0000-0000081F0000}"/>
    <cellStyle name="Comma [0] 2 86 2 2" xfId="8229" hidden="1" xr:uid="{00000000-0005-0000-0000-000028200000}"/>
    <cellStyle name="Comma [0] 2 86 2 2" xfId="8475" hidden="1" xr:uid="{00000000-0005-0000-0000-00001E210000}"/>
    <cellStyle name="Comma [0] 2 86 2 2" xfId="9697" hidden="1" xr:uid="{00000000-0005-0000-0000-0000E4250000}"/>
    <cellStyle name="Comma [0] 2 86 2 2" xfId="9985" hidden="1" xr:uid="{00000000-0005-0000-0000-000004270000}"/>
    <cellStyle name="Comma [0] 2 86 2 2" xfId="10231" hidden="1" xr:uid="{00000000-0005-0000-0000-0000FA270000}"/>
    <cellStyle name="Comma [0] 2 86 2 2" xfId="11453" hidden="1" xr:uid="{00000000-0005-0000-0000-0000C02C0000}"/>
    <cellStyle name="Comma [0] 2 86 2 2" xfId="11741" hidden="1" xr:uid="{00000000-0005-0000-0000-0000E02D0000}"/>
    <cellStyle name="Comma [0] 2 86 2 2" xfId="11987" hidden="1" xr:uid="{00000000-0005-0000-0000-0000D62E0000}"/>
    <cellStyle name="Comma [0] 2 86 2 2" xfId="13209" hidden="1" xr:uid="{00000000-0005-0000-0000-00009C330000}"/>
    <cellStyle name="Comma [0] 2 86 2 2" xfId="13497" hidden="1" xr:uid="{00000000-0005-0000-0000-0000BC340000}"/>
    <cellStyle name="Comma [0] 2 86 2 2" xfId="13743" hidden="1" xr:uid="{00000000-0005-0000-0000-0000B2350000}"/>
    <cellStyle name="Comma [0] 2 86 2 2" xfId="14965" hidden="1" xr:uid="{00000000-0005-0000-0000-0000783A0000}"/>
    <cellStyle name="Comma [0] 2 86 2 2" xfId="15253" hidden="1" xr:uid="{00000000-0005-0000-0000-0000983B0000}"/>
    <cellStyle name="Comma [0] 2 86 2 2" xfId="15499" hidden="1" xr:uid="{00000000-0005-0000-0000-00008E3C0000}"/>
    <cellStyle name="Comma [0] 2 86 2 2" xfId="16718" hidden="1" xr:uid="{00000000-0005-0000-0000-000051410000}"/>
    <cellStyle name="Comma [0] 2 86 2 2" xfId="17006" hidden="1" xr:uid="{00000000-0005-0000-0000-000071420000}"/>
    <cellStyle name="Comma [0] 2 86 2 2" xfId="17252" hidden="1" xr:uid="{00000000-0005-0000-0000-000067430000}"/>
    <cellStyle name="Comma [0] 2 86 2 2" xfId="18468" hidden="1" xr:uid="{00000000-0005-0000-0000-000027480000}"/>
    <cellStyle name="Comma [0] 2 86 2 2" xfId="18756" hidden="1" xr:uid="{00000000-0005-0000-0000-000047490000}"/>
    <cellStyle name="Comma [0] 2 86 2 2" xfId="19002" hidden="1" xr:uid="{00000000-0005-0000-0000-00003D4A0000}"/>
    <cellStyle name="Comma [0] 2 86 2 2" xfId="20212" hidden="1" xr:uid="{00000000-0005-0000-0000-0000F74E0000}"/>
    <cellStyle name="Comma [0] 2 86 2 2" xfId="20500" hidden="1" xr:uid="{00000000-0005-0000-0000-000017500000}"/>
    <cellStyle name="Comma [0] 2 86 2 2" xfId="20746" hidden="1" xr:uid="{00000000-0005-0000-0000-00000D510000}"/>
    <cellStyle name="Comma [0] 2 86 2 2" xfId="21946" hidden="1" xr:uid="{00000000-0005-0000-0000-0000BD550000}"/>
    <cellStyle name="Comma [0] 2 86 2 2" xfId="22234" hidden="1" xr:uid="{00000000-0005-0000-0000-0000DD560000}"/>
    <cellStyle name="Comma [0] 2 86 2 2" xfId="22480" hidden="1" xr:uid="{00000000-0005-0000-0000-0000D3570000}"/>
    <cellStyle name="Comma [0] 2 86 2 2" xfId="23670" hidden="1" xr:uid="{00000000-0005-0000-0000-0000795C0000}"/>
    <cellStyle name="Comma [0] 2 86 2 2" xfId="23958" hidden="1" xr:uid="{00000000-0005-0000-0000-0000995D0000}"/>
    <cellStyle name="Comma [0] 2 86 2 2" xfId="24204" hidden="1" xr:uid="{00000000-0005-0000-0000-00008F5E0000}"/>
    <cellStyle name="Comma [0] 2 86 2 2" xfId="25377" hidden="1" xr:uid="{00000000-0005-0000-0000-000024630000}"/>
    <cellStyle name="Comma [0] 2 86 2 2" xfId="25665" hidden="1" xr:uid="{00000000-0005-0000-0000-000044640000}"/>
    <cellStyle name="Comma [0] 2 86 2 2" xfId="25911" hidden="1" xr:uid="{00000000-0005-0000-0000-00003A650000}"/>
    <cellStyle name="Comma [0] 2 86 2 2" xfId="27071" hidden="1" xr:uid="{00000000-0005-0000-0000-0000C2690000}"/>
    <cellStyle name="Comma [0] 2 86 2 2" xfId="27359" hidden="1" xr:uid="{00000000-0005-0000-0000-0000E26A0000}"/>
    <cellStyle name="Comma [0] 2 86 2 2" xfId="27605" hidden="1" xr:uid="{00000000-0005-0000-0000-0000D86B0000}"/>
    <cellStyle name="Comma [0] 2 86 2 2" xfId="28732" hidden="1" xr:uid="{00000000-0005-0000-0000-00003F700000}"/>
    <cellStyle name="Comma [0] 2 86 2 2" xfId="29020" hidden="1" xr:uid="{00000000-0005-0000-0000-00005F710000}"/>
    <cellStyle name="Comma [0] 2 86 2 2" xfId="29266" hidden="1" xr:uid="{00000000-0005-0000-0000-000055720000}"/>
    <cellStyle name="Comma [0] 2 86 2 2" xfId="30367" hidden="1" xr:uid="{00000000-0005-0000-0000-0000A2760000}"/>
    <cellStyle name="Comma [0] 2 86 2 2" xfId="30655" hidden="1" xr:uid="{00000000-0005-0000-0000-0000C2770000}"/>
    <cellStyle name="Comma [0] 2 86 2 2" xfId="30901" hidden="1" xr:uid="{00000000-0005-0000-0000-0000B8780000}"/>
    <cellStyle name="Comma [0] 2 86 2 2" xfId="31878" hidden="1" xr:uid="{00000000-0005-0000-0000-0000897C0000}"/>
    <cellStyle name="Comma [0] 2 86 2 2" xfId="37271" hidden="1" xr:uid="{DCBE581E-226B-49DB-A33D-DBF8176080B5}"/>
    <cellStyle name="Comma [0] 2 86 2 2" xfId="37826" hidden="1" xr:uid="{EA5691C0-7796-49E3-AA95-C4E7508DDD76}"/>
    <cellStyle name="Comma [0] 2 86 2 2" xfId="38114" hidden="1" xr:uid="{DD02136B-8921-4B23-83E3-5995AB2B299C}"/>
    <cellStyle name="Comma [0] 2 86 2 2" xfId="38360" hidden="1" xr:uid="{41C1C579-6243-414F-898B-C45C64A8E53D}"/>
    <cellStyle name="Comma [0] 2 86 2 2" xfId="40045" hidden="1" xr:uid="{057F78C0-FEAB-4B93-BE8C-4C1E5AC6BA6E}"/>
    <cellStyle name="Comma [0] 2 86 2 2" xfId="40333" hidden="1" xr:uid="{EFD373AB-F7E1-4E4A-B558-9D12D6D565E9}"/>
    <cellStyle name="Comma [0] 2 86 2 2" xfId="40579" hidden="1" xr:uid="{95820C0C-8A80-46C9-B782-43CEA9EC89FE}"/>
    <cellStyle name="Comma [0] 2 86 2 2" xfId="41801" hidden="1" xr:uid="{BACA2147-8EAE-4CAD-8E92-7D1316FFCEED}"/>
    <cellStyle name="Comma [0] 2 86 2 2" xfId="42089" hidden="1" xr:uid="{FE856820-F75E-48BA-A346-2A40121FA18C}"/>
    <cellStyle name="Comma [0] 2 86 2 2" xfId="42335" hidden="1" xr:uid="{FB247EDD-8064-48C4-B40E-3FF3FE6204F1}"/>
    <cellStyle name="Comma [0] 2 86 2 2" xfId="43557" hidden="1" xr:uid="{D048AC9E-D6A8-4FEB-A91A-810EF2FA486A}"/>
    <cellStyle name="Comma [0] 2 86 2 2" xfId="43845" hidden="1" xr:uid="{9E4C6B4B-63AA-4F93-96B6-B26974790D90}"/>
    <cellStyle name="Comma [0] 2 86 2 2" xfId="44091" hidden="1" xr:uid="{BAEFDA69-C021-46EC-8696-AF74CF3603BF}"/>
    <cellStyle name="Comma [0] 2 86 2 2" xfId="45313" hidden="1" xr:uid="{5CB1D36C-2ABB-4927-AE6B-E97D0AB6B983}"/>
    <cellStyle name="Comma [0] 2 86 2 2" xfId="45601" hidden="1" xr:uid="{7D87EA05-BCDD-4668-8618-7A6F8269FD0E}"/>
    <cellStyle name="Comma [0] 2 86 2 2" xfId="45847" hidden="1" xr:uid="{7B8EB97C-0CF0-4C47-B4A2-B4D2DBC53538}"/>
    <cellStyle name="Comma [0] 2 86 2 2" xfId="47069" hidden="1" xr:uid="{CEF0A599-CF3C-423B-94D8-D031ECCF1BD2}"/>
    <cellStyle name="Comma [0] 2 86 2 2" xfId="47357" hidden="1" xr:uid="{9A85FE64-B393-45FA-8C76-FEFBCFB6B614}"/>
    <cellStyle name="Comma [0] 2 86 2 2" xfId="47603" hidden="1" xr:uid="{82137C17-3EC5-41C6-9F2D-0B274C2F01B1}"/>
    <cellStyle name="Comma [0] 2 86 2 2" xfId="48822" hidden="1" xr:uid="{A9A8E174-3ED1-4E42-A39E-90737973FF18}"/>
    <cellStyle name="Comma [0] 2 86 2 2" xfId="49110" hidden="1" xr:uid="{0125944B-477F-4883-9205-8AC5F82D0547}"/>
    <cellStyle name="Comma [0] 2 86 2 2" xfId="49356" hidden="1" xr:uid="{AF7F2A2D-0788-4C13-8D1F-21D278712332}"/>
    <cellStyle name="Comma [0] 2 86 2 2" xfId="50572" hidden="1" xr:uid="{F23C9025-F5E5-4522-9857-1E24B5B833B6}"/>
    <cellStyle name="Comma [0] 2 86 2 2" xfId="50860" hidden="1" xr:uid="{8B2D1952-03EA-4437-933A-1AFB5ED69F46}"/>
    <cellStyle name="Comma [0] 2 86 2 2" xfId="51106" hidden="1" xr:uid="{D12DBA48-091A-4564-BF67-D45C6EE7491D}"/>
    <cellStyle name="Comma [0] 2 86 2 2" xfId="52316" hidden="1" xr:uid="{D20160F4-A35F-48DB-AB78-DA5C77F11625}"/>
    <cellStyle name="Comma [0] 2 86 2 2" xfId="52604" hidden="1" xr:uid="{45D5725B-36EE-4377-842D-58677369EC71}"/>
    <cellStyle name="Comma [0] 2 86 2 2" xfId="52850" hidden="1" xr:uid="{4DA1DD6D-A7C1-4C2A-BA0A-F4BA1C423361}"/>
    <cellStyle name="Comma [0] 2 86 2 2" xfId="54050" hidden="1" xr:uid="{5E3B44B9-FE9A-435E-9939-F28C29955708}"/>
    <cellStyle name="Comma [0] 2 86 2 2" xfId="54338" hidden="1" xr:uid="{E5FA79DD-F044-4D56-85CC-F3DBC86D86F2}"/>
    <cellStyle name="Comma [0] 2 86 2 2" xfId="54584" hidden="1" xr:uid="{74BA04D9-5B4E-4F3D-B8B3-E0BB3173EDFF}"/>
    <cellStyle name="Comma [0] 2 86 2 2" xfId="55774" hidden="1" xr:uid="{B7D74D36-8FD1-477F-BA4C-02293CC9DF5A}"/>
    <cellStyle name="Comma [0] 2 86 2 2" xfId="56062" hidden="1" xr:uid="{2CD69A1B-F278-4567-A345-F8BF601892A6}"/>
    <cellStyle name="Comma [0] 2 86 2 2" xfId="56308" hidden="1" xr:uid="{7BC4ADFD-925B-4413-9B30-DD087E53AE28}"/>
    <cellStyle name="Comma [0] 2 86 2 2" xfId="57481" hidden="1" xr:uid="{F97BA8B1-2C85-4EBE-9329-EFD59CA99DF8}"/>
    <cellStyle name="Comma [0] 2 86 2 2" xfId="57769" hidden="1" xr:uid="{879CF603-1310-4AB3-9E32-E2852541AFA5}"/>
    <cellStyle name="Comma [0] 2 86 2 2" xfId="58015" hidden="1" xr:uid="{553150D9-E495-4465-B693-713CE94AC23F}"/>
    <cellStyle name="Comma [0] 2 86 2 2" xfId="59175" hidden="1" xr:uid="{BFDA7E71-1C25-4879-B585-BBD6600ECD35}"/>
    <cellStyle name="Comma [0] 2 86 2 2" xfId="59463" hidden="1" xr:uid="{548CD431-6C19-4270-9B9B-175E464036C3}"/>
    <cellStyle name="Comma [0] 2 86 2 2" xfId="59709" hidden="1" xr:uid="{C4B575CC-A3BE-4EA0-88D7-C1A5E5AC87D7}"/>
    <cellStyle name="Comma [0] 2 86 2 2" xfId="60836" hidden="1" xr:uid="{23C39A5B-D5A1-4A3A-A52F-6F5B1B0C6ECB}"/>
    <cellStyle name="Comma [0] 2 86 2 2" xfId="61124" hidden="1" xr:uid="{FDD9A1A5-065A-4306-AF2A-D353EF9F0E8A}"/>
    <cellStyle name="Comma [0] 2 86 2 2" xfId="61370" hidden="1" xr:uid="{CF4BB61F-4D01-4B35-9B8F-E27CCDBED938}"/>
    <cellStyle name="Comma [0] 2 86 2 2" xfId="62471" hidden="1" xr:uid="{6412A1B3-4011-452F-A3CD-46340435E104}"/>
    <cellStyle name="Comma [0] 2 86 2 2" xfId="62759" hidden="1" xr:uid="{90011D46-75FE-4975-A576-C3E6913DA908}"/>
    <cellStyle name="Comma [0] 2 86 2 2" xfId="63005" hidden="1" xr:uid="{83E4A0AC-4B07-4C7E-9F8A-E2CEEEE9E799}"/>
    <cellStyle name="Comma [0] 2 86 2 2" xfId="63982" hidden="1" xr:uid="{2D611F8D-0363-48F8-9061-0C2CCCA4C4F1}"/>
    <cellStyle name="Comma [0] 2 86 3" xfId="4506" xr:uid="{00000000-0005-0000-0000-00009D110000}"/>
    <cellStyle name="Comma [0] 2 86 3 2" xfId="36610" xr:uid="{6D21BE89-33C0-40CD-9480-74BB97F0DA56}"/>
    <cellStyle name="Comma [0] 2 87" xfId="721" xr:uid="{00000000-0005-0000-0000-0000D4020000}"/>
    <cellStyle name="Comma [0] 2 87 2" xfId="1376" hidden="1" xr:uid="{00000000-0005-0000-0000-000063050000}"/>
    <cellStyle name="Comma [0] 2 87 2" xfId="1925" hidden="1" xr:uid="{00000000-0005-0000-0000-000088070000}"/>
    <cellStyle name="Comma [0] 2 87 2" xfId="2212" hidden="1" xr:uid="{00000000-0005-0000-0000-0000A7080000}"/>
    <cellStyle name="Comma [0] 2 87 2" xfId="2457" hidden="1" xr:uid="{00000000-0005-0000-0000-00009C090000}"/>
    <cellStyle name="Comma [0] 2 87 2" xfId="33494" hidden="1" xr:uid="{AFC9C7CF-CC82-437E-B6A7-877CB3B29C61}"/>
    <cellStyle name="Comma [0] 2 87 2" xfId="34040" hidden="1" xr:uid="{E3D27711-632F-41CC-9CB2-1480B50C4D52}"/>
    <cellStyle name="Comma [0] 2 87 2" xfId="34327" hidden="1" xr:uid="{91F7E3C3-633E-4011-9846-1C3DEEE32E7A}"/>
    <cellStyle name="Comma [0] 2 87 2" xfId="34572" hidden="1" xr:uid="{F5C83881-91FA-4BE5-BCD6-4CC6FA189ADF}"/>
    <cellStyle name="Comma [0] 2 87 2" xfId="32859" xr:uid="{57E8B632-E235-4E48-945D-A7B4A55052D0}"/>
    <cellStyle name="Comma [0] 2 87 2 2" xfId="5173" hidden="1" xr:uid="{00000000-0005-0000-0000-000038140000}"/>
    <cellStyle name="Comma [0] 2 87 2 2" xfId="5727" hidden="1" xr:uid="{00000000-0005-0000-0000-000062160000}"/>
    <cellStyle name="Comma [0] 2 87 2 2" xfId="6014" hidden="1" xr:uid="{00000000-0005-0000-0000-000081170000}"/>
    <cellStyle name="Comma [0] 2 87 2 2" xfId="6259" hidden="1" xr:uid="{00000000-0005-0000-0000-000076180000}"/>
    <cellStyle name="Comma [0] 2 87 2 2" xfId="7946" hidden="1" xr:uid="{00000000-0005-0000-0000-00000D1F0000}"/>
    <cellStyle name="Comma [0] 2 87 2 2" xfId="8233" hidden="1" xr:uid="{00000000-0005-0000-0000-00002C200000}"/>
    <cellStyle name="Comma [0] 2 87 2 2" xfId="8478" hidden="1" xr:uid="{00000000-0005-0000-0000-000021210000}"/>
    <cellStyle name="Comma [0] 2 87 2 2" xfId="9702" hidden="1" xr:uid="{00000000-0005-0000-0000-0000E9250000}"/>
    <cellStyle name="Comma [0] 2 87 2 2" xfId="9989" hidden="1" xr:uid="{00000000-0005-0000-0000-000008270000}"/>
    <cellStyle name="Comma [0] 2 87 2 2" xfId="10234" hidden="1" xr:uid="{00000000-0005-0000-0000-0000FD270000}"/>
    <cellStyle name="Comma [0] 2 87 2 2" xfId="11458" hidden="1" xr:uid="{00000000-0005-0000-0000-0000C52C0000}"/>
    <cellStyle name="Comma [0] 2 87 2 2" xfId="11745" hidden="1" xr:uid="{00000000-0005-0000-0000-0000E42D0000}"/>
    <cellStyle name="Comma [0] 2 87 2 2" xfId="11990" hidden="1" xr:uid="{00000000-0005-0000-0000-0000D92E0000}"/>
    <cellStyle name="Comma [0] 2 87 2 2" xfId="13214" hidden="1" xr:uid="{00000000-0005-0000-0000-0000A1330000}"/>
    <cellStyle name="Comma [0] 2 87 2 2" xfId="13501" hidden="1" xr:uid="{00000000-0005-0000-0000-0000C0340000}"/>
    <cellStyle name="Comma [0] 2 87 2 2" xfId="13746" hidden="1" xr:uid="{00000000-0005-0000-0000-0000B5350000}"/>
    <cellStyle name="Comma [0] 2 87 2 2" xfId="14970" hidden="1" xr:uid="{00000000-0005-0000-0000-00007D3A0000}"/>
    <cellStyle name="Comma [0] 2 87 2 2" xfId="15257" hidden="1" xr:uid="{00000000-0005-0000-0000-00009C3B0000}"/>
    <cellStyle name="Comma [0] 2 87 2 2" xfId="15502" hidden="1" xr:uid="{00000000-0005-0000-0000-0000913C0000}"/>
    <cellStyle name="Comma [0] 2 87 2 2" xfId="16723" hidden="1" xr:uid="{00000000-0005-0000-0000-000056410000}"/>
    <cellStyle name="Comma [0] 2 87 2 2" xfId="17010" hidden="1" xr:uid="{00000000-0005-0000-0000-000075420000}"/>
    <cellStyle name="Comma [0] 2 87 2 2" xfId="17255" hidden="1" xr:uid="{00000000-0005-0000-0000-00006A430000}"/>
    <cellStyle name="Comma [0] 2 87 2 2" xfId="18473" hidden="1" xr:uid="{00000000-0005-0000-0000-00002C480000}"/>
    <cellStyle name="Comma [0] 2 87 2 2" xfId="18760" hidden="1" xr:uid="{00000000-0005-0000-0000-00004B490000}"/>
    <cellStyle name="Comma [0] 2 87 2 2" xfId="19005" hidden="1" xr:uid="{00000000-0005-0000-0000-0000404A0000}"/>
    <cellStyle name="Comma [0] 2 87 2 2" xfId="20217" hidden="1" xr:uid="{00000000-0005-0000-0000-0000FC4E0000}"/>
    <cellStyle name="Comma [0] 2 87 2 2" xfId="20504" hidden="1" xr:uid="{00000000-0005-0000-0000-00001B500000}"/>
    <cellStyle name="Comma [0] 2 87 2 2" xfId="20749" hidden="1" xr:uid="{00000000-0005-0000-0000-000010510000}"/>
    <cellStyle name="Comma [0] 2 87 2 2" xfId="21951" hidden="1" xr:uid="{00000000-0005-0000-0000-0000C2550000}"/>
    <cellStyle name="Comma [0] 2 87 2 2" xfId="22238" hidden="1" xr:uid="{00000000-0005-0000-0000-0000E1560000}"/>
    <cellStyle name="Comma [0] 2 87 2 2" xfId="22483" hidden="1" xr:uid="{00000000-0005-0000-0000-0000D6570000}"/>
    <cellStyle name="Comma [0] 2 87 2 2" xfId="23675" hidden="1" xr:uid="{00000000-0005-0000-0000-00007E5C0000}"/>
    <cellStyle name="Comma [0] 2 87 2 2" xfId="23962" hidden="1" xr:uid="{00000000-0005-0000-0000-00009D5D0000}"/>
    <cellStyle name="Comma [0] 2 87 2 2" xfId="24207" hidden="1" xr:uid="{00000000-0005-0000-0000-0000925E0000}"/>
    <cellStyle name="Comma [0] 2 87 2 2" xfId="25382" hidden="1" xr:uid="{00000000-0005-0000-0000-000029630000}"/>
    <cellStyle name="Comma [0] 2 87 2 2" xfId="25669" hidden="1" xr:uid="{00000000-0005-0000-0000-000048640000}"/>
    <cellStyle name="Comma [0] 2 87 2 2" xfId="25914" hidden="1" xr:uid="{00000000-0005-0000-0000-00003D650000}"/>
    <cellStyle name="Comma [0] 2 87 2 2" xfId="27076" hidden="1" xr:uid="{00000000-0005-0000-0000-0000C7690000}"/>
    <cellStyle name="Comma [0] 2 87 2 2" xfId="27363" hidden="1" xr:uid="{00000000-0005-0000-0000-0000E66A0000}"/>
    <cellStyle name="Comma [0] 2 87 2 2" xfId="27608" hidden="1" xr:uid="{00000000-0005-0000-0000-0000DB6B0000}"/>
    <cellStyle name="Comma [0] 2 87 2 2" xfId="28737" hidden="1" xr:uid="{00000000-0005-0000-0000-000044700000}"/>
    <cellStyle name="Comma [0] 2 87 2 2" xfId="29024" hidden="1" xr:uid="{00000000-0005-0000-0000-000063710000}"/>
    <cellStyle name="Comma [0] 2 87 2 2" xfId="29269" hidden="1" xr:uid="{00000000-0005-0000-0000-000058720000}"/>
    <cellStyle name="Comma [0] 2 87 2 2" xfId="30372" hidden="1" xr:uid="{00000000-0005-0000-0000-0000A7760000}"/>
    <cellStyle name="Comma [0] 2 87 2 2" xfId="30659" hidden="1" xr:uid="{00000000-0005-0000-0000-0000C6770000}"/>
    <cellStyle name="Comma [0] 2 87 2 2" xfId="30904" hidden="1" xr:uid="{00000000-0005-0000-0000-0000BB780000}"/>
    <cellStyle name="Comma [0] 2 87 2 2" xfId="31883" hidden="1" xr:uid="{00000000-0005-0000-0000-00008E7C0000}"/>
    <cellStyle name="Comma [0] 2 87 2 2" xfId="37277" hidden="1" xr:uid="{0B84A665-548A-4E56-8F39-3EA4CD854872}"/>
    <cellStyle name="Comma [0] 2 87 2 2" xfId="37831" hidden="1" xr:uid="{ABC90C13-A75D-46CB-B6F6-36F1DC3C799E}"/>
    <cellStyle name="Comma [0] 2 87 2 2" xfId="38118" hidden="1" xr:uid="{CEF03C1D-FC76-49E0-B5BA-500C0FF91AA9}"/>
    <cellStyle name="Comma [0] 2 87 2 2" xfId="38363" hidden="1" xr:uid="{C61EF274-80D0-42CC-8C4D-32E2E6440773}"/>
    <cellStyle name="Comma [0] 2 87 2 2" xfId="40050" hidden="1" xr:uid="{CB933FBE-BA6F-4678-82DF-3564AA0B79D8}"/>
    <cellStyle name="Comma [0] 2 87 2 2" xfId="40337" hidden="1" xr:uid="{1B99BF34-D0DC-43F8-955C-66D2505574A1}"/>
    <cellStyle name="Comma [0] 2 87 2 2" xfId="40582" hidden="1" xr:uid="{475A3CCB-FF45-404F-9FA8-6D31F4E3071D}"/>
    <cellStyle name="Comma [0] 2 87 2 2" xfId="41806" hidden="1" xr:uid="{946DAE41-3FAE-4D9E-BE6C-46B90B570B27}"/>
    <cellStyle name="Comma [0] 2 87 2 2" xfId="42093" hidden="1" xr:uid="{20365529-D4D1-4693-93B8-5ABA8984D7C6}"/>
    <cellStyle name="Comma [0] 2 87 2 2" xfId="42338" hidden="1" xr:uid="{69A97990-CDBD-4B02-9929-B0C750B40816}"/>
    <cellStyle name="Comma [0] 2 87 2 2" xfId="43562" hidden="1" xr:uid="{1616A23B-EDBD-4322-9926-256A5B3CE0CA}"/>
    <cellStyle name="Comma [0] 2 87 2 2" xfId="43849" hidden="1" xr:uid="{D1CCE845-2E4B-413C-B5D0-B7029A196755}"/>
    <cellStyle name="Comma [0] 2 87 2 2" xfId="44094" hidden="1" xr:uid="{85E7BB93-2076-41C0-BDF5-E3220DA23847}"/>
    <cellStyle name="Comma [0] 2 87 2 2" xfId="45318" hidden="1" xr:uid="{F1DE79D0-9E0F-49E3-858B-6091592DDD0D}"/>
    <cellStyle name="Comma [0] 2 87 2 2" xfId="45605" hidden="1" xr:uid="{4F72810A-7418-4B6F-9BF6-619188DA6A50}"/>
    <cellStyle name="Comma [0] 2 87 2 2" xfId="45850" hidden="1" xr:uid="{1D4D7DE0-F176-4702-B3B0-F1DB26A38475}"/>
    <cellStyle name="Comma [0] 2 87 2 2" xfId="47074" hidden="1" xr:uid="{C4EDCAF6-AB5D-4596-A1A7-5BA7AF534823}"/>
    <cellStyle name="Comma [0] 2 87 2 2" xfId="47361" hidden="1" xr:uid="{9BD379AE-F65D-4C7C-84D9-90EFDC8AF76C}"/>
    <cellStyle name="Comma [0] 2 87 2 2" xfId="47606" hidden="1" xr:uid="{E793F9C6-288B-4421-A93A-58A7F5361388}"/>
    <cellStyle name="Comma [0] 2 87 2 2" xfId="48827" hidden="1" xr:uid="{2C54B73E-A4D5-44CF-9134-E9238ABF2F77}"/>
    <cellStyle name="Comma [0] 2 87 2 2" xfId="49114" hidden="1" xr:uid="{5501D106-C945-4FBF-921E-B1259238EDE0}"/>
    <cellStyle name="Comma [0] 2 87 2 2" xfId="49359" hidden="1" xr:uid="{F7B0F16E-5135-497D-98AF-5C8DC56B7A59}"/>
    <cellStyle name="Comma [0] 2 87 2 2" xfId="50577" hidden="1" xr:uid="{174EBFD9-379C-4F71-9558-8816A5A0B685}"/>
    <cellStyle name="Comma [0] 2 87 2 2" xfId="50864" hidden="1" xr:uid="{CAF47E68-B96A-482F-8169-2981AF2301F6}"/>
    <cellStyle name="Comma [0] 2 87 2 2" xfId="51109" hidden="1" xr:uid="{59F4277F-909D-4583-8990-6A7392FE58D0}"/>
    <cellStyle name="Comma [0] 2 87 2 2" xfId="52321" hidden="1" xr:uid="{CA04EA36-A918-41A3-AA01-0B445F439EDE}"/>
    <cellStyle name="Comma [0] 2 87 2 2" xfId="52608" hidden="1" xr:uid="{7F45EBF3-173C-4523-96AE-98276E2A3973}"/>
    <cellStyle name="Comma [0] 2 87 2 2" xfId="52853" hidden="1" xr:uid="{E23B8AB4-4E40-43C1-8A7A-A86D5F3E36D8}"/>
    <cellStyle name="Comma [0] 2 87 2 2" xfId="54055" hidden="1" xr:uid="{D63030AE-0206-4EB1-AE20-A3AE4A3AAFD5}"/>
    <cellStyle name="Comma [0] 2 87 2 2" xfId="54342" hidden="1" xr:uid="{8757CF21-D8F7-4FCD-A640-F926B13D0441}"/>
    <cellStyle name="Comma [0] 2 87 2 2" xfId="54587" hidden="1" xr:uid="{84245700-CDFC-424E-8758-5A19FF68500D}"/>
    <cellStyle name="Comma [0] 2 87 2 2" xfId="55779" hidden="1" xr:uid="{96DAD8B6-C713-4757-8F0D-2AFBE6132C5B}"/>
    <cellStyle name="Comma [0] 2 87 2 2" xfId="56066" hidden="1" xr:uid="{28752E64-50BA-431E-A16E-09B03F70EF64}"/>
    <cellStyle name="Comma [0] 2 87 2 2" xfId="56311" hidden="1" xr:uid="{9E2CC05B-28E2-4713-B9AF-098714EBFA80}"/>
    <cellStyle name="Comma [0] 2 87 2 2" xfId="57486" hidden="1" xr:uid="{445E92F7-1DBE-4B24-9C5B-6296D000C8E4}"/>
    <cellStyle name="Comma [0] 2 87 2 2" xfId="57773" hidden="1" xr:uid="{1ADCAF4A-CB2A-498D-916F-1D4EA688CF26}"/>
    <cellStyle name="Comma [0] 2 87 2 2" xfId="58018" hidden="1" xr:uid="{DA831E13-2C37-4B26-B593-B9CE37FF2902}"/>
    <cellStyle name="Comma [0] 2 87 2 2" xfId="59180" hidden="1" xr:uid="{C6F2CAE6-2178-4861-AD84-9D91D35A9295}"/>
    <cellStyle name="Comma [0] 2 87 2 2" xfId="59467" hidden="1" xr:uid="{D6FB16A0-80C4-4560-98AE-C5CE3A1D5EFD}"/>
    <cellStyle name="Comma [0] 2 87 2 2" xfId="59712" hidden="1" xr:uid="{2F065613-5E85-488D-990F-E9CE3D3A94C9}"/>
    <cellStyle name="Comma [0] 2 87 2 2" xfId="60841" hidden="1" xr:uid="{521EF940-BE4A-49F9-99BF-2963C71DE123}"/>
    <cellStyle name="Comma [0] 2 87 2 2" xfId="61128" hidden="1" xr:uid="{27B18A56-9D24-48FE-9154-B212B9C50639}"/>
    <cellStyle name="Comma [0] 2 87 2 2" xfId="61373" hidden="1" xr:uid="{D3B91A86-D240-484E-8BC4-4768FF05251F}"/>
    <cellStyle name="Comma [0] 2 87 2 2" xfId="62476" hidden="1" xr:uid="{E15210D9-E1AF-4F27-9F67-8E7382A07134}"/>
    <cellStyle name="Comma [0] 2 87 2 2" xfId="62763" hidden="1" xr:uid="{64F15B0C-D99E-4A9C-B287-895B81B2565A}"/>
    <cellStyle name="Comma [0] 2 87 2 2" xfId="63008" hidden="1" xr:uid="{11DD12CC-17BE-4EDE-9247-B41DC059ADB1}"/>
    <cellStyle name="Comma [0] 2 87 2 2" xfId="63987" hidden="1" xr:uid="{0FA45D16-F8E2-4F4D-9187-B9830EF38EF5}"/>
    <cellStyle name="Comma [0] 2 87 3" xfId="4512" xr:uid="{00000000-0005-0000-0000-0000A3110000}"/>
    <cellStyle name="Comma [0] 2 87 3 2" xfId="36616" xr:uid="{F001AFA6-AD76-4267-8820-1A23B9BA8CF5}"/>
    <cellStyle name="Comma [0] 2 88" xfId="712" xr:uid="{00000000-0005-0000-0000-0000CB020000}"/>
    <cellStyle name="Comma [0] 2 88 2" xfId="1367" hidden="1" xr:uid="{00000000-0005-0000-0000-00005A050000}"/>
    <cellStyle name="Comma [0] 2 88 2" xfId="1917" hidden="1" xr:uid="{00000000-0005-0000-0000-000080070000}"/>
    <cellStyle name="Comma [0] 2 88 2" xfId="2206" hidden="1" xr:uid="{00000000-0005-0000-0000-0000A1080000}"/>
    <cellStyle name="Comma [0] 2 88 2" xfId="2452" hidden="1" xr:uid="{00000000-0005-0000-0000-000097090000}"/>
    <cellStyle name="Comma [0] 2 88 2" xfId="33485" hidden="1" xr:uid="{5DA15003-3F2F-47A1-A8FC-7B8B28AF57BC}"/>
    <cellStyle name="Comma [0] 2 88 2" xfId="34032" hidden="1" xr:uid="{EBF17931-AF4A-4FFF-B654-4C6B46A36BE7}"/>
    <cellStyle name="Comma [0] 2 88 2" xfId="34321" hidden="1" xr:uid="{3780C0D8-4EE0-4066-ADFB-3437E96D4738}"/>
    <cellStyle name="Comma [0] 2 88 2" xfId="34567" hidden="1" xr:uid="{37E04560-83E0-4411-8832-97562DA4A304}"/>
    <cellStyle name="Comma [0] 2 88 2" xfId="32850" xr:uid="{16C66A86-8F0A-493B-AA45-B35200B8ECC2}"/>
    <cellStyle name="Comma [0] 2 88 2 2" xfId="5164" hidden="1" xr:uid="{00000000-0005-0000-0000-00002F140000}"/>
    <cellStyle name="Comma [0] 2 88 2 2" xfId="5719" hidden="1" xr:uid="{00000000-0005-0000-0000-00005A160000}"/>
    <cellStyle name="Comma [0] 2 88 2 2" xfId="6008" hidden="1" xr:uid="{00000000-0005-0000-0000-00007B170000}"/>
    <cellStyle name="Comma [0] 2 88 2 2" xfId="6254" hidden="1" xr:uid="{00000000-0005-0000-0000-000071180000}"/>
    <cellStyle name="Comma [0] 2 88 2 2" xfId="7938" hidden="1" xr:uid="{00000000-0005-0000-0000-0000051F0000}"/>
    <cellStyle name="Comma [0] 2 88 2 2" xfId="8227" hidden="1" xr:uid="{00000000-0005-0000-0000-000026200000}"/>
    <cellStyle name="Comma [0] 2 88 2 2" xfId="8473" hidden="1" xr:uid="{00000000-0005-0000-0000-00001C210000}"/>
    <cellStyle name="Comma [0] 2 88 2 2" xfId="9694" hidden="1" xr:uid="{00000000-0005-0000-0000-0000E1250000}"/>
    <cellStyle name="Comma [0] 2 88 2 2" xfId="9983" hidden="1" xr:uid="{00000000-0005-0000-0000-000002270000}"/>
    <cellStyle name="Comma [0] 2 88 2 2" xfId="10229" hidden="1" xr:uid="{00000000-0005-0000-0000-0000F8270000}"/>
    <cellStyle name="Comma [0] 2 88 2 2" xfId="11450" hidden="1" xr:uid="{00000000-0005-0000-0000-0000BD2C0000}"/>
    <cellStyle name="Comma [0] 2 88 2 2" xfId="11739" hidden="1" xr:uid="{00000000-0005-0000-0000-0000DE2D0000}"/>
    <cellStyle name="Comma [0] 2 88 2 2" xfId="11985" hidden="1" xr:uid="{00000000-0005-0000-0000-0000D42E0000}"/>
    <cellStyle name="Comma [0] 2 88 2 2" xfId="13206" hidden="1" xr:uid="{00000000-0005-0000-0000-000099330000}"/>
    <cellStyle name="Comma [0] 2 88 2 2" xfId="13495" hidden="1" xr:uid="{00000000-0005-0000-0000-0000BA340000}"/>
    <cellStyle name="Comma [0] 2 88 2 2" xfId="13741" hidden="1" xr:uid="{00000000-0005-0000-0000-0000B0350000}"/>
    <cellStyle name="Comma [0] 2 88 2 2" xfId="14962" hidden="1" xr:uid="{00000000-0005-0000-0000-0000753A0000}"/>
    <cellStyle name="Comma [0] 2 88 2 2" xfId="15251" hidden="1" xr:uid="{00000000-0005-0000-0000-0000963B0000}"/>
    <cellStyle name="Comma [0] 2 88 2 2" xfId="15497" hidden="1" xr:uid="{00000000-0005-0000-0000-00008C3C0000}"/>
    <cellStyle name="Comma [0] 2 88 2 2" xfId="16715" hidden="1" xr:uid="{00000000-0005-0000-0000-00004E410000}"/>
    <cellStyle name="Comma [0] 2 88 2 2" xfId="17004" hidden="1" xr:uid="{00000000-0005-0000-0000-00006F420000}"/>
    <cellStyle name="Comma [0] 2 88 2 2" xfId="17250" hidden="1" xr:uid="{00000000-0005-0000-0000-000065430000}"/>
    <cellStyle name="Comma [0] 2 88 2 2" xfId="18465" hidden="1" xr:uid="{00000000-0005-0000-0000-000024480000}"/>
    <cellStyle name="Comma [0] 2 88 2 2" xfId="18754" hidden="1" xr:uid="{00000000-0005-0000-0000-000045490000}"/>
    <cellStyle name="Comma [0] 2 88 2 2" xfId="19000" hidden="1" xr:uid="{00000000-0005-0000-0000-00003B4A0000}"/>
    <cellStyle name="Comma [0] 2 88 2 2" xfId="20209" hidden="1" xr:uid="{00000000-0005-0000-0000-0000F44E0000}"/>
    <cellStyle name="Comma [0] 2 88 2 2" xfId="20498" hidden="1" xr:uid="{00000000-0005-0000-0000-000015500000}"/>
    <cellStyle name="Comma [0] 2 88 2 2" xfId="20744" hidden="1" xr:uid="{00000000-0005-0000-0000-00000B510000}"/>
    <cellStyle name="Comma [0] 2 88 2 2" xfId="21943" hidden="1" xr:uid="{00000000-0005-0000-0000-0000BA550000}"/>
    <cellStyle name="Comma [0] 2 88 2 2" xfId="22232" hidden="1" xr:uid="{00000000-0005-0000-0000-0000DB560000}"/>
    <cellStyle name="Comma [0] 2 88 2 2" xfId="22478" hidden="1" xr:uid="{00000000-0005-0000-0000-0000D1570000}"/>
    <cellStyle name="Comma [0] 2 88 2 2" xfId="23667" hidden="1" xr:uid="{00000000-0005-0000-0000-0000765C0000}"/>
    <cellStyle name="Comma [0] 2 88 2 2" xfId="23956" hidden="1" xr:uid="{00000000-0005-0000-0000-0000975D0000}"/>
    <cellStyle name="Comma [0] 2 88 2 2" xfId="24202" hidden="1" xr:uid="{00000000-0005-0000-0000-00008D5E0000}"/>
    <cellStyle name="Comma [0] 2 88 2 2" xfId="25374" hidden="1" xr:uid="{00000000-0005-0000-0000-000021630000}"/>
    <cellStyle name="Comma [0] 2 88 2 2" xfId="25663" hidden="1" xr:uid="{00000000-0005-0000-0000-000042640000}"/>
    <cellStyle name="Comma [0] 2 88 2 2" xfId="25909" hidden="1" xr:uid="{00000000-0005-0000-0000-000038650000}"/>
    <cellStyle name="Comma [0] 2 88 2 2" xfId="27068" hidden="1" xr:uid="{00000000-0005-0000-0000-0000BF690000}"/>
    <cellStyle name="Comma [0] 2 88 2 2" xfId="27357" hidden="1" xr:uid="{00000000-0005-0000-0000-0000E06A0000}"/>
    <cellStyle name="Comma [0] 2 88 2 2" xfId="27603" hidden="1" xr:uid="{00000000-0005-0000-0000-0000D66B0000}"/>
    <cellStyle name="Comma [0] 2 88 2 2" xfId="28729" hidden="1" xr:uid="{00000000-0005-0000-0000-00003C700000}"/>
    <cellStyle name="Comma [0] 2 88 2 2" xfId="29018" hidden="1" xr:uid="{00000000-0005-0000-0000-00005D710000}"/>
    <cellStyle name="Comma [0] 2 88 2 2" xfId="29264" hidden="1" xr:uid="{00000000-0005-0000-0000-000053720000}"/>
    <cellStyle name="Comma [0] 2 88 2 2" xfId="30364" hidden="1" xr:uid="{00000000-0005-0000-0000-00009F760000}"/>
    <cellStyle name="Comma [0] 2 88 2 2" xfId="30653" hidden="1" xr:uid="{00000000-0005-0000-0000-0000C0770000}"/>
    <cellStyle name="Comma [0] 2 88 2 2" xfId="30899" hidden="1" xr:uid="{00000000-0005-0000-0000-0000B6780000}"/>
    <cellStyle name="Comma [0] 2 88 2 2" xfId="31875" hidden="1" xr:uid="{00000000-0005-0000-0000-0000867C0000}"/>
    <cellStyle name="Comma [0] 2 88 2 2" xfId="37268" hidden="1" xr:uid="{C99375CE-DC16-45D8-84B8-ADD54062A87E}"/>
    <cellStyle name="Comma [0] 2 88 2 2" xfId="37823" hidden="1" xr:uid="{EE57D53D-132E-4F4C-83C2-0B08C8F0D77B}"/>
    <cellStyle name="Comma [0] 2 88 2 2" xfId="38112" hidden="1" xr:uid="{16687F6E-0CB2-4A76-B389-3CCADFAC693D}"/>
    <cellStyle name="Comma [0] 2 88 2 2" xfId="38358" hidden="1" xr:uid="{62FB7B78-E0EB-42CD-B90E-F0DEAA1B4A8F}"/>
    <cellStyle name="Comma [0] 2 88 2 2" xfId="40042" hidden="1" xr:uid="{22E25A30-476B-493D-87C2-4CBBCCF093DC}"/>
    <cellStyle name="Comma [0] 2 88 2 2" xfId="40331" hidden="1" xr:uid="{1B2E5188-463F-4747-AC92-80308D3E4A57}"/>
    <cellStyle name="Comma [0] 2 88 2 2" xfId="40577" hidden="1" xr:uid="{E7CA9D46-06EC-4F77-A5AF-1A23608F5D7C}"/>
    <cellStyle name="Comma [0] 2 88 2 2" xfId="41798" hidden="1" xr:uid="{4C8D1388-7645-4889-BAA2-D390A75C17F3}"/>
    <cellStyle name="Comma [0] 2 88 2 2" xfId="42087" hidden="1" xr:uid="{CAE9684B-4EC6-46A2-AE4A-9AB01D007202}"/>
    <cellStyle name="Comma [0] 2 88 2 2" xfId="42333" hidden="1" xr:uid="{AC0E860A-9C20-47F0-88F2-E7C58043D779}"/>
    <cellStyle name="Comma [0] 2 88 2 2" xfId="43554" hidden="1" xr:uid="{5FECD4C5-2CB1-4653-A57A-06B36A7FDD84}"/>
    <cellStyle name="Comma [0] 2 88 2 2" xfId="43843" hidden="1" xr:uid="{A2A46A6D-55D9-492A-A8B5-144C45C2C6AE}"/>
    <cellStyle name="Comma [0] 2 88 2 2" xfId="44089" hidden="1" xr:uid="{D5DD6DBB-9B93-453B-A3AF-15FC452CF2D7}"/>
    <cellStyle name="Comma [0] 2 88 2 2" xfId="45310" hidden="1" xr:uid="{B2DCCEA4-8D9A-4583-BF24-93E12761B309}"/>
    <cellStyle name="Comma [0] 2 88 2 2" xfId="45599" hidden="1" xr:uid="{D643D0C9-8FD9-4ED5-90EC-5E9EB7354E67}"/>
    <cellStyle name="Comma [0] 2 88 2 2" xfId="45845" hidden="1" xr:uid="{F105C6D4-BE02-49EA-96E9-387192B9DE13}"/>
    <cellStyle name="Comma [0] 2 88 2 2" xfId="47066" hidden="1" xr:uid="{A23FFE19-D912-4448-B9F7-ECACAB094967}"/>
    <cellStyle name="Comma [0] 2 88 2 2" xfId="47355" hidden="1" xr:uid="{0DA46DAB-7C81-49B5-AEEC-0DDC318943ED}"/>
    <cellStyle name="Comma [0] 2 88 2 2" xfId="47601" hidden="1" xr:uid="{83B5D87C-4EDC-422E-B084-871A62828E3B}"/>
    <cellStyle name="Comma [0] 2 88 2 2" xfId="48819" hidden="1" xr:uid="{18ADA963-4A9B-40D1-82E7-21C815B7DBDA}"/>
    <cellStyle name="Comma [0] 2 88 2 2" xfId="49108" hidden="1" xr:uid="{0892D5AF-BA31-4ECF-BAA3-CAC8E890E895}"/>
    <cellStyle name="Comma [0] 2 88 2 2" xfId="49354" hidden="1" xr:uid="{4452057C-E29D-4924-BD06-DA52635293A8}"/>
    <cellStyle name="Comma [0] 2 88 2 2" xfId="50569" hidden="1" xr:uid="{BE286B13-5ED1-493B-BD5B-53145F8F2810}"/>
    <cellStyle name="Comma [0] 2 88 2 2" xfId="50858" hidden="1" xr:uid="{8CC82A96-3F97-4664-AEB6-5193D99D4147}"/>
    <cellStyle name="Comma [0] 2 88 2 2" xfId="51104" hidden="1" xr:uid="{AFD7E4CC-6D57-4BEE-A076-5E2C3540F507}"/>
    <cellStyle name="Comma [0] 2 88 2 2" xfId="52313" hidden="1" xr:uid="{F2117C77-B525-4DB2-9183-1D8649BD38B6}"/>
    <cellStyle name="Comma [0] 2 88 2 2" xfId="52602" hidden="1" xr:uid="{1C2F4B89-DBAC-41A1-BC01-42A7D698B59B}"/>
    <cellStyle name="Comma [0] 2 88 2 2" xfId="52848" hidden="1" xr:uid="{3615720F-2EFA-455D-B648-64D5250FB68E}"/>
    <cellStyle name="Comma [0] 2 88 2 2" xfId="54047" hidden="1" xr:uid="{1F654740-8085-462D-83A1-FBABBE68CED8}"/>
    <cellStyle name="Comma [0] 2 88 2 2" xfId="54336" hidden="1" xr:uid="{7343D659-014A-4F3D-BA2C-66489A6F46F3}"/>
    <cellStyle name="Comma [0] 2 88 2 2" xfId="54582" hidden="1" xr:uid="{FEC8A74C-9382-45DD-A94F-2052D2EF01BA}"/>
    <cellStyle name="Comma [0] 2 88 2 2" xfId="55771" hidden="1" xr:uid="{5F22EF06-226B-417E-B3AA-4B396A246EB7}"/>
    <cellStyle name="Comma [0] 2 88 2 2" xfId="56060" hidden="1" xr:uid="{075542B7-74CE-469B-8C34-7AF495F48420}"/>
    <cellStyle name="Comma [0] 2 88 2 2" xfId="56306" hidden="1" xr:uid="{A773EFA4-B901-42B1-8C16-8952405418EC}"/>
    <cellStyle name="Comma [0] 2 88 2 2" xfId="57478" hidden="1" xr:uid="{35650BDA-946B-45A7-9385-32FCA6DA8FFD}"/>
    <cellStyle name="Comma [0] 2 88 2 2" xfId="57767" hidden="1" xr:uid="{63D53DB1-2CA8-451B-AD43-1DD7058CA809}"/>
    <cellStyle name="Comma [0] 2 88 2 2" xfId="58013" hidden="1" xr:uid="{08467EC9-5334-4D52-ADB6-FC2AC9424042}"/>
    <cellStyle name="Comma [0] 2 88 2 2" xfId="59172" hidden="1" xr:uid="{EED05429-1F72-4A55-A163-2A75D9EFE7E8}"/>
    <cellStyle name="Comma [0] 2 88 2 2" xfId="59461" hidden="1" xr:uid="{01468DA6-4798-49DD-AB40-07BE57469FED}"/>
    <cellStyle name="Comma [0] 2 88 2 2" xfId="59707" hidden="1" xr:uid="{DFD171D3-2793-47F2-B6A6-49D3125E7094}"/>
    <cellStyle name="Comma [0] 2 88 2 2" xfId="60833" hidden="1" xr:uid="{2499B408-3037-4ED2-89B4-E21DB630569B}"/>
    <cellStyle name="Comma [0] 2 88 2 2" xfId="61122" hidden="1" xr:uid="{45CB4718-1E90-4D3A-9973-8AE737E79324}"/>
    <cellStyle name="Comma [0] 2 88 2 2" xfId="61368" hidden="1" xr:uid="{B898CF26-9830-454A-8821-9B52B55898EB}"/>
    <cellStyle name="Comma [0] 2 88 2 2" xfId="62468" hidden="1" xr:uid="{B1735A29-5EC1-497A-8206-BB24D9271574}"/>
    <cellStyle name="Comma [0] 2 88 2 2" xfId="62757" hidden="1" xr:uid="{4CB36E2D-0B66-493D-9269-130D80318C88}"/>
    <cellStyle name="Comma [0] 2 88 2 2" xfId="63003" hidden="1" xr:uid="{E235F64B-D144-4957-9436-EEBCB21A202A}"/>
    <cellStyle name="Comma [0] 2 88 2 2" xfId="63979" hidden="1" xr:uid="{703D4EFA-AAC6-49EE-8806-E55600BDA15E}"/>
    <cellStyle name="Comma [0] 2 88 3" xfId="4503" xr:uid="{00000000-0005-0000-0000-00009A110000}"/>
    <cellStyle name="Comma [0] 2 88 3 2" xfId="36607" xr:uid="{4B15705E-C9DE-4D6D-ACB6-7EA437C0E2C1}"/>
    <cellStyle name="Comma [0] 2 89" xfId="710" xr:uid="{00000000-0005-0000-0000-0000C9020000}"/>
    <cellStyle name="Comma [0] 2 89 2" xfId="1365" hidden="1" xr:uid="{00000000-0005-0000-0000-000058050000}"/>
    <cellStyle name="Comma [0] 2 89 2" xfId="1915" hidden="1" xr:uid="{00000000-0005-0000-0000-00007E070000}"/>
    <cellStyle name="Comma [0] 2 89 2" xfId="2204" hidden="1" xr:uid="{00000000-0005-0000-0000-00009F080000}"/>
    <cellStyle name="Comma [0] 2 89 2" xfId="2450" hidden="1" xr:uid="{00000000-0005-0000-0000-000095090000}"/>
    <cellStyle name="Comma [0] 2 89 2" xfId="33483" hidden="1" xr:uid="{F58874D0-06A6-4CAC-9D8B-4C93ED236B40}"/>
    <cellStyle name="Comma [0] 2 89 2" xfId="34030" hidden="1" xr:uid="{1B9EF46C-BDCD-401C-BB8A-BFAC68EEEA8E}"/>
    <cellStyle name="Comma [0] 2 89 2" xfId="34319" hidden="1" xr:uid="{FA88B751-D240-4856-A5DC-F6144DA1A017}"/>
    <cellStyle name="Comma [0] 2 89 2" xfId="34565" hidden="1" xr:uid="{0C23021C-03FD-4FDC-B759-D80DFA03768F}"/>
    <cellStyle name="Comma [0] 2 89 2" xfId="32848" xr:uid="{AE999F4D-17A9-4D8B-AD6E-DFE5DDFB3A94}"/>
    <cellStyle name="Comma [0] 2 89 2 2" xfId="5162" hidden="1" xr:uid="{00000000-0005-0000-0000-00002D140000}"/>
    <cellStyle name="Comma [0] 2 89 2 2" xfId="5717" hidden="1" xr:uid="{00000000-0005-0000-0000-000058160000}"/>
    <cellStyle name="Comma [0] 2 89 2 2" xfId="6006" hidden="1" xr:uid="{00000000-0005-0000-0000-000079170000}"/>
    <cellStyle name="Comma [0] 2 89 2 2" xfId="6252" hidden="1" xr:uid="{00000000-0005-0000-0000-00006F180000}"/>
    <cellStyle name="Comma [0] 2 89 2 2" xfId="7936" hidden="1" xr:uid="{00000000-0005-0000-0000-0000031F0000}"/>
    <cellStyle name="Comma [0] 2 89 2 2" xfId="8225" hidden="1" xr:uid="{00000000-0005-0000-0000-000024200000}"/>
    <cellStyle name="Comma [0] 2 89 2 2" xfId="8471" hidden="1" xr:uid="{00000000-0005-0000-0000-00001A210000}"/>
    <cellStyle name="Comma [0] 2 89 2 2" xfId="9692" hidden="1" xr:uid="{00000000-0005-0000-0000-0000DF250000}"/>
    <cellStyle name="Comma [0] 2 89 2 2" xfId="9981" hidden="1" xr:uid="{00000000-0005-0000-0000-000000270000}"/>
    <cellStyle name="Comma [0] 2 89 2 2" xfId="10227" hidden="1" xr:uid="{00000000-0005-0000-0000-0000F6270000}"/>
    <cellStyle name="Comma [0] 2 89 2 2" xfId="11448" hidden="1" xr:uid="{00000000-0005-0000-0000-0000BB2C0000}"/>
    <cellStyle name="Comma [0] 2 89 2 2" xfId="11737" hidden="1" xr:uid="{00000000-0005-0000-0000-0000DC2D0000}"/>
    <cellStyle name="Comma [0] 2 89 2 2" xfId="11983" hidden="1" xr:uid="{00000000-0005-0000-0000-0000D22E0000}"/>
    <cellStyle name="Comma [0] 2 89 2 2" xfId="13204" hidden="1" xr:uid="{00000000-0005-0000-0000-000097330000}"/>
    <cellStyle name="Comma [0] 2 89 2 2" xfId="13493" hidden="1" xr:uid="{00000000-0005-0000-0000-0000B8340000}"/>
    <cellStyle name="Comma [0] 2 89 2 2" xfId="13739" hidden="1" xr:uid="{00000000-0005-0000-0000-0000AE350000}"/>
    <cellStyle name="Comma [0] 2 89 2 2" xfId="14960" hidden="1" xr:uid="{00000000-0005-0000-0000-0000733A0000}"/>
    <cellStyle name="Comma [0] 2 89 2 2" xfId="15249" hidden="1" xr:uid="{00000000-0005-0000-0000-0000943B0000}"/>
    <cellStyle name="Comma [0] 2 89 2 2" xfId="15495" hidden="1" xr:uid="{00000000-0005-0000-0000-00008A3C0000}"/>
    <cellStyle name="Comma [0] 2 89 2 2" xfId="16713" hidden="1" xr:uid="{00000000-0005-0000-0000-00004C410000}"/>
    <cellStyle name="Comma [0] 2 89 2 2" xfId="17002" hidden="1" xr:uid="{00000000-0005-0000-0000-00006D420000}"/>
    <cellStyle name="Comma [0] 2 89 2 2" xfId="17248" hidden="1" xr:uid="{00000000-0005-0000-0000-000063430000}"/>
    <cellStyle name="Comma [0] 2 89 2 2" xfId="18463" hidden="1" xr:uid="{00000000-0005-0000-0000-000022480000}"/>
    <cellStyle name="Comma [0] 2 89 2 2" xfId="18752" hidden="1" xr:uid="{00000000-0005-0000-0000-000043490000}"/>
    <cellStyle name="Comma [0] 2 89 2 2" xfId="18998" hidden="1" xr:uid="{00000000-0005-0000-0000-0000394A0000}"/>
    <cellStyle name="Comma [0] 2 89 2 2" xfId="20207" hidden="1" xr:uid="{00000000-0005-0000-0000-0000F24E0000}"/>
    <cellStyle name="Comma [0] 2 89 2 2" xfId="20496" hidden="1" xr:uid="{00000000-0005-0000-0000-000013500000}"/>
    <cellStyle name="Comma [0] 2 89 2 2" xfId="20742" hidden="1" xr:uid="{00000000-0005-0000-0000-000009510000}"/>
    <cellStyle name="Comma [0] 2 89 2 2" xfId="21941" hidden="1" xr:uid="{00000000-0005-0000-0000-0000B8550000}"/>
    <cellStyle name="Comma [0] 2 89 2 2" xfId="22230" hidden="1" xr:uid="{00000000-0005-0000-0000-0000D9560000}"/>
    <cellStyle name="Comma [0] 2 89 2 2" xfId="22476" hidden="1" xr:uid="{00000000-0005-0000-0000-0000CF570000}"/>
    <cellStyle name="Comma [0] 2 89 2 2" xfId="23665" hidden="1" xr:uid="{00000000-0005-0000-0000-0000745C0000}"/>
    <cellStyle name="Comma [0] 2 89 2 2" xfId="23954" hidden="1" xr:uid="{00000000-0005-0000-0000-0000955D0000}"/>
    <cellStyle name="Comma [0] 2 89 2 2" xfId="24200" hidden="1" xr:uid="{00000000-0005-0000-0000-00008B5E0000}"/>
    <cellStyle name="Comma [0] 2 89 2 2" xfId="25372" hidden="1" xr:uid="{00000000-0005-0000-0000-00001F630000}"/>
    <cellStyle name="Comma [0] 2 89 2 2" xfId="25661" hidden="1" xr:uid="{00000000-0005-0000-0000-000040640000}"/>
    <cellStyle name="Comma [0] 2 89 2 2" xfId="25907" hidden="1" xr:uid="{00000000-0005-0000-0000-000036650000}"/>
    <cellStyle name="Comma [0] 2 89 2 2" xfId="27066" hidden="1" xr:uid="{00000000-0005-0000-0000-0000BD690000}"/>
    <cellStyle name="Comma [0] 2 89 2 2" xfId="27355" hidden="1" xr:uid="{00000000-0005-0000-0000-0000DE6A0000}"/>
    <cellStyle name="Comma [0] 2 89 2 2" xfId="27601" hidden="1" xr:uid="{00000000-0005-0000-0000-0000D46B0000}"/>
    <cellStyle name="Comma [0] 2 89 2 2" xfId="28727" hidden="1" xr:uid="{00000000-0005-0000-0000-00003A700000}"/>
    <cellStyle name="Comma [0] 2 89 2 2" xfId="29016" hidden="1" xr:uid="{00000000-0005-0000-0000-00005B710000}"/>
    <cellStyle name="Comma [0] 2 89 2 2" xfId="29262" hidden="1" xr:uid="{00000000-0005-0000-0000-000051720000}"/>
    <cellStyle name="Comma [0] 2 89 2 2" xfId="30362" hidden="1" xr:uid="{00000000-0005-0000-0000-00009D760000}"/>
    <cellStyle name="Comma [0] 2 89 2 2" xfId="30651" hidden="1" xr:uid="{00000000-0005-0000-0000-0000BE770000}"/>
    <cellStyle name="Comma [0] 2 89 2 2" xfId="30897" hidden="1" xr:uid="{00000000-0005-0000-0000-0000B4780000}"/>
    <cellStyle name="Comma [0] 2 89 2 2" xfId="31873" hidden="1" xr:uid="{00000000-0005-0000-0000-0000847C0000}"/>
    <cellStyle name="Comma [0] 2 89 2 2" xfId="37266" hidden="1" xr:uid="{17FA6121-6C58-4D3D-850A-DBA8600FF6C5}"/>
    <cellStyle name="Comma [0] 2 89 2 2" xfId="37821" hidden="1" xr:uid="{AFD485D7-1F77-4F0A-A2D0-3F673F921AE7}"/>
    <cellStyle name="Comma [0] 2 89 2 2" xfId="38110" hidden="1" xr:uid="{8D3F4AF5-1240-4046-9439-E6EB42B09AB1}"/>
    <cellStyle name="Comma [0] 2 89 2 2" xfId="38356" hidden="1" xr:uid="{4498CE32-3007-42A3-BE47-80267E072041}"/>
    <cellStyle name="Comma [0] 2 89 2 2" xfId="40040" hidden="1" xr:uid="{5BF1211A-3071-41FF-AC38-4F03CE0E9C3D}"/>
    <cellStyle name="Comma [0] 2 89 2 2" xfId="40329" hidden="1" xr:uid="{43865B03-1D5D-42A1-A4C3-A67D6E635DE2}"/>
    <cellStyle name="Comma [0] 2 89 2 2" xfId="40575" hidden="1" xr:uid="{9C7F65B4-E422-46DD-8615-2ED12E5125D2}"/>
    <cellStyle name="Comma [0] 2 89 2 2" xfId="41796" hidden="1" xr:uid="{C29AC7BD-AB7F-420D-B1B0-BB26EA9E79DE}"/>
    <cellStyle name="Comma [0] 2 89 2 2" xfId="42085" hidden="1" xr:uid="{F5E97745-04CE-4315-9860-68F255786830}"/>
    <cellStyle name="Comma [0] 2 89 2 2" xfId="42331" hidden="1" xr:uid="{C32D07FA-F072-4113-B752-F6360EEFFC4A}"/>
    <cellStyle name="Comma [0] 2 89 2 2" xfId="43552" hidden="1" xr:uid="{8A6BA1DF-6BDD-407A-B820-D788DBA7616D}"/>
    <cellStyle name="Comma [0] 2 89 2 2" xfId="43841" hidden="1" xr:uid="{BA12E315-C8A4-4A2C-96C5-7DAC3FCC8B19}"/>
    <cellStyle name="Comma [0] 2 89 2 2" xfId="44087" hidden="1" xr:uid="{A0D1AB53-567B-4379-868E-5C2213D89841}"/>
    <cellStyle name="Comma [0] 2 89 2 2" xfId="45308" hidden="1" xr:uid="{F28327DF-E1CC-4612-ADC6-1E7BFB09D416}"/>
    <cellStyle name="Comma [0] 2 89 2 2" xfId="45597" hidden="1" xr:uid="{B265F598-31BE-4714-A080-4351C73B7B31}"/>
    <cellStyle name="Comma [0] 2 89 2 2" xfId="45843" hidden="1" xr:uid="{51D6FA44-09D2-422B-A593-C0A8B820237C}"/>
    <cellStyle name="Comma [0] 2 89 2 2" xfId="47064" hidden="1" xr:uid="{BDC31F1A-F2E0-4D62-B4DC-4E1263888BCB}"/>
    <cellStyle name="Comma [0] 2 89 2 2" xfId="47353" hidden="1" xr:uid="{1B3735FE-6459-41E4-9E5D-E2579EF904E8}"/>
    <cellStyle name="Comma [0] 2 89 2 2" xfId="47599" hidden="1" xr:uid="{00C6A228-6556-410A-8EF3-E0CDC117BD89}"/>
    <cellStyle name="Comma [0] 2 89 2 2" xfId="48817" hidden="1" xr:uid="{718BD247-FFD9-4C20-9C43-E9F79ACDA5EB}"/>
    <cellStyle name="Comma [0] 2 89 2 2" xfId="49106" hidden="1" xr:uid="{C00F49EF-20D6-4805-BC87-BF695E2A9BE6}"/>
    <cellStyle name="Comma [0] 2 89 2 2" xfId="49352" hidden="1" xr:uid="{14AE9008-9B5A-4656-86A8-31F7ABF2CEEB}"/>
    <cellStyle name="Comma [0] 2 89 2 2" xfId="50567" hidden="1" xr:uid="{02E6C663-83D6-401D-A30A-6A318FE6DC69}"/>
    <cellStyle name="Comma [0] 2 89 2 2" xfId="50856" hidden="1" xr:uid="{C52E4C41-F84D-4B8E-9D91-5BCB7B7FC486}"/>
    <cellStyle name="Comma [0] 2 89 2 2" xfId="51102" hidden="1" xr:uid="{23B2A75A-1291-4D74-BB9E-71B8C389A531}"/>
    <cellStyle name="Comma [0] 2 89 2 2" xfId="52311" hidden="1" xr:uid="{73767932-25F6-49CE-B8D2-D0160A4AC694}"/>
    <cellStyle name="Comma [0] 2 89 2 2" xfId="52600" hidden="1" xr:uid="{DF0E3F60-2813-4687-9B05-C30CAACE7D22}"/>
    <cellStyle name="Comma [0] 2 89 2 2" xfId="52846" hidden="1" xr:uid="{7588C2CE-BFB6-4370-98EE-36497B48FF25}"/>
    <cellStyle name="Comma [0] 2 89 2 2" xfId="54045" hidden="1" xr:uid="{C27A6B31-1957-475F-8C1E-18732B30500A}"/>
    <cellStyle name="Comma [0] 2 89 2 2" xfId="54334" hidden="1" xr:uid="{DE3EB2D5-65D5-44D5-8450-B4C34558F4A6}"/>
    <cellStyle name="Comma [0] 2 89 2 2" xfId="54580" hidden="1" xr:uid="{9AC691B6-99D0-4DC2-987C-E1D0CE535B86}"/>
    <cellStyle name="Comma [0] 2 89 2 2" xfId="55769" hidden="1" xr:uid="{13973B82-2231-427A-ACAF-0F28A1EC4E14}"/>
    <cellStyle name="Comma [0] 2 89 2 2" xfId="56058" hidden="1" xr:uid="{7B09D272-D827-4777-B417-C92637C47158}"/>
    <cellStyle name="Comma [0] 2 89 2 2" xfId="56304" hidden="1" xr:uid="{6E67DFCD-FFF6-455F-BC9E-F946B03D21E5}"/>
    <cellStyle name="Comma [0] 2 89 2 2" xfId="57476" hidden="1" xr:uid="{FCB6BABF-871E-4B4C-9339-90A29C0F73A3}"/>
    <cellStyle name="Comma [0] 2 89 2 2" xfId="57765" hidden="1" xr:uid="{200D179F-F7B3-4902-A9F3-1BEADC3CB654}"/>
    <cellStyle name="Comma [0] 2 89 2 2" xfId="58011" hidden="1" xr:uid="{12B55F37-AA21-49C3-8854-775372A14BE3}"/>
    <cellStyle name="Comma [0] 2 89 2 2" xfId="59170" hidden="1" xr:uid="{99E108D1-7424-43F7-B773-C31B17C89859}"/>
    <cellStyle name="Comma [0] 2 89 2 2" xfId="59459" hidden="1" xr:uid="{574DDFFD-60BA-4290-AF25-2932F3C8D626}"/>
    <cellStyle name="Comma [0] 2 89 2 2" xfId="59705" hidden="1" xr:uid="{D62188FA-CE58-4779-B0E2-8595C53E1476}"/>
    <cellStyle name="Comma [0] 2 89 2 2" xfId="60831" hidden="1" xr:uid="{0BB3CF70-35E3-4371-8619-74D9209CEAFF}"/>
    <cellStyle name="Comma [0] 2 89 2 2" xfId="61120" hidden="1" xr:uid="{75256721-7D79-4F0D-B834-5D64C04EB8BD}"/>
    <cellStyle name="Comma [0] 2 89 2 2" xfId="61366" hidden="1" xr:uid="{4CB1EB88-9284-4351-87F2-2CD6964DFC4A}"/>
    <cellStyle name="Comma [0] 2 89 2 2" xfId="62466" hidden="1" xr:uid="{0FDCD9CD-46A6-4CA3-840A-51E5F1B613CA}"/>
    <cellStyle name="Comma [0] 2 89 2 2" xfId="62755" hidden="1" xr:uid="{F6D8C302-A7FC-41C2-A59D-36942673E4FB}"/>
    <cellStyle name="Comma [0] 2 89 2 2" xfId="63001" hidden="1" xr:uid="{BE5CE2BA-5922-49ED-BC84-5D0203C28C6A}"/>
    <cellStyle name="Comma [0] 2 89 2 2" xfId="63977" hidden="1" xr:uid="{94F46C54-4B7D-4D51-B2FE-0B6641D103F1}"/>
    <cellStyle name="Comma [0] 2 89 3" xfId="4501" xr:uid="{00000000-0005-0000-0000-000098110000}"/>
    <cellStyle name="Comma [0] 2 89 3 2" xfId="36605" xr:uid="{BB5A8835-75AD-432C-B882-48FB3382C9F6}"/>
    <cellStyle name="Comma [0] 2 9" xfId="922" xr:uid="{00000000-0005-0000-0000-00009D030000}"/>
    <cellStyle name="Comma [0] 2 9 2" xfId="1577" hidden="1" xr:uid="{00000000-0005-0000-0000-00002C060000}"/>
    <cellStyle name="Comma [0] 2 9 2" xfId="2104" hidden="1" xr:uid="{00000000-0005-0000-0000-00003B080000}"/>
    <cellStyle name="Comma [0] 2 9 2" xfId="2376" hidden="1" xr:uid="{00000000-0005-0000-0000-00004B090000}"/>
    <cellStyle name="Comma [0] 2 9 2" xfId="2581" hidden="1" xr:uid="{00000000-0005-0000-0000-0000180A0000}"/>
    <cellStyle name="Comma [0] 2 9 2" xfId="33695" hidden="1" xr:uid="{1EC2850A-A92C-42C2-A506-4DBA8729B939}"/>
    <cellStyle name="Comma [0] 2 9 2" xfId="34219" hidden="1" xr:uid="{D904F998-BBE3-4182-836C-0C83AB842C69}"/>
    <cellStyle name="Comma [0] 2 9 2" xfId="34491" hidden="1" xr:uid="{3E1CC71C-8AD7-4FBD-BC7A-E84D96681295}"/>
    <cellStyle name="Comma [0] 2 9 2" xfId="34696" hidden="1" xr:uid="{D05D2CC5-602D-4DA0-9B0A-553319A1768E}"/>
    <cellStyle name="Comma [0] 2 9 2" xfId="33060" xr:uid="{0BC92879-F6C0-4013-8552-FC98D12AFD04}"/>
    <cellStyle name="Comma [0] 2 9 2 2" xfId="5374" hidden="1" xr:uid="{00000000-0005-0000-0000-000001150000}"/>
    <cellStyle name="Comma [0] 2 9 2 2" xfId="5906" hidden="1" xr:uid="{00000000-0005-0000-0000-000015170000}"/>
    <cellStyle name="Comma [0] 2 9 2 2" xfId="6178" hidden="1" xr:uid="{00000000-0005-0000-0000-000025180000}"/>
    <cellStyle name="Comma [0] 2 9 2 2" xfId="6383" hidden="1" xr:uid="{00000000-0005-0000-0000-0000F2180000}"/>
    <cellStyle name="Comma [0] 2 9 2 2" xfId="8125" hidden="1" xr:uid="{00000000-0005-0000-0000-0000C01F0000}"/>
    <cellStyle name="Comma [0] 2 9 2 2" xfId="8397" hidden="1" xr:uid="{00000000-0005-0000-0000-0000D0200000}"/>
    <cellStyle name="Comma [0] 2 9 2 2" xfId="8602" hidden="1" xr:uid="{00000000-0005-0000-0000-00009D210000}"/>
    <cellStyle name="Comma [0] 2 9 2 2" xfId="9881" hidden="1" xr:uid="{00000000-0005-0000-0000-00009C260000}"/>
    <cellStyle name="Comma [0] 2 9 2 2" xfId="10153" hidden="1" xr:uid="{00000000-0005-0000-0000-0000AC270000}"/>
    <cellStyle name="Comma [0] 2 9 2 2" xfId="10358" hidden="1" xr:uid="{00000000-0005-0000-0000-000079280000}"/>
    <cellStyle name="Comma [0] 2 9 2 2" xfId="11637" hidden="1" xr:uid="{00000000-0005-0000-0000-0000782D0000}"/>
    <cellStyle name="Comma [0] 2 9 2 2" xfId="11909" hidden="1" xr:uid="{00000000-0005-0000-0000-0000882E0000}"/>
    <cellStyle name="Comma [0] 2 9 2 2" xfId="12114" hidden="1" xr:uid="{00000000-0005-0000-0000-0000552F0000}"/>
    <cellStyle name="Comma [0] 2 9 2 2" xfId="13393" hidden="1" xr:uid="{00000000-0005-0000-0000-000054340000}"/>
    <cellStyle name="Comma [0] 2 9 2 2" xfId="13665" hidden="1" xr:uid="{00000000-0005-0000-0000-000064350000}"/>
    <cellStyle name="Comma [0] 2 9 2 2" xfId="13870" hidden="1" xr:uid="{00000000-0005-0000-0000-000031360000}"/>
    <cellStyle name="Comma [0] 2 9 2 2" xfId="15149" hidden="1" xr:uid="{00000000-0005-0000-0000-0000303B0000}"/>
    <cellStyle name="Comma [0] 2 9 2 2" xfId="15421" hidden="1" xr:uid="{00000000-0005-0000-0000-0000403C0000}"/>
    <cellStyle name="Comma [0] 2 9 2 2" xfId="15626" hidden="1" xr:uid="{00000000-0005-0000-0000-00000D3D0000}"/>
    <cellStyle name="Comma [0] 2 9 2 2" xfId="16902" hidden="1" xr:uid="{00000000-0005-0000-0000-000009420000}"/>
    <cellStyle name="Comma [0] 2 9 2 2" xfId="17174" hidden="1" xr:uid="{00000000-0005-0000-0000-000019430000}"/>
    <cellStyle name="Comma [0] 2 9 2 2" xfId="17379" hidden="1" xr:uid="{00000000-0005-0000-0000-0000E6430000}"/>
    <cellStyle name="Comma [0] 2 9 2 2" xfId="18652" hidden="1" xr:uid="{00000000-0005-0000-0000-0000DF480000}"/>
    <cellStyle name="Comma [0] 2 9 2 2" xfId="18924" hidden="1" xr:uid="{00000000-0005-0000-0000-0000EF490000}"/>
    <cellStyle name="Comma [0] 2 9 2 2" xfId="19129" hidden="1" xr:uid="{00000000-0005-0000-0000-0000BC4A0000}"/>
    <cellStyle name="Comma [0] 2 9 2 2" xfId="20396" hidden="1" xr:uid="{00000000-0005-0000-0000-0000AF4F0000}"/>
    <cellStyle name="Comma [0] 2 9 2 2" xfId="20668" hidden="1" xr:uid="{00000000-0005-0000-0000-0000BF500000}"/>
    <cellStyle name="Comma [0] 2 9 2 2" xfId="20873" hidden="1" xr:uid="{00000000-0005-0000-0000-00008C510000}"/>
    <cellStyle name="Comma [0] 2 9 2 2" xfId="22130" hidden="1" xr:uid="{00000000-0005-0000-0000-000075560000}"/>
    <cellStyle name="Comma [0] 2 9 2 2" xfId="22402" hidden="1" xr:uid="{00000000-0005-0000-0000-000085570000}"/>
    <cellStyle name="Comma [0] 2 9 2 2" xfId="22607" hidden="1" xr:uid="{00000000-0005-0000-0000-000052580000}"/>
    <cellStyle name="Comma [0] 2 9 2 2" xfId="23854" hidden="1" xr:uid="{00000000-0005-0000-0000-0000315D0000}"/>
    <cellStyle name="Comma [0] 2 9 2 2" xfId="24126" hidden="1" xr:uid="{00000000-0005-0000-0000-0000415E0000}"/>
    <cellStyle name="Comma [0] 2 9 2 2" xfId="24331" hidden="1" xr:uid="{00000000-0005-0000-0000-00000E5F0000}"/>
    <cellStyle name="Comma [0] 2 9 2 2" xfId="25561" hidden="1" xr:uid="{00000000-0005-0000-0000-0000DC630000}"/>
    <cellStyle name="Comma [0] 2 9 2 2" xfId="25833" hidden="1" xr:uid="{00000000-0005-0000-0000-0000EC640000}"/>
    <cellStyle name="Comma [0] 2 9 2 2" xfId="26038" hidden="1" xr:uid="{00000000-0005-0000-0000-0000B9650000}"/>
    <cellStyle name="Comma [0] 2 9 2 2" xfId="27255" hidden="1" xr:uid="{00000000-0005-0000-0000-00007A6A0000}"/>
    <cellStyle name="Comma [0] 2 9 2 2" xfId="27527" hidden="1" xr:uid="{00000000-0005-0000-0000-00008A6B0000}"/>
    <cellStyle name="Comma [0] 2 9 2 2" xfId="27732" hidden="1" xr:uid="{00000000-0005-0000-0000-0000576C0000}"/>
    <cellStyle name="Comma [0] 2 9 2 2" xfId="28916" hidden="1" xr:uid="{00000000-0005-0000-0000-0000F7700000}"/>
    <cellStyle name="Comma [0] 2 9 2 2" xfId="29188" hidden="1" xr:uid="{00000000-0005-0000-0000-000007720000}"/>
    <cellStyle name="Comma [0] 2 9 2 2" xfId="29393" hidden="1" xr:uid="{00000000-0005-0000-0000-0000D4720000}"/>
    <cellStyle name="Comma [0] 2 9 2 2" xfId="30551" hidden="1" xr:uid="{00000000-0005-0000-0000-00005A770000}"/>
    <cellStyle name="Comma [0] 2 9 2 2" xfId="30823" hidden="1" xr:uid="{00000000-0005-0000-0000-00006A780000}"/>
    <cellStyle name="Comma [0] 2 9 2 2" xfId="31028" hidden="1" xr:uid="{00000000-0005-0000-0000-000037790000}"/>
    <cellStyle name="Comma [0] 2 9 2 2" xfId="37478" hidden="1" xr:uid="{15CB884D-3BE4-4943-A648-F11D766AACBD}"/>
    <cellStyle name="Comma [0] 2 9 2 2" xfId="38010" hidden="1" xr:uid="{1FCD62CA-EDB6-442B-AAB7-9A514AE3491F}"/>
    <cellStyle name="Comma [0] 2 9 2 2" xfId="38282" hidden="1" xr:uid="{761D5C74-3626-48FB-80AE-CD0EDA3DE24B}"/>
    <cellStyle name="Comma [0] 2 9 2 2" xfId="38487" hidden="1" xr:uid="{518E033A-2085-4038-95F0-C405BF6A3AF9}"/>
    <cellStyle name="Comma [0] 2 9 2 2" xfId="40229" hidden="1" xr:uid="{17880F35-E911-46A1-9B4B-9E712C659AD3}"/>
    <cellStyle name="Comma [0] 2 9 2 2" xfId="40501" hidden="1" xr:uid="{4158F51D-A56C-42CA-B27E-DA75958EB7AC}"/>
    <cellStyle name="Comma [0] 2 9 2 2" xfId="40706" hidden="1" xr:uid="{70ABC5E2-1849-4863-8996-5F4B43926B2D}"/>
    <cellStyle name="Comma [0] 2 9 2 2" xfId="41985" hidden="1" xr:uid="{C9836540-4F71-46B3-B3A1-65E7B341FD2C}"/>
    <cellStyle name="Comma [0] 2 9 2 2" xfId="42257" hidden="1" xr:uid="{229F09BA-E9C0-445A-80B0-AC4B6BAF137A}"/>
    <cellStyle name="Comma [0] 2 9 2 2" xfId="42462" hidden="1" xr:uid="{42DB7277-C87B-448E-9584-63E6D7C87734}"/>
    <cellStyle name="Comma [0] 2 9 2 2" xfId="43741" hidden="1" xr:uid="{2AD5FEAE-023C-4D3A-A866-828E93B864D2}"/>
    <cellStyle name="Comma [0] 2 9 2 2" xfId="44013" hidden="1" xr:uid="{6A8D066D-1ACE-4F8E-8BBE-9C0C08222637}"/>
    <cellStyle name="Comma [0] 2 9 2 2" xfId="44218" hidden="1" xr:uid="{DA0BE9EB-27B2-4C0B-8128-FFABE540437A}"/>
    <cellStyle name="Comma [0] 2 9 2 2" xfId="45497" hidden="1" xr:uid="{55A1A853-16E1-4E58-95E7-24183EAD1423}"/>
    <cellStyle name="Comma [0] 2 9 2 2" xfId="45769" hidden="1" xr:uid="{6F22A8FB-D01D-4ED9-8D90-2FEEF8F49EF7}"/>
    <cellStyle name="Comma [0] 2 9 2 2" xfId="45974" hidden="1" xr:uid="{BEB90B41-9E27-4240-B26F-43EE4FAF6A69}"/>
    <cellStyle name="Comma [0] 2 9 2 2" xfId="47253" hidden="1" xr:uid="{6AAB98F3-4018-47D6-B91C-34B61C24FB26}"/>
    <cellStyle name="Comma [0] 2 9 2 2" xfId="47525" hidden="1" xr:uid="{6F5D2741-F10E-442B-9ABD-E262A476644E}"/>
    <cellStyle name="Comma [0] 2 9 2 2" xfId="47730" hidden="1" xr:uid="{00CAF88C-DB08-464E-B4E7-51C3B52674DF}"/>
    <cellStyle name="Comma [0] 2 9 2 2" xfId="49006" hidden="1" xr:uid="{5EBF0042-E738-4AC1-80E6-4AB4EC27ABDE}"/>
    <cellStyle name="Comma [0] 2 9 2 2" xfId="49278" hidden="1" xr:uid="{360FE9FC-73D7-4053-8640-BC3AEFA0CEDC}"/>
    <cellStyle name="Comma [0] 2 9 2 2" xfId="49483" hidden="1" xr:uid="{F511FA90-0883-4E0C-8869-F9A0F8014778}"/>
    <cellStyle name="Comma [0] 2 9 2 2" xfId="50756" hidden="1" xr:uid="{F1BE9CC9-CE08-4AF3-B1C4-929EAA0D700F}"/>
    <cellStyle name="Comma [0] 2 9 2 2" xfId="51028" hidden="1" xr:uid="{CD50E6A3-76D5-4905-B983-B24A02219747}"/>
    <cellStyle name="Comma [0] 2 9 2 2" xfId="51233" hidden="1" xr:uid="{191D93D1-4FC0-447C-A809-B3D1C0C7AA72}"/>
    <cellStyle name="Comma [0] 2 9 2 2" xfId="52500" hidden="1" xr:uid="{4B2EC0A6-A575-49D7-BEAC-65FFF6F419E0}"/>
    <cellStyle name="Comma [0] 2 9 2 2" xfId="52772" hidden="1" xr:uid="{18BEEDDB-BC92-4BA2-8BD8-AA2BBFF2FACF}"/>
    <cellStyle name="Comma [0] 2 9 2 2" xfId="52977" hidden="1" xr:uid="{2F739207-9AC0-4561-A2D6-F58299473E9B}"/>
    <cellStyle name="Comma [0] 2 9 2 2" xfId="54234" hidden="1" xr:uid="{9E9E6ADE-309B-4749-84A8-870D3F360093}"/>
    <cellStyle name="Comma [0] 2 9 2 2" xfId="54506" hidden="1" xr:uid="{41226925-57E0-4507-BF1E-ED397D55A50A}"/>
    <cellStyle name="Comma [0] 2 9 2 2" xfId="54711" hidden="1" xr:uid="{95AA9EAA-BDEE-4F3C-B0BA-FBBF60F515F5}"/>
    <cellStyle name="Comma [0] 2 9 2 2" xfId="55958" hidden="1" xr:uid="{4A277BCE-3DB8-4DBE-8898-EE9A18887396}"/>
    <cellStyle name="Comma [0] 2 9 2 2" xfId="56230" hidden="1" xr:uid="{0EDD121D-1AD0-4CA0-B5EE-40534230CDB3}"/>
    <cellStyle name="Comma [0] 2 9 2 2" xfId="56435" hidden="1" xr:uid="{5BB043E8-D700-4028-9C3A-1D98D2BD84F7}"/>
    <cellStyle name="Comma [0] 2 9 2 2" xfId="57665" hidden="1" xr:uid="{7B358C2A-6076-42AC-93DF-1BC8AFE0FA5C}"/>
    <cellStyle name="Comma [0] 2 9 2 2" xfId="57937" hidden="1" xr:uid="{379BA006-276B-4CFD-BC65-877D6DC445F1}"/>
    <cellStyle name="Comma [0] 2 9 2 2" xfId="58142" hidden="1" xr:uid="{D108CBC6-0087-4FF2-AC6B-FB3013D5CE70}"/>
    <cellStyle name="Comma [0] 2 9 2 2" xfId="59359" hidden="1" xr:uid="{FAFB59DA-B7BA-462C-9536-34167E677791}"/>
    <cellStyle name="Comma [0] 2 9 2 2" xfId="59631" hidden="1" xr:uid="{5FFD2014-3D75-47A6-9C65-F8732051762B}"/>
    <cellStyle name="Comma [0] 2 9 2 2" xfId="59836" hidden="1" xr:uid="{F4C2625A-F87E-430F-AD85-E28BD2587AEB}"/>
    <cellStyle name="Comma [0] 2 9 2 2" xfId="61020" hidden="1" xr:uid="{0A5B2056-0FA7-4F18-9F00-17B2D086CABC}"/>
    <cellStyle name="Comma [0] 2 9 2 2" xfId="61292" hidden="1" xr:uid="{3F116548-B6CD-4AE6-97C9-2A8DAF16FA61}"/>
    <cellStyle name="Comma [0] 2 9 2 2" xfId="61497" hidden="1" xr:uid="{C2C5DC21-83F5-489C-8B43-894ADB1823E9}"/>
    <cellStyle name="Comma [0] 2 9 2 2" xfId="62655" hidden="1" xr:uid="{758C9B90-3250-4EA4-93D6-19E15269FA13}"/>
    <cellStyle name="Comma [0] 2 9 2 2" xfId="62927" hidden="1" xr:uid="{CCB68DFE-5126-4E74-AAF2-13ACBA0D0848}"/>
    <cellStyle name="Comma [0] 2 9 2 2" xfId="63132" hidden="1" xr:uid="{154EE1D2-2A7A-4739-8079-130A5FEE9BC9}"/>
    <cellStyle name="Comma [0] 2 9 3" xfId="4713" xr:uid="{00000000-0005-0000-0000-00006C120000}"/>
    <cellStyle name="Comma [0] 2 9 3 2" xfId="36817" xr:uid="{51EF045F-9C8C-41DC-979A-3F41577F1974}"/>
    <cellStyle name="Comma [0] 2 90" xfId="747" xr:uid="{00000000-0005-0000-0000-0000EE020000}"/>
    <cellStyle name="Comma [0] 2 90 2" xfId="1402" hidden="1" xr:uid="{00000000-0005-0000-0000-00007D050000}"/>
    <cellStyle name="Comma [0] 2 90 2" xfId="1951" hidden="1" xr:uid="{00000000-0005-0000-0000-0000A2070000}"/>
    <cellStyle name="Comma [0] 2 90 2" xfId="2235" hidden="1" xr:uid="{00000000-0005-0000-0000-0000BE080000}"/>
    <cellStyle name="Comma [0] 2 90 2" xfId="2473" hidden="1" xr:uid="{00000000-0005-0000-0000-0000AC090000}"/>
    <cellStyle name="Comma [0] 2 90 2" xfId="33520" hidden="1" xr:uid="{B3A5B1CA-77B9-4A26-BC6D-B9ABBBA28A21}"/>
    <cellStyle name="Comma [0] 2 90 2" xfId="34066" hidden="1" xr:uid="{5D3E78A0-E261-4B96-AC8E-3BF926EE02BB}"/>
    <cellStyle name="Comma [0] 2 90 2" xfId="34350" hidden="1" xr:uid="{BC615952-FC31-4461-BF35-7FFFF7651406}"/>
    <cellStyle name="Comma [0] 2 90 2" xfId="34588" hidden="1" xr:uid="{A36C8294-8821-4D46-B9D7-A582214805CA}"/>
    <cellStyle name="Comma [0] 2 90 2" xfId="32885" xr:uid="{4E761573-B3E8-4096-A4A9-C5E140C8A9DD}"/>
    <cellStyle name="Comma [0] 2 90 2 2" xfId="5199" hidden="1" xr:uid="{00000000-0005-0000-0000-000052140000}"/>
    <cellStyle name="Comma [0] 2 90 2 2" xfId="5753" hidden="1" xr:uid="{00000000-0005-0000-0000-00007C160000}"/>
    <cellStyle name="Comma [0] 2 90 2 2" xfId="6037" hidden="1" xr:uid="{00000000-0005-0000-0000-000098170000}"/>
    <cellStyle name="Comma [0] 2 90 2 2" xfId="6275" hidden="1" xr:uid="{00000000-0005-0000-0000-000086180000}"/>
    <cellStyle name="Comma [0] 2 90 2 2" xfId="7972" hidden="1" xr:uid="{00000000-0005-0000-0000-0000271F0000}"/>
    <cellStyle name="Comma [0] 2 90 2 2" xfId="8256" hidden="1" xr:uid="{00000000-0005-0000-0000-000043200000}"/>
    <cellStyle name="Comma [0] 2 90 2 2" xfId="8494" hidden="1" xr:uid="{00000000-0005-0000-0000-000031210000}"/>
    <cellStyle name="Comma [0] 2 90 2 2" xfId="9728" hidden="1" xr:uid="{00000000-0005-0000-0000-000003260000}"/>
    <cellStyle name="Comma [0] 2 90 2 2" xfId="10012" hidden="1" xr:uid="{00000000-0005-0000-0000-00001F270000}"/>
    <cellStyle name="Comma [0] 2 90 2 2" xfId="10250" hidden="1" xr:uid="{00000000-0005-0000-0000-00000D280000}"/>
    <cellStyle name="Comma [0] 2 90 2 2" xfId="11484" hidden="1" xr:uid="{00000000-0005-0000-0000-0000DF2C0000}"/>
    <cellStyle name="Comma [0] 2 90 2 2" xfId="11768" hidden="1" xr:uid="{00000000-0005-0000-0000-0000FB2D0000}"/>
    <cellStyle name="Comma [0] 2 90 2 2" xfId="12006" hidden="1" xr:uid="{00000000-0005-0000-0000-0000E92E0000}"/>
    <cellStyle name="Comma [0] 2 90 2 2" xfId="13240" hidden="1" xr:uid="{00000000-0005-0000-0000-0000BB330000}"/>
    <cellStyle name="Comma [0] 2 90 2 2" xfId="13524" hidden="1" xr:uid="{00000000-0005-0000-0000-0000D7340000}"/>
    <cellStyle name="Comma [0] 2 90 2 2" xfId="13762" hidden="1" xr:uid="{00000000-0005-0000-0000-0000C5350000}"/>
    <cellStyle name="Comma [0] 2 90 2 2" xfId="14996" hidden="1" xr:uid="{00000000-0005-0000-0000-0000973A0000}"/>
    <cellStyle name="Comma [0] 2 90 2 2" xfId="15280" hidden="1" xr:uid="{00000000-0005-0000-0000-0000B33B0000}"/>
    <cellStyle name="Comma [0] 2 90 2 2" xfId="15518" hidden="1" xr:uid="{00000000-0005-0000-0000-0000A13C0000}"/>
    <cellStyle name="Comma [0] 2 90 2 2" xfId="16749" hidden="1" xr:uid="{00000000-0005-0000-0000-000070410000}"/>
    <cellStyle name="Comma [0] 2 90 2 2" xfId="17033" hidden="1" xr:uid="{00000000-0005-0000-0000-00008C420000}"/>
    <cellStyle name="Comma [0] 2 90 2 2" xfId="17271" hidden="1" xr:uid="{00000000-0005-0000-0000-00007A430000}"/>
    <cellStyle name="Comma [0] 2 90 2 2" xfId="18499" hidden="1" xr:uid="{00000000-0005-0000-0000-000046480000}"/>
    <cellStyle name="Comma [0] 2 90 2 2" xfId="18783" hidden="1" xr:uid="{00000000-0005-0000-0000-000062490000}"/>
    <cellStyle name="Comma [0] 2 90 2 2" xfId="19021" hidden="1" xr:uid="{00000000-0005-0000-0000-0000504A0000}"/>
    <cellStyle name="Comma [0] 2 90 2 2" xfId="20243" hidden="1" xr:uid="{00000000-0005-0000-0000-0000164F0000}"/>
    <cellStyle name="Comma [0] 2 90 2 2" xfId="20527" hidden="1" xr:uid="{00000000-0005-0000-0000-000032500000}"/>
    <cellStyle name="Comma [0] 2 90 2 2" xfId="20765" hidden="1" xr:uid="{00000000-0005-0000-0000-000020510000}"/>
    <cellStyle name="Comma [0] 2 90 2 2" xfId="21977" hidden="1" xr:uid="{00000000-0005-0000-0000-0000DC550000}"/>
    <cellStyle name="Comma [0] 2 90 2 2" xfId="22261" hidden="1" xr:uid="{00000000-0005-0000-0000-0000F8560000}"/>
    <cellStyle name="Comma [0] 2 90 2 2" xfId="22499" hidden="1" xr:uid="{00000000-0005-0000-0000-0000E6570000}"/>
    <cellStyle name="Comma [0] 2 90 2 2" xfId="23701" hidden="1" xr:uid="{00000000-0005-0000-0000-0000985C0000}"/>
    <cellStyle name="Comma [0] 2 90 2 2" xfId="23985" hidden="1" xr:uid="{00000000-0005-0000-0000-0000B45D0000}"/>
    <cellStyle name="Comma [0] 2 90 2 2" xfId="24223" hidden="1" xr:uid="{00000000-0005-0000-0000-0000A25E0000}"/>
    <cellStyle name="Comma [0] 2 90 2 2" xfId="25408" hidden="1" xr:uid="{00000000-0005-0000-0000-000043630000}"/>
    <cellStyle name="Comma [0] 2 90 2 2" xfId="25692" hidden="1" xr:uid="{00000000-0005-0000-0000-00005F640000}"/>
    <cellStyle name="Comma [0] 2 90 2 2" xfId="25930" hidden="1" xr:uid="{00000000-0005-0000-0000-00004D650000}"/>
    <cellStyle name="Comma [0] 2 90 2 2" xfId="27102" hidden="1" xr:uid="{00000000-0005-0000-0000-0000E1690000}"/>
    <cellStyle name="Comma [0] 2 90 2 2" xfId="27386" hidden="1" xr:uid="{00000000-0005-0000-0000-0000FD6A0000}"/>
    <cellStyle name="Comma [0] 2 90 2 2" xfId="27624" hidden="1" xr:uid="{00000000-0005-0000-0000-0000EB6B0000}"/>
    <cellStyle name="Comma [0] 2 90 2 2" xfId="28763" hidden="1" xr:uid="{00000000-0005-0000-0000-00005E700000}"/>
    <cellStyle name="Comma [0] 2 90 2 2" xfId="29047" hidden="1" xr:uid="{00000000-0005-0000-0000-00007A710000}"/>
    <cellStyle name="Comma [0] 2 90 2 2" xfId="29285" hidden="1" xr:uid="{00000000-0005-0000-0000-000068720000}"/>
    <cellStyle name="Comma [0] 2 90 2 2" xfId="30398" hidden="1" xr:uid="{00000000-0005-0000-0000-0000C1760000}"/>
    <cellStyle name="Comma [0] 2 90 2 2" xfId="30682" hidden="1" xr:uid="{00000000-0005-0000-0000-0000DD770000}"/>
    <cellStyle name="Comma [0] 2 90 2 2" xfId="30920" hidden="1" xr:uid="{00000000-0005-0000-0000-0000CB780000}"/>
    <cellStyle name="Comma [0] 2 90 2 2" xfId="31909" hidden="1" xr:uid="{00000000-0005-0000-0000-0000A87C0000}"/>
    <cellStyle name="Comma [0] 2 90 2 2" xfId="37303" hidden="1" xr:uid="{179B14ED-8C28-43F2-9019-908F9A95790A}"/>
    <cellStyle name="Comma [0] 2 90 2 2" xfId="37857" hidden="1" xr:uid="{234DDCC9-820C-48EE-910F-80FEFF3E402B}"/>
    <cellStyle name="Comma [0] 2 90 2 2" xfId="38141" hidden="1" xr:uid="{454F6617-CE2F-4436-9428-A49FEC0BDC41}"/>
    <cellStyle name="Comma [0] 2 90 2 2" xfId="38379" hidden="1" xr:uid="{67DE1DCC-203D-4A6F-A6F1-241C0FEDF492}"/>
    <cellStyle name="Comma [0] 2 90 2 2" xfId="40076" hidden="1" xr:uid="{5CB7C60A-46CD-41C0-BDFE-14840AD4A249}"/>
    <cellStyle name="Comma [0] 2 90 2 2" xfId="40360" hidden="1" xr:uid="{625BB025-2E67-4801-B226-3D7A52FC8EB6}"/>
    <cellStyle name="Comma [0] 2 90 2 2" xfId="40598" hidden="1" xr:uid="{A2571C00-C143-4B74-B384-9869480BB5D0}"/>
    <cellStyle name="Comma [0] 2 90 2 2" xfId="41832" hidden="1" xr:uid="{856015E5-21A1-48B4-BE72-EE839E0E45A8}"/>
    <cellStyle name="Comma [0] 2 90 2 2" xfId="42116" hidden="1" xr:uid="{08602356-2AB3-496B-8426-468D690CD68F}"/>
    <cellStyle name="Comma [0] 2 90 2 2" xfId="42354" hidden="1" xr:uid="{21A9D9BF-3875-4483-AD3E-4D9CF129D814}"/>
    <cellStyle name="Comma [0] 2 90 2 2" xfId="43588" hidden="1" xr:uid="{64A16FA3-202D-4922-B1FB-AC7EF2021D20}"/>
    <cellStyle name="Comma [0] 2 90 2 2" xfId="43872" hidden="1" xr:uid="{FB748CB9-9F34-41A3-B220-DBA9B0111BCA}"/>
    <cellStyle name="Comma [0] 2 90 2 2" xfId="44110" hidden="1" xr:uid="{2E3DABBD-78FE-4369-B6DC-E7427D1951B1}"/>
    <cellStyle name="Comma [0] 2 90 2 2" xfId="45344" hidden="1" xr:uid="{D2A9F3CD-F647-427B-8AC6-AF3D0B655D6E}"/>
    <cellStyle name="Comma [0] 2 90 2 2" xfId="45628" hidden="1" xr:uid="{1ED44777-0264-45DE-B291-2F4EE4FC6184}"/>
    <cellStyle name="Comma [0] 2 90 2 2" xfId="45866" hidden="1" xr:uid="{610D7255-7583-4BA8-A562-3AFAF42875F1}"/>
    <cellStyle name="Comma [0] 2 90 2 2" xfId="47100" hidden="1" xr:uid="{CBD69C4E-38EE-4C1B-9BA1-E293BC8DFB88}"/>
    <cellStyle name="Comma [0] 2 90 2 2" xfId="47384" hidden="1" xr:uid="{BB4DC815-860B-4AA1-8C0D-82B4F4B39CCA}"/>
    <cellStyle name="Comma [0] 2 90 2 2" xfId="47622" hidden="1" xr:uid="{D31A080C-BFB1-4734-8FBE-803397DD9D4D}"/>
    <cellStyle name="Comma [0] 2 90 2 2" xfId="48853" hidden="1" xr:uid="{61F96E0B-088B-4327-80B5-B0BF3063F0DD}"/>
    <cellStyle name="Comma [0] 2 90 2 2" xfId="49137" hidden="1" xr:uid="{5EADBC7F-52AB-45C3-ABF1-710AA9EA14D7}"/>
    <cellStyle name="Comma [0] 2 90 2 2" xfId="49375" hidden="1" xr:uid="{0B8D8988-6243-4DEC-B923-6DFD08515252}"/>
    <cellStyle name="Comma [0] 2 90 2 2" xfId="50603" hidden="1" xr:uid="{8DFEDE0C-7566-46AC-8DC1-CAAE7077F48C}"/>
    <cellStyle name="Comma [0] 2 90 2 2" xfId="50887" hidden="1" xr:uid="{1D695D18-DC5F-46C8-B976-CC231031BD1A}"/>
    <cellStyle name="Comma [0] 2 90 2 2" xfId="51125" hidden="1" xr:uid="{FC54474A-D979-4A8E-BE6D-AEC32801DF83}"/>
    <cellStyle name="Comma [0] 2 90 2 2" xfId="52347" hidden="1" xr:uid="{D10876C5-629A-4AE0-BEFB-028E3E289F2E}"/>
    <cellStyle name="Comma [0] 2 90 2 2" xfId="52631" hidden="1" xr:uid="{DE0ABEEE-ACE6-4B2A-9CAE-A774962505A0}"/>
    <cellStyle name="Comma [0] 2 90 2 2" xfId="52869" hidden="1" xr:uid="{5890047B-BAD6-417F-B8F6-C256BA87E28B}"/>
    <cellStyle name="Comma [0] 2 90 2 2" xfId="54081" hidden="1" xr:uid="{759B4695-343C-4047-A9AF-50B31E472D89}"/>
    <cellStyle name="Comma [0] 2 90 2 2" xfId="54365" hidden="1" xr:uid="{EFD4C63C-7A43-4471-9A50-B3750DBA2B0C}"/>
    <cellStyle name="Comma [0] 2 90 2 2" xfId="54603" hidden="1" xr:uid="{48568EEB-51CD-46F4-A2EB-F925DE417653}"/>
    <cellStyle name="Comma [0] 2 90 2 2" xfId="55805" hidden="1" xr:uid="{E6C5664A-B44A-4622-BEFB-3337CD19F3C9}"/>
    <cellStyle name="Comma [0] 2 90 2 2" xfId="56089" hidden="1" xr:uid="{AD538080-D89B-4872-BE73-7EEA1D78823D}"/>
    <cellStyle name="Comma [0] 2 90 2 2" xfId="56327" hidden="1" xr:uid="{DEF265C3-72C6-4FE5-8786-5EC283B58CA1}"/>
    <cellStyle name="Comma [0] 2 90 2 2" xfId="57512" hidden="1" xr:uid="{BC78A70A-FB4F-4532-99EF-C01F39BE208B}"/>
    <cellStyle name="Comma [0] 2 90 2 2" xfId="57796" hidden="1" xr:uid="{69572164-DE29-4F26-A0BA-BA47DC30BA6B}"/>
    <cellStyle name="Comma [0] 2 90 2 2" xfId="58034" hidden="1" xr:uid="{0E7231FF-9332-4746-BB16-046EDCE4926D}"/>
    <cellStyle name="Comma [0] 2 90 2 2" xfId="59206" hidden="1" xr:uid="{5E244443-2AB2-454E-9F8E-D5AC78E7F83D}"/>
    <cellStyle name="Comma [0] 2 90 2 2" xfId="59490" hidden="1" xr:uid="{4F0D78A7-E7C6-4B39-8BB8-16990BBBEEA8}"/>
    <cellStyle name="Comma [0] 2 90 2 2" xfId="59728" hidden="1" xr:uid="{CC0CCE5E-2767-4CEB-99A4-5A9C2980FE58}"/>
    <cellStyle name="Comma [0] 2 90 2 2" xfId="60867" hidden="1" xr:uid="{F4C6726E-7D48-4C6C-8CE2-74C217B2EF2D}"/>
    <cellStyle name="Comma [0] 2 90 2 2" xfId="61151" hidden="1" xr:uid="{C7BFD161-F72B-4A97-BAB3-E7BFA3A4DA47}"/>
    <cellStyle name="Comma [0] 2 90 2 2" xfId="61389" hidden="1" xr:uid="{7C3EC35A-F8D3-4DEB-A73A-E1FAADABC5C0}"/>
    <cellStyle name="Comma [0] 2 90 2 2" xfId="62502" hidden="1" xr:uid="{B10C8B51-4CB6-4663-BCB9-173A2B081816}"/>
    <cellStyle name="Comma [0] 2 90 2 2" xfId="62786" hidden="1" xr:uid="{ADAB0A38-D24F-4AB9-A797-594A5F0C290F}"/>
    <cellStyle name="Comma [0] 2 90 2 2" xfId="63024" hidden="1" xr:uid="{B147AC6B-5105-498C-9B12-02C8E60C70CF}"/>
    <cellStyle name="Comma [0] 2 90 2 2" xfId="64013" hidden="1" xr:uid="{6D082A42-DB36-4CC7-A9B8-528B035E840C}"/>
    <cellStyle name="Comma [0] 2 90 3" xfId="4538" xr:uid="{00000000-0005-0000-0000-0000BD110000}"/>
    <cellStyle name="Comma [0] 2 90 3 2" xfId="36642" xr:uid="{0B4C4B1F-0701-4569-BAAB-5FA3878102B8}"/>
    <cellStyle name="Comma [0] 2 91" xfId="707" xr:uid="{00000000-0005-0000-0000-0000C6020000}"/>
    <cellStyle name="Comma [0] 2 91 2" xfId="1362" hidden="1" xr:uid="{00000000-0005-0000-0000-000055050000}"/>
    <cellStyle name="Comma [0] 2 91 2" xfId="1912" hidden="1" xr:uid="{00000000-0005-0000-0000-00007B070000}"/>
    <cellStyle name="Comma [0] 2 91 2" xfId="2201" hidden="1" xr:uid="{00000000-0005-0000-0000-00009C080000}"/>
    <cellStyle name="Comma [0] 2 91 2" xfId="2449" hidden="1" xr:uid="{00000000-0005-0000-0000-000094090000}"/>
    <cellStyle name="Comma [0] 2 91 2" xfId="33480" hidden="1" xr:uid="{587ED8A9-E628-4E2D-B8C0-988306E43DD0}"/>
    <cellStyle name="Comma [0] 2 91 2" xfId="34027" hidden="1" xr:uid="{1FE1DD67-6956-404C-802B-BAF4BE244524}"/>
    <cellStyle name="Comma [0] 2 91 2" xfId="34316" hidden="1" xr:uid="{F1998D74-D307-4AA6-BDEF-097E53D506C5}"/>
    <cellStyle name="Comma [0] 2 91 2" xfId="34564" hidden="1" xr:uid="{B4B9C5D3-622F-439E-94C9-8CBEFD2EC25D}"/>
    <cellStyle name="Comma [0] 2 91 2" xfId="32845" xr:uid="{4A7D600C-1974-4536-80AE-6028FFFD9E25}"/>
    <cellStyle name="Comma [0] 2 91 2 2" xfId="5159" hidden="1" xr:uid="{00000000-0005-0000-0000-00002A140000}"/>
    <cellStyle name="Comma [0] 2 91 2 2" xfId="5714" hidden="1" xr:uid="{00000000-0005-0000-0000-000055160000}"/>
    <cellStyle name="Comma [0] 2 91 2 2" xfId="6003" hidden="1" xr:uid="{00000000-0005-0000-0000-000076170000}"/>
    <cellStyle name="Comma [0] 2 91 2 2" xfId="6251" hidden="1" xr:uid="{00000000-0005-0000-0000-00006E180000}"/>
    <cellStyle name="Comma [0] 2 91 2 2" xfId="7933" hidden="1" xr:uid="{00000000-0005-0000-0000-0000001F0000}"/>
    <cellStyle name="Comma [0] 2 91 2 2" xfId="8222" hidden="1" xr:uid="{00000000-0005-0000-0000-000021200000}"/>
    <cellStyle name="Comma [0] 2 91 2 2" xfId="8470" hidden="1" xr:uid="{00000000-0005-0000-0000-000019210000}"/>
    <cellStyle name="Comma [0] 2 91 2 2" xfId="9689" hidden="1" xr:uid="{00000000-0005-0000-0000-0000DC250000}"/>
    <cellStyle name="Comma [0] 2 91 2 2" xfId="9978" hidden="1" xr:uid="{00000000-0005-0000-0000-0000FD260000}"/>
    <cellStyle name="Comma [0] 2 91 2 2" xfId="10226" hidden="1" xr:uid="{00000000-0005-0000-0000-0000F5270000}"/>
    <cellStyle name="Comma [0] 2 91 2 2" xfId="11445" hidden="1" xr:uid="{00000000-0005-0000-0000-0000B82C0000}"/>
    <cellStyle name="Comma [0] 2 91 2 2" xfId="11734" hidden="1" xr:uid="{00000000-0005-0000-0000-0000D92D0000}"/>
    <cellStyle name="Comma [0] 2 91 2 2" xfId="11982" hidden="1" xr:uid="{00000000-0005-0000-0000-0000D12E0000}"/>
    <cellStyle name="Comma [0] 2 91 2 2" xfId="13201" hidden="1" xr:uid="{00000000-0005-0000-0000-000094330000}"/>
    <cellStyle name="Comma [0] 2 91 2 2" xfId="13490" hidden="1" xr:uid="{00000000-0005-0000-0000-0000B5340000}"/>
    <cellStyle name="Comma [0] 2 91 2 2" xfId="13738" hidden="1" xr:uid="{00000000-0005-0000-0000-0000AD350000}"/>
    <cellStyle name="Comma [0] 2 91 2 2" xfId="14957" hidden="1" xr:uid="{00000000-0005-0000-0000-0000703A0000}"/>
    <cellStyle name="Comma [0] 2 91 2 2" xfId="15246" hidden="1" xr:uid="{00000000-0005-0000-0000-0000913B0000}"/>
    <cellStyle name="Comma [0] 2 91 2 2" xfId="15494" hidden="1" xr:uid="{00000000-0005-0000-0000-0000893C0000}"/>
    <cellStyle name="Comma [0] 2 91 2 2" xfId="16710" hidden="1" xr:uid="{00000000-0005-0000-0000-000049410000}"/>
    <cellStyle name="Comma [0] 2 91 2 2" xfId="16999" hidden="1" xr:uid="{00000000-0005-0000-0000-00006A420000}"/>
    <cellStyle name="Comma [0] 2 91 2 2" xfId="17247" hidden="1" xr:uid="{00000000-0005-0000-0000-000062430000}"/>
    <cellStyle name="Comma [0] 2 91 2 2" xfId="18460" hidden="1" xr:uid="{00000000-0005-0000-0000-00001F480000}"/>
    <cellStyle name="Comma [0] 2 91 2 2" xfId="18749" hidden="1" xr:uid="{00000000-0005-0000-0000-000040490000}"/>
    <cellStyle name="Comma [0] 2 91 2 2" xfId="18997" hidden="1" xr:uid="{00000000-0005-0000-0000-0000384A0000}"/>
    <cellStyle name="Comma [0] 2 91 2 2" xfId="20204" hidden="1" xr:uid="{00000000-0005-0000-0000-0000EF4E0000}"/>
    <cellStyle name="Comma [0] 2 91 2 2" xfId="20493" hidden="1" xr:uid="{00000000-0005-0000-0000-000010500000}"/>
    <cellStyle name="Comma [0] 2 91 2 2" xfId="20741" hidden="1" xr:uid="{00000000-0005-0000-0000-000008510000}"/>
    <cellStyle name="Comma [0] 2 91 2 2" xfId="21938" hidden="1" xr:uid="{00000000-0005-0000-0000-0000B5550000}"/>
    <cellStyle name="Comma [0] 2 91 2 2" xfId="22227" hidden="1" xr:uid="{00000000-0005-0000-0000-0000D6560000}"/>
    <cellStyle name="Comma [0] 2 91 2 2" xfId="22475" hidden="1" xr:uid="{00000000-0005-0000-0000-0000CE570000}"/>
    <cellStyle name="Comma [0] 2 91 2 2" xfId="23662" hidden="1" xr:uid="{00000000-0005-0000-0000-0000715C0000}"/>
    <cellStyle name="Comma [0] 2 91 2 2" xfId="23951" hidden="1" xr:uid="{00000000-0005-0000-0000-0000925D0000}"/>
    <cellStyle name="Comma [0] 2 91 2 2" xfId="24199" hidden="1" xr:uid="{00000000-0005-0000-0000-00008A5E0000}"/>
    <cellStyle name="Comma [0] 2 91 2 2" xfId="25369" hidden="1" xr:uid="{00000000-0005-0000-0000-00001C630000}"/>
    <cellStyle name="Comma [0] 2 91 2 2" xfId="25658" hidden="1" xr:uid="{00000000-0005-0000-0000-00003D640000}"/>
    <cellStyle name="Comma [0] 2 91 2 2" xfId="25906" hidden="1" xr:uid="{00000000-0005-0000-0000-000035650000}"/>
    <cellStyle name="Comma [0] 2 91 2 2" xfId="27063" hidden="1" xr:uid="{00000000-0005-0000-0000-0000BA690000}"/>
    <cellStyle name="Comma [0] 2 91 2 2" xfId="27352" hidden="1" xr:uid="{00000000-0005-0000-0000-0000DB6A0000}"/>
    <cellStyle name="Comma [0] 2 91 2 2" xfId="27600" hidden="1" xr:uid="{00000000-0005-0000-0000-0000D36B0000}"/>
    <cellStyle name="Comma [0] 2 91 2 2" xfId="28724" hidden="1" xr:uid="{00000000-0005-0000-0000-000037700000}"/>
    <cellStyle name="Comma [0] 2 91 2 2" xfId="29013" hidden="1" xr:uid="{00000000-0005-0000-0000-000058710000}"/>
    <cellStyle name="Comma [0] 2 91 2 2" xfId="29261" hidden="1" xr:uid="{00000000-0005-0000-0000-000050720000}"/>
    <cellStyle name="Comma [0] 2 91 2 2" xfId="30359" hidden="1" xr:uid="{00000000-0005-0000-0000-00009A760000}"/>
    <cellStyle name="Comma [0] 2 91 2 2" xfId="30648" hidden="1" xr:uid="{00000000-0005-0000-0000-0000BB770000}"/>
    <cellStyle name="Comma [0] 2 91 2 2" xfId="30896" hidden="1" xr:uid="{00000000-0005-0000-0000-0000B3780000}"/>
    <cellStyle name="Comma [0] 2 91 2 2" xfId="31870" hidden="1" xr:uid="{00000000-0005-0000-0000-0000817C0000}"/>
    <cellStyle name="Comma [0] 2 91 2 2" xfId="37263" hidden="1" xr:uid="{85DB9A0B-5288-470A-A458-7AD0D7ADD09E}"/>
    <cellStyle name="Comma [0] 2 91 2 2" xfId="37818" hidden="1" xr:uid="{D8C63930-026A-4853-85D9-F4A6B555B596}"/>
    <cellStyle name="Comma [0] 2 91 2 2" xfId="38107" hidden="1" xr:uid="{5862ABE3-099C-44D9-8062-AB6BD7F66D47}"/>
    <cellStyle name="Comma [0] 2 91 2 2" xfId="38355" hidden="1" xr:uid="{80F92435-3F95-44D7-83FA-4BCFFDF7C063}"/>
    <cellStyle name="Comma [0] 2 91 2 2" xfId="40037" hidden="1" xr:uid="{BBA60A0B-D1D2-4DAB-A1ED-F26C01F6CEA8}"/>
    <cellStyle name="Comma [0] 2 91 2 2" xfId="40326" hidden="1" xr:uid="{5503D30B-285B-4464-BD8E-7E41CBD615AF}"/>
    <cellStyle name="Comma [0] 2 91 2 2" xfId="40574" hidden="1" xr:uid="{AA138182-8ABC-447B-8E24-855E9C71EB35}"/>
    <cellStyle name="Comma [0] 2 91 2 2" xfId="41793" hidden="1" xr:uid="{84402067-EE78-4317-A983-111B98649542}"/>
    <cellStyle name="Comma [0] 2 91 2 2" xfId="42082" hidden="1" xr:uid="{EC0E5CA4-EEDF-40D2-96D5-4124757FAEB6}"/>
    <cellStyle name="Comma [0] 2 91 2 2" xfId="42330" hidden="1" xr:uid="{F4D2B565-46D4-4FF7-B447-B9547FED9A3A}"/>
    <cellStyle name="Comma [0] 2 91 2 2" xfId="43549" hidden="1" xr:uid="{14F985DE-6137-4CEA-A23B-7836C143B6BA}"/>
    <cellStyle name="Comma [0] 2 91 2 2" xfId="43838" hidden="1" xr:uid="{585D05E7-4265-4BD3-B668-6A585867676F}"/>
    <cellStyle name="Comma [0] 2 91 2 2" xfId="44086" hidden="1" xr:uid="{F7CBA3E8-BB2C-48DA-9C0D-6F8BF98E3D9E}"/>
    <cellStyle name="Comma [0] 2 91 2 2" xfId="45305" hidden="1" xr:uid="{29660724-EBF7-44B6-A504-2F932EF58DE2}"/>
    <cellStyle name="Comma [0] 2 91 2 2" xfId="45594" hidden="1" xr:uid="{ED71A737-8E47-418B-BF86-9C0B910BC39D}"/>
    <cellStyle name="Comma [0] 2 91 2 2" xfId="45842" hidden="1" xr:uid="{85C88D8A-F0FE-4307-AD88-4AF005C6926B}"/>
    <cellStyle name="Comma [0] 2 91 2 2" xfId="47061" hidden="1" xr:uid="{20750AA4-C8C1-4E6F-9972-35CEDD1E5F2F}"/>
    <cellStyle name="Comma [0] 2 91 2 2" xfId="47350" hidden="1" xr:uid="{C8CB415A-3027-49B1-AFDC-50E13C45D136}"/>
    <cellStyle name="Comma [0] 2 91 2 2" xfId="47598" hidden="1" xr:uid="{5AC83EA0-E967-4E5B-BD2E-56E8C0608F77}"/>
    <cellStyle name="Comma [0] 2 91 2 2" xfId="48814" hidden="1" xr:uid="{0D564BA0-92D7-401A-9211-3CFDE4BB86FE}"/>
    <cellStyle name="Comma [0] 2 91 2 2" xfId="49103" hidden="1" xr:uid="{0CAE087C-53ED-4C1A-B796-8F8EA78FD9AD}"/>
    <cellStyle name="Comma [0] 2 91 2 2" xfId="49351" hidden="1" xr:uid="{919B4EF1-454A-4DF0-AC29-44469233231A}"/>
    <cellStyle name="Comma [0] 2 91 2 2" xfId="50564" hidden="1" xr:uid="{EA3CE50A-8E27-47E8-B6CF-024B440687AF}"/>
    <cellStyle name="Comma [0] 2 91 2 2" xfId="50853" hidden="1" xr:uid="{917B04C3-F8CC-4D54-8799-6935091E5220}"/>
    <cellStyle name="Comma [0] 2 91 2 2" xfId="51101" hidden="1" xr:uid="{4DE6590A-0D0A-45B4-A89E-1C2094B153E7}"/>
    <cellStyle name="Comma [0] 2 91 2 2" xfId="52308" hidden="1" xr:uid="{DA5E2FE2-5510-4B9A-9CA5-E9A6603A37E0}"/>
    <cellStyle name="Comma [0] 2 91 2 2" xfId="52597" hidden="1" xr:uid="{B3BEBB4A-66C0-4228-99E2-3C5B2EE11BF6}"/>
    <cellStyle name="Comma [0] 2 91 2 2" xfId="52845" hidden="1" xr:uid="{BC55F975-3535-46ED-8341-D2379BEBB821}"/>
    <cellStyle name="Comma [0] 2 91 2 2" xfId="54042" hidden="1" xr:uid="{04A6158C-68D0-44CB-BC32-B5E414AA77C4}"/>
    <cellStyle name="Comma [0] 2 91 2 2" xfId="54331" hidden="1" xr:uid="{CBAA312C-A565-438A-9821-EC0524AFBBE5}"/>
    <cellStyle name="Comma [0] 2 91 2 2" xfId="54579" hidden="1" xr:uid="{AA55D681-3785-4B47-94F9-3E5A236F1475}"/>
    <cellStyle name="Comma [0] 2 91 2 2" xfId="55766" hidden="1" xr:uid="{4126F8EC-ABE5-4180-B930-FC9BC4F91E76}"/>
    <cellStyle name="Comma [0] 2 91 2 2" xfId="56055" hidden="1" xr:uid="{8144723F-0D41-4E8E-9CF9-1AF2F1C33D9E}"/>
    <cellStyle name="Comma [0] 2 91 2 2" xfId="56303" hidden="1" xr:uid="{A2FDEA43-2740-42B7-8429-BCF0316045B9}"/>
    <cellStyle name="Comma [0] 2 91 2 2" xfId="57473" hidden="1" xr:uid="{D082E0CB-9176-4D87-9CBA-7FE9837E8710}"/>
    <cellStyle name="Comma [0] 2 91 2 2" xfId="57762" hidden="1" xr:uid="{DFDEB3F5-027B-4A2E-9423-27BE8CFEA77A}"/>
    <cellStyle name="Comma [0] 2 91 2 2" xfId="58010" hidden="1" xr:uid="{3548533B-C7A8-4CED-884B-3DA0AD2E9AED}"/>
    <cellStyle name="Comma [0] 2 91 2 2" xfId="59167" hidden="1" xr:uid="{F253F20C-3543-48C0-B2DB-E68B067170E1}"/>
    <cellStyle name="Comma [0] 2 91 2 2" xfId="59456" hidden="1" xr:uid="{084E04F6-71D5-4881-BA0A-D69DF99D2DED}"/>
    <cellStyle name="Comma [0] 2 91 2 2" xfId="59704" hidden="1" xr:uid="{4AF3D234-EC0A-47F6-A1B2-019773C8445D}"/>
    <cellStyle name="Comma [0] 2 91 2 2" xfId="60828" hidden="1" xr:uid="{12051163-0317-45FD-A0D2-5C8EF4A47E61}"/>
    <cellStyle name="Comma [0] 2 91 2 2" xfId="61117" hidden="1" xr:uid="{40A7EBFB-E2B8-4E09-9DA4-84A0C21F41B6}"/>
    <cellStyle name="Comma [0] 2 91 2 2" xfId="61365" hidden="1" xr:uid="{BACD352C-F78B-43A8-BE10-11DD0A273235}"/>
    <cellStyle name="Comma [0] 2 91 2 2" xfId="62463" hidden="1" xr:uid="{A843E41E-227B-438C-95AB-224EC07E9635}"/>
    <cellStyle name="Comma [0] 2 91 2 2" xfId="62752" hidden="1" xr:uid="{5BB2450D-6BEC-4B06-974C-9D44EE0D5B9C}"/>
    <cellStyle name="Comma [0] 2 91 2 2" xfId="63000" hidden="1" xr:uid="{A2109F22-B3D7-4BA5-96CA-9BD7C2F65D38}"/>
    <cellStyle name="Comma [0] 2 91 2 2" xfId="63974" hidden="1" xr:uid="{7A2CA610-D92D-46D4-826F-B052401EA89A}"/>
    <cellStyle name="Comma [0] 2 91 3" xfId="4498" xr:uid="{00000000-0005-0000-0000-000095110000}"/>
    <cellStyle name="Comma [0] 2 91 3 2" xfId="36602" xr:uid="{61043823-3F77-4BCB-84D9-B44F07D16CD7}"/>
    <cellStyle name="Comma [0] 2 92" xfId="705" xr:uid="{00000000-0005-0000-0000-0000C4020000}"/>
    <cellStyle name="Comma [0] 2 92 2" xfId="1360" hidden="1" xr:uid="{00000000-0005-0000-0000-000053050000}"/>
    <cellStyle name="Comma [0] 2 92 2" xfId="1910" hidden="1" xr:uid="{00000000-0005-0000-0000-000079070000}"/>
    <cellStyle name="Comma [0] 2 92 2" xfId="2199" hidden="1" xr:uid="{00000000-0005-0000-0000-00009A080000}"/>
    <cellStyle name="Comma [0] 2 92 2" xfId="2447" hidden="1" xr:uid="{00000000-0005-0000-0000-000092090000}"/>
    <cellStyle name="Comma [0] 2 92 2" xfId="33478" hidden="1" xr:uid="{44429172-CA4F-4BDB-B1B4-07FE849024C7}"/>
    <cellStyle name="Comma [0] 2 92 2" xfId="34025" hidden="1" xr:uid="{687D898F-940D-477B-8227-3381277592CD}"/>
    <cellStyle name="Comma [0] 2 92 2" xfId="34314" hidden="1" xr:uid="{CFFC6CCF-3507-41CF-A129-DADA3209EC6C}"/>
    <cellStyle name="Comma [0] 2 92 2" xfId="34562" hidden="1" xr:uid="{07321C4E-DBEB-473C-B9A3-828CA638B7C4}"/>
    <cellStyle name="Comma [0] 2 92 2" xfId="32843" xr:uid="{F1019FB0-0A2A-42FE-8139-782CA87679F3}"/>
    <cellStyle name="Comma [0] 2 92 2 2" xfId="5157" hidden="1" xr:uid="{00000000-0005-0000-0000-000028140000}"/>
    <cellStyle name="Comma [0] 2 92 2 2" xfId="5712" hidden="1" xr:uid="{00000000-0005-0000-0000-000053160000}"/>
    <cellStyle name="Comma [0] 2 92 2 2" xfId="6001" hidden="1" xr:uid="{00000000-0005-0000-0000-000074170000}"/>
    <cellStyle name="Comma [0] 2 92 2 2" xfId="6249" hidden="1" xr:uid="{00000000-0005-0000-0000-00006C180000}"/>
    <cellStyle name="Comma [0] 2 92 2 2" xfId="7931" hidden="1" xr:uid="{00000000-0005-0000-0000-0000FE1E0000}"/>
    <cellStyle name="Comma [0] 2 92 2 2" xfId="8220" hidden="1" xr:uid="{00000000-0005-0000-0000-00001F200000}"/>
    <cellStyle name="Comma [0] 2 92 2 2" xfId="8468" hidden="1" xr:uid="{00000000-0005-0000-0000-000017210000}"/>
    <cellStyle name="Comma [0] 2 92 2 2" xfId="9687" hidden="1" xr:uid="{00000000-0005-0000-0000-0000DA250000}"/>
    <cellStyle name="Comma [0] 2 92 2 2" xfId="9976" hidden="1" xr:uid="{00000000-0005-0000-0000-0000FB260000}"/>
    <cellStyle name="Comma [0] 2 92 2 2" xfId="10224" hidden="1" xr:uid="{00000000-0005-0000-0000-0000F3270000}"/>
    <cellStyle name="Comma [0] 2 92 2 2" xfId="11443" hidden="1" xr:uid="{00000000-0005-0000-0000-0000B62C0000}"/>
    <cellStyle name="Comma [0] 2 92 2 2" xfId="11732" hidden="1" xr:uid="{00000000-0005-0000-0000-0000D72D0000}"/>
    <cellStyle name="Comma [0] 2 92 2 2" xfId="11980" hidden="1" xr:uid="{00000000-0005-0000-0000-0000CF2E0000}"/>
    <cellStyle name="Comma [0] 2 92 2 2" xfId="13199" hidden="1" xr:uid="{00000000-0005-0000-0000-000092330000}"/>
    <cellStyle name="Comma [0] 2 92 2 2" xfId="13488" hidden="1" xr:uid="{00000000-0005-0000-0000-0000B3340000}"/>
    <cellStyle name="Comma [0] 2 92 2 2" xfId="13736" hidden="1" xr:uid="{00000000-0005-0000-0000-0000AB350000}"/>
    <cellStyle name="Comma [0] 2 92 2 2" xfId="14955" hidden="1" xr:uid="{00000000-0005-0000-0000-00006E3A0000}"/>
    <cellStyle name="Comma [0] 2 92 2 2" xfId="15244" hidden="1" xr:uid="{00000000-0005-0000-0000-00008F3B0000}"/>
    <cellStyle name="Comma [0] 2 92 2 2" xfId="15492" hidden="1" xr:uid="{00000000-0005-0000-0000-0000873C0000}"/>
    <cellStyle name="Comma [0] 2 92 2 2" xfId="16708" hidden="1" xr:uid="{00000000-0005-0000-0000-000047410000}"/>
    <cellStyle name="Comma [0] 2 92 2 2" xfId="16997" hidden="1" xr:uid="{00000000-0005-0000-0000-000068420000}"/>
    <cellStyle name="Comma [0] 2 92 2 2" xfId="17245" hidden="1" xr:uid="{00000000-0005-0000-0000-000060430000}"/>
    <cellStyle name="Comma [0] 2 92 2 2" xfId="18458" hidden="1" xr:uid="{00000000-0005-0000-0000-00001D480000}"/>
    <cellStyle name="Comma [0] 2 92 2 2" xfId="18747" hidden="1" xr:uid="{00000000-0005-0000-0000-00003E490000}"/>
    <cellStyle name="Comma [0] 2 92 2 2" xfId="18995" hidden="1" xr:uid="{00000000-0005-0000-0000-0000364A0000}"/>
    <cellStyle name="Comma [0] 2 92 2 2" xfId="20202" hidden="1" xr:uid="{00000000-0005-0000-0000-0000ED4E0000}"/>
    <cellStyle name="Comma [0] 2 92 2 2" xfId="20491" hidden="1" xr:uid="{00000000-0005-0000-0000-00000E500000}"/>
    <cellStyle name="Comma [0] 2 92 2 2" xfId="20739" hidden="1" xr:uid="{00000000-0005-0000-0000-000006510000}"/>
    <cellStyle name="Comma [0] 2 92 2 2" xfId="21936" hidden="1" xr:uid="{00000000-0005-0000-0000-0000B3550000}"/>
    <cellStyle name="Comma [0] 2 92 2 2" xfId="22225" hidden="1" xr:uid="{00000000-0005-0000-0000-0000D4560000}"/>
    <cellStyle name="Comma [0] 2 92 2 2" xfId="22473" hidden="1" xr:uid="{00000000-0005-0000-0000-0000CC570000}"/>
    <cellStyle name="Comma [0] 2 92 2 2" xfId="23660" hidden="1" xr:uid="{00000000-0005-0000-0000-00006F5C0000}"/>
    <cellStyle name="Comma [0] 2 92 2 2" xfId="23949" hidden="1" xr:uid="{00000000-0005-0000-0000-0000905D0000}"/>
    <cellStyle name="Comma [0] 2 92 2 2" xfId="24197" hidden="1" xr:uid="{00000000-0005-0000-0000-0000885E0000}"/>
    <cellStyle name="Comma [0] 2 92 2 2" xfId="25367" hidden="1" xr:uid="{00000000-0005-0000-0000-00001A630000}"/>
    <cellStyle name="Comma [0] 2 92 2 2" xfId="25656" hidden="1" xr:uid="{00000000-0005-0000-0000-00003B640000}"/>
    <cellStyle name="Comma [0] 2 92 2 2" xfId="25904" hidden="1" xr:uid="{00000000-0005-0000-0000-000033650000}"/>
    <cellStyle name="Comma [0] 2 92 2 2" xfId="27061" hidden="1" xr:uid="{00000000-0005-0000-0000-0000B8690000}"/>
    <cellStyle name="Comma [0] 2 92 2 2" xfId="27350" hidden="1" xr:uid="{00000000-0005-0000-0000-0000D96A0000}"/>
    <cellStyle name="Comma [0] 2 92 2 2" xfId="27598" hidden="1" xr:uid="{00000000-0005-0000-0000-0000D16B0000}"/>
    <cellStyle name="Comma [0] 2 92 2 2" xfId="28722" hidden="1" xr:uid="{00000000-0005-0000-0000-000035700000}"/>
    <cellStyle name="Comma [0] 2 92 2 2" xfId="29011" hidden="1" xr:uid="{00000000-0005-0000-0000-000056710000}"/>
    <cellStyle name="Comma [0] 2 92 2 2" xfId="29259" hidden="1" xr:uid="{00000000-0005-0000-0000-00004E720000}"/>
    <cellStyle name="Comma [0] 2 92 2 2" xfId="30357" hidden="1" xr:uid="{00000000-0005-0000-0000-000098760000}"/>
    <cellStyle name="Comma [0] 2 92 2 2" xfId="30646" hidden="1" xr:uid="{00000000-0005-0000-0000-0000B9770000}"/>
    <cellStyle name="Comma [0] 2 92 2 2" xfId="30894" hidden="1" xr:uid="{00000000-0005-0000-0000-0000B1780000}"/>
    <cellStyle name="Comma [0] 2 92 2 2" xfId="31868" hidden="1" xr:uid="{00000000-0005-0000-0000-00007F7C0000}"/>
    <cellStyle name="Comma [0] 2 92 2 2" xfId="37261" hidden="1" xr:uid="{83B5F994-ADE1-4E72-BC4F-774247F212F9}"/>
    <cellStyle name="Comma [0] 2 92 2 2" xfId="37816" hidden="1" xr:uid="{03E50361-7F0E-4B7A-A932-CEEAC812E5AA}"/>
    <cellStyle name="Comma [0] 2 92 2 2" xfId="38105" hidden="1" xr:uid="{88A1F754-F804-4FF9-9627-7209C03F4C12}"/>
    <cellStyle name="Comma [0] 2 92 2 2" xfId="38353" hidden="1" xr:uid="{68C718B5-3494-48BB-954A-83E027E15AC7}"/>
    <cellStyle name="Comma [0] 2 92 2 2" xfId="40035" hidden="1" xr:uid="{79C84B7F-DFD2-4314-88C8-921F06D569F3}"/>
    <cellStyle name="Comma [0] 2 92 2 2" xfId="40324" hidden="1" xr:uid="{2CE46C2E-A2E1-40BC-9664-7D8DCC506416}"/>
    <cellStyle name="Comma [0] 2 92 2 2" xfId="40572" hidden="1" xr:uid="{5B172916-D0E8-4DB7-A1B8-319DB4F85BAC}"/>
    <cellStyle name="Comma [0] 2 92 2 2" xfId="41791" hidden="1" xr:uid="{58C6AB17-4A2B-4752-AC99-E49BC4D03D27}"/>
    <cellStyle name="Comma [0] 2 92 2 2" xfId="42080" hidden="1" xr:uid="{419A1170-6B26-432F-A49E-475626C3EA6D}"/>
    <cellStyle name="Comma [0] 2 92 2 2" xfId="42328" hidden="1" xr:uid="{476EC5B4-9230-4458-A073-722E49B57379}"/>
    <cellStyle name="Comma [0] 2 92 2 2" xfId="43547" hidden="1" xr:uid="{372932A1-D904-411F-A3EB-B892F91B27E8}"/>
    <cellStyle name="Comma [0] 2 92 2 2" xfId="43836" hidden="1" xr:uid="{263ABBD8-0AAB-4C77-994E-C7DE027D081E}"/>
    <cellStyle name="Comma [0] 2 92 2 2" xfId="44084" hidden="1" xr:uid="{D490F5DB-C8C7-45B5-A941-9CF9B67CC691}"/>
    <cellStyle name="Comma [0] 2 92 2 2" xfId="45303" hidden="1" xr:uid="{38F113C9-C4C9-40C8-ABC3-2D701B971D55}"/>
    <cellStyle name="Comma [0] 2 92 2 2" xfId="45592" hidden="1" xr:uid="{3F9C9123-21BA-4612-B548-1124897D1FEA}"/>
    <cellStyle name="Comma [0] 2 92 2 2" xfId="45840" hidden="1" xr:uid="{25C1AC1A-0275-4B57-A7E9-1D26BB29AF25}"/>
    <cellStyle name="Comma [0] 2 92 2 2" xfId="47059" hidden="1" xr:uid="{4E0698E2-4B5F-4D56-8602-135977B4EF02}"/>
    <cellStyle name="Comma [0] 2 92 2 2" xfId="47348" hidden="1" xr:uid="{E95C79A1-81F5-4DD8-BE34-C6162DDD2A41}"/>
    <cellStyle name="Comma [0] 2 92 2 2" xfId="47596" hidden="1" xr:uid="{66C4C113-B894-47DA-8BFE-294F09337DF9}"/>
    <cellStyle name="Comma [0] 2 92 2 2" xfId="48812" hidden="1" xr:uid="{1CAD5824-D582-47BE-B347-9496716D5982}"/>
    <cellStyle name="Comma [0] 2 92 2 2" xfId="49101" hidden="1" xr:uid="{5D44E798-0806-4483-8965-C95FA9886A2F}"/>
    <cellStyle name="Comma [0] 2 92 2 2" xfId="49349" hidden="1" xr:uid="{7E3C2FD3-FC0B-4551-A118-D0C1FDF1975A}"/>
    <cellStyle name="Comma [0] 2 92 2 2" xfId="50562" hidden="1" xr:uid="{D015122A-7CA6-484B-AE55-50C6A276479A}"/>
    <cellStyle name="Comma [0] 2 92 2 2" xfId="50851" hidden="1" xr:uid="{2EEF4005-D49A-4489-9A48-6765AE21A7D9}"/>
    <cellStyle name="Comma [0] 2 92 2 2" xfId="51099" hidden="1" xr:uid="{DB3CFC07-AA91-4E79-A49E-5988A099F498}"/>
    <cellStyle name="Comma [0] 2 92 2 2" xfId="52306" hidden="1" xr:uid="{7D0E32E6-BA1E-42FC-9D1C-51BA1C1380BD}"/>
    <cellStyle name="Comma [0] 2 92 2 2" xfId="52595" hidden="1" xr:uid="{F5B422A8-A4AA-43F6-B8B6-9A537FA4A8F1}"/>
    <cellStyle name="Comma [0] 2 92 2 2" xfId="52843" hidden="1" xr:uid="{8FFE742C-42BC-47F8-8A83-74E5E2E6E631}"/>
    <cellStyle name="Comma [0] 2 92 2 2" xfId="54040" hidden="1" xr:uid="{2B24C654-34F6-4501-BF22-DD95DFB36210}"/>
    <cellStyle name="Comma [0] 2 92 2 2" xfId="54329" hidden="1" xr:uid="{E89EA04F-8E93-48E7-B8A9-3CCFD7CC0B22}"/>
    <cellStyle name="Comma [0] 2 92 2 2" xfId="54577" hidden="1" xr:uid="{213148EB-FEF6-4790-9435-8C048A3216C8}"/>
    <cellStyle name="Comma [0] 2 92 2 2" xfId="55764" hidden="1" xr:uid="{AB055941-7208-47CF-BCD6-118BF6CCCA23}"/>
    <cellStyle name="Comma [0] 2 92 2 2" xfId="56053" hidden="1" xr:uid="{C031F8CE-60C1-43DA-86B9-F0AA994739C2}"/>
    <cellStyle name="Comma [0] 2 92 2 2" xfId="56301" hidden="1" xr:uid="{12839EB6-5E72-4D72-8C85-3781C50FCE65}"/>
    <cellStyle name="Comma [0] 2 92 2 2" xfId="57471" hidden="1" xr:uid="{A5EE11E1-957D-4B51-83D4-6B5607FBFA25}"/>
    <cellStyle name="Comma [0] 2 92 2 2" xfId="57760" hidden="1" xr:uid="{04A1A68F-7129-49B5-A538-1974867CF780}"/>
    <cellStyle name="Comma [0] 2 92 2 2" xfId="58008" hidden="1" xr:uid="{4EBBE903-7477-4268-AF4F-48DF1868E259}"/>
    <cellStyle name="Comma [0] 2 92 2 2" xfId="59165" hidden="1" xr:uid="{0A09B544-D234-4975-A40E-789856B0CFD4}"/>
    <cellStyle name="Comma [0] 2 92 2 2" xfId="59454" hidden="1" xr:uid="{266EA0FC-2D19-4212-92AD-57AB396BCCDD}"/>
    <cellStyle name="Comma [0] 2 92 2 2" xfId="59702" hidden="1" xr:uid="{8B3818BC-A18B-43D5-B71C-51E2975B53F0}"/>
    <cellStyle name="Comma [0] 2 92 2 2" xfId="60826" hidden="1" xr:uid="{27BA37A0-0D97-4DBE-8A0A-FC14901090E8}"/>
    <cellStyle name="Comma [0] 2 92 2 2" xfId="61115" hidden="1" xr:uid="{BEF08180-01CB-41B1-8602-D448A44E5921}"/>
    <cellStyle name="Comma [0] 2 92 2 2" xfId="61363" hidden="1" xr:uid="{A70A8401-3326-4426-AA61-433B7AF98C75}"/>
    <cellStyle name="Comma [0] 2 92 2 2" xfId="62461" hidden="1" xr:uid="{021C342A-75C8-4EEE-B53D-5F012955C046}"/>
    <cellStyle name="Comma [0] 2 92 2 2" xfId="62750" hidden="1" xr:uid="{F43E1044-8DB0-4DBD-B4C0-7E4C8991488A}"/>
    <cellStyle name="Comma [0] 2 92 2 2" xfId="62998" hidden="1" xr:uid="{05F7C7B0-4C8B-4224-8226-9563D276EC6B}"/>
    <cellStyle name="Comma [0] 2 92 2 2" xfId="63972" hidden="1" xr:uid="{B3023939-BABB-4567-BBFF-490149150A87}"/>
    <cellStyle name="Comma [0] 2 92 3" xfId="4496" xr:uid="{00000000-0005-0000-0000-000093110000}"/>
    <cellStyle name="Comma [0] 2 92 3 2" xfId="36600" xr:uid="{03018746-FB23-4240-93AC-BE8C2C6EDBBF}"/>
    <cellStyle name="Comma [0] 2 93" xfId="699" xr:uid="{00000000-0005-0000-0000-0000BE020000}"/>
    <cellStyle name="Comma [0] 2 93 2" xfId="1354" hidden="1" xr:uid="{00000000-0005-0000-0000-00004D050000}"/>
    <cellStyle name="Comma [0] 2 93 2" xfId="1904" hidden="1" xr:uid="{00000000-0005-0000-0000-000073070000}"/>
    <cellStyle name="Comma [0] 2 93 2" xfId="2194" hidden="1" xr:uid="{00000000-0005-0000-0000-000095080000}"/>
    <cellStyle name="Comma [0] 2 93 2" xfId="2444" hidden="1" xr:uid="{00000000-0005-0000-0000-00008F090000}"/>
    <cellStyle name="Comma [0] 2 93 2" xfId="33472" hidden="1" xr:uid="{DAB54502-D6E2-4F1A-AC7D-3DC8D97D68D1}"/>
    <cellStyle name="Comma [0] 2 93 2" xfId="34019" hidden="1" xr:uid="{9CE42B75-F145-4B3E-843C-075D28D9EAF9}"/>
    <cellStyle name="Comma [0] 2 93 2" xfId="34309" hidden="1" xr:uid="{68E72724-6717-4DB0-9E58-652314DEED9A}"/>
    <cellStyle name="Comma [0] 2 93 2" xfId="34559" hidden="1" xr:uid="{78353E51-F419-4E4D-B339-8B0F831880F7}"/>
    <cellStyle name="Comma [0] 2 93 2" xfId="32837" xr:uid="{DC9390D6-2837-4113-9057-BB3D15BC5DA0}"/>
    <cellStyle name="Comma [0] 2 93 2 2" xfId="5151" hidden="1" xr:uid="{00000000-0005-0000-0000-000022140000}"/>
    <cellStyle name="Comma [0] 2 93 2 2" xfId="5706" hidden="1" xr:uid="{00000000-0005-0000-0000-00004D160000}"/>
    <cellStyle name="Comma [0] 2 93 2 2" xfId="5996" hidden="1" xr:uid="{00000000-0005-0000-0000-00006F170000}"/>
    <cellStyle name="Comma [0] 2 93 2 2" xfId="6246" hidden="1" xr:uid="{00000000-0005-0000-0000-000069180000}"/>
    <cellStyle name="Comma [0] 2 93 2 2" xfId="7925" hidden="1" xr:uid="{00000000-0005-0000-0000-0000F81E0000}"/>
    <cellStyle name="Comma [0] 2 93 2 2" xfId="8215" hidden="1" xr:uid="{00000000-0005-0000-0000-00001A200000}"/>
    <cellStyle name="Comma [0] 2 93 2 2" xfId="8465" hidden="1" xr:uid="{00000000-0005-0000-0000-000014210000}"/>
    <cellStyle name="Comma [0] 2 93 2 2" xfId="9681" hidden="1" xr:uid="{00000000-0005-0000-0000-0000D4250000}"/>
    <cellStyle name="Comma [0] 2 93 2 2" xfId="9971" hidden="1" xr:uid="{00000000-0005-0000-0000-0000F6260000}"/>
    <cellStyle name="Comma [0] 2 93 2 2" xfId="10221" hidden="1" xr:uid="{00000000-0005-0000-0000-0000F0270000}"/>
    <cellStyle name="Comma [0] 2 93 2 2" xfId="11437" hidden="1" xr:uid="{00000000-0005-0000-0000-0000B02C0000}"/>
    <cellStyle name="Comma [0] 2 93 2 2" xfId="11727" hidden="1" xr:uid="{00000000-0005-0000-0000-0000D22D0000}"/>
    <cellStyle name="Comma [0] 2 93 2 2" xfId="11977" hidden="1" xr:uid="{00000000-0005-0000-0000-0000CC2E0000}"/>
    <cellStyle name="Comma [0] 2 93 2 2" xfId="13193" hidden="1" xr:uid="{00000000-0005-0000-0000-00008C330000}"/>
    <cellStyle name="Comma [0] 2 93 2 2" xfId="13483" hidden="1" xr:uid="{00000000-0005-0000-0000-0000AE340000}"/>
    <cellStyle name="Comma [0] 2 93 2 2" xfId="13733" hidden="1" xr:uid="{00000000-0005-0000-0000-0000A8350000}"/>
    <cellStyle name="Comma [0] 2 93 2 2" xfId="14949" hidden="1" xr:uid="{00000000-0005-0000-0000-0000683A0000}"/>
    <cellStyle name="Comma [0] 2 93 2 2" xfId="15239" hidden="1" xr:uid="{00000000-0005-0000-0000-00008A3B0000}"/>
    <cellStyle name="Comma [0] 2 93 2 2" xfId="15489" hidden="1" xr:uid="{00000000-0005-0000-0000-0000843C0000}"/>
    <cellStyle name="Comma [0] 2 93 2 2" xfId="16702" hidden="1" xr:uid="{00000000-0005-0000-0000-000041410000}"/>
    <cellStyle name="Comma [0] 2 93 2 2" xfId="16992" hidden="1" xr:uid="{00000000-0005-0000-0000-000063420000}"/>
    <cellStyle name="Comma [0] 2 93 2 2" xfId="17242" hidden="1" xr:uid="{00000000-0005-0000-0000-00005D430000}"/>
    <cellStyle name="Comma [0] 2 93 2 2" xfId="18452" hidden="1" xr:uid="{00000000-0005-0000-0000-000017480000}"/>
    <cellStyle name="Comma [0] 2 93 2 2" xfId="18742" hidden="1" xr:uid="{00000000-0005-0000-0000-000039490000}"/>
    <cellStyle name="Comma [0] 2 93 2 2" xfId="18992" hidden="1" xr:uid="{00000000-0005-0000-0000-0000334A0000}"/>
    <cellStyle name="Comma [0] 2 93 2 2" xfId="20196" hidden="1" xr:uid="{00000000-0005-0000-0000-0000E74E0000}"/>
    <cellStyle name="Comma [0] 2 93 2 2" xfId="20486" hidden="1" xr:uid="{00000000-0005-0000-0000-000009500000}"/>
    <cellStyle name="Comma [0] 2 93 2 2" xfId="20736" hidden="1" xr:uid="{00000000-0005-0000-0000-000003510000}"/>
    <cellStyle name="Comma [0] 2 93 2 2" xfId="21930" hidden="1" xr:uid="{00000000-0005-0000-0000-0000AD550000}"/>
    <cellStyle name="Comma [0] 2 93 2 2" xfId="22220" hidden="1" xr:uid="{00000000-0005-0000-0000-0000CF560000}"/>
    <cellStyle name="Comma [0] 2 93 2 2" xfId="22470" hidden="1" xr:uid="{00000000-0005-0000-0000-0000C9570000}"/>
    <cellStyle name="Comma [0] 2 93 2 2" xfId="23654" hidden="1" xr:uid="{00000000-0005-0000-0000-0000695C0000}"/>
    <cellStyle name="Comma [0] 2 93 2 2" xfId="23944" hidden="1" xr:uid="{00000000-0005-0000-0000-00008B5D0000}"/>
    <cellStyle name="Comma [0] 2 93 2 2" xfId="24194" hidden="1" xr:uid="{00000000-0005-0000-0000-0000855E0000}"/>
    <cellStyle name="Comma [0] 2 93 2 2" xfId="25361" hidden="1" xr:uid="{00000000-0005-0000-0000-000014630000}"/>
    <cellStyle name="Comma [0] 2 93 2 2" xfId="25651" hidden="1" xr:uid="{00000000-0005-0000-0000-000036640000}"/>
    <cellStyle name="Comma [0] 2 93 2 2" xfId="25901" hidden="1" xr:uid="{00000000-0005-0000-0000-000030650000}"/>
    <cellStyle name="Comma [0] 2 93 2 2" xfId="27055" hidden="1" xr:uid="{00000000-0005-0000-0000-0000B2690000}"/>
    <cellStyle name="Comma [0] 2 93 2 2" xfId="27345" hidden="1" xr:uid="{00000000-0005-0000-0000-0000D46A0000}"/>
    <cellStyle name="Comma [0] 2 93 2 2" xfId="27595" hidden="1" xr:uid="{00000000-0005-0000-0000-0000CE6B0000}"/>
    <cellStyle name="Comma [0] 2 93 2 2" xfId="28716" hidden="1" xr:uid="{00000000-0005-0000-0000-00002F700000}"/>
    <cellStyle name="Comma [0] 2 93 2 2" xfId="29006" hidden="1" xr:uid="{00000000-0005-0000-0000-000051710000}"/>
    <cellStyle name="Comma [0] 2 93 2 2" xfId="29256" hidden="1" xr:uid="{00000000-0005-0000-0000-00004B720000}"/>
    <cellStyle name="Comma [0] 2 93 2 2" xfId="30351" hidden="1" xr:uid="{00000000-0005-0000-0000-000092760000}"/>
    <cellStyle name="Comma [0] 2 93 2 2" xfId="30641" hidden="1" xr:uid="{00000000-0005-0000-0000-0000B4770000}"/>
    <cellStyle name="Comma [0] 2 93 2 2" xfId="30891" hidden="1" xr:uid="{00000000-0005-0000-0000-0000AE780000}"/>
    <cellStyle name="Comma [0] 2 93 2 2" xfId="31862" hidden="1" xr:uid="{00000000-0005-0000-0000-0000797C0000}"/>
    <cellStyle name="Comma [0] 2 93 2 2" xfId="37255" hidden="1" xr:uid="{6DE0389A-3CD3-498C-BB25-2B0C92597614}"/>
    <cellStyle name="Comma [0] 2 93 2 2" xfId="37810" hidden="1" xr:uid="{D9657837-72D6-4B0F-8D63-E7A1CACF3306}"/>
    <cellStyle name="Comma [0] 2 93 2 2" xfId="38100" hidden="1" xr:uid="{8C8682E3-F448-4116-9510-A9EB4289D6A0}"/>
    <cellStyle name="Comma [0] 2 93 2 2" xfId="38350" hidden="1" xr:uid="{0EE15CD8-CA04-4C81-91AD-1C90E3514AC5}"/>
    <cellStyle name="Comma [0] 2 93 2 2" xfId="40029" hidden="1" xr:uid="{DD86F462-A443-49EC-8E53-A325D222AA28}"/>
    <cellStyle name="Comma [0] 2 93 2 2" xfId="40319" hidden="1" xr:uid="{ABF6E0B7-F667-4378-8F55-E8D0090D8E99}"/>
    <cellStyle name="Comma [0] 2 93 2 2" xfId="40569" hidden="1" xr:uid="{6C21A1CE-C449-4BA2-BF99-DBB8905BE37A}"/>
    <cellStyle name="Comma [0] 2 93 2 2" xfId="41785" hidden="1" xr:uid="{45891EB8-A226-4ECB-9FC2-68FABC77D194}"/>
    <cellStyle name="Comma [0] 2 93 2 2" xfId="42075" hidden="1" xr:uid="{217B5681-7EA7-4CD7-A649-F5B9687A2D6B}"/>
    <cellStyle name="Comma [0] 2 93 2 2" xfId="42325" hidden="1" xr:uid="{25376DE7-C7A7-4C29-B547-975C03CBA236}"/>
    <cellStyle name="Comma [0] 2 93 2 2" xfId="43541" hidden="1" xr:uid="{C11D9E90-E18A-4520-A72A-70052DA63D2D}"/>
    <cellStyle name="Comma [0] 2 93 2 2" xfId="43831" hidden="1" xr:uid="{66627C25-1590-4B7A-8E0C-FBA320F21A59}"/>
    <cellStyle name="Comma [0] 2 93 2 2" xfId="44081" hidden="1" xr:uid="{8827269B-BD8E-43F8-9652-DC666C1D51AB}"/>
    <cellStyle name="Comma [0] 2 93 2 2" xfId="45297" hidden="1" xr:uid="{192CEA93-4B05-4663-B42E-919247F818E5}"/>
    <cellStyle name="Comma [0] 2 93 2 2" xfId="45587" hidden="1" xr:uid="{6F6CDEAB-1822-4DF6-AE92-EA596CBF0268}"/>
    <cellStyle name="Comma [0] 2 93 2 2" xfId="45837" hidden="1" xr:uid="{FDFC85C0-CC8F-407C-B01C-0FA30505B9E8}"/>
    <cellStyle name="Comma [0] 2 93 2 2" xfId="47053" hidden="1" xr:uid="{0B240303-A541-43AB-9F73-51FD5DC28709}"/>
    <cellStyle name="Comma [0] 2 93 2 2" xfId="47343" hidden="1" xr:uid="{736F2AA3-C885-458F-8423-85A611DA497F}"/>
    <cellStyle name="Comma [0] 2 93 2 2" xfId="47593" hidden="1" xr:uid="{3A7F307D-A143-426C-8AA1-C2245A88CAD2}"/>
    <cellStyle name="Comma [0] 2 93 2 2" xfId="48806" hidden="1" xr:uid="{9C764940-7C93-400A-ADAB-8658EFF308B7}"/>
    <cellStyle name="Comma [0] 2 93 2 2" xfId="49096" hidden="1" xr:uid="{3EA59C0F-62EC-4C8D-9E84-DEF471816733}"/>
    <cellStyle name="Comma [0] 2 93 2 2" xfId="49346" hidden="1" xr:uid="{6503AB73-267C-4AC4-BB62-928D20250323}"/>
    <cellStyle name="Comma [0] 2 93 2 2" xfId="50556" hidden="1" xr:uid="{713BD9B6-A160-4F6E-8253-4A4936C1E65E}"/>
    <cellStyle name="Comma [0] 2 93 2 2" xfId="50846" hidden="1" xr:uid="{69EEA302-50BF-48D5-9A84-73C8C0A4284C}"/>
    <cellStyle name="Comma [0] 2 93 2 2" xfId="51096" hidden="1" xr:uid="{6F2200B6-7BD1-46D4-A6E7-ADF1584C050A}"/>
    <cellStyle name="Comma [0] 2 93 2 2" xfId="52300" hidden="1" xr:uid="{788E8FD9-D852-4307-ACE4-41B8AEF896D0}"/>
    <cellStyle name="Comma [0] 2 93 2 2" xfId="52590" hidden="1" xr:uid="{5D4253C9-5FF7-47F4-9815-0BC32AA7115B}"/>
    <cellStyle name="Comma [0] 2 93 2 2" xfId="52840" hidden="1" xr:uid="{715D67C3-D1EE-47ED-94F0-2B793DC0C999}"/>
    <cellStyle name="Comma [0] 2 93 2 2" xfId="54034" hidden="1" xr:uid="{00553CB9-3340-4DD6-98DF-CA3CFD771E79}"/>
    <cellStyle name="Comma [0] 2 93 2 2" xfId="54324" hidden="1" xr:uid="{3F0B7074-5EF9-4726-A826-1DDA0D7FE93B}"/>
    <cellStyle name="Comma [0] 2 93 2 2" xfId="54574" hidden="1" xr:uid="{EE230850-0060-43DD-8E92-750BDD738317}"/>
    <cellStyle name="Comma [0] 2 93 2 2" xfId="55758" hidden="1" xr:uid="{A151864D-5651-45D4-B0F5-CBC2B356ED19}"/>
    <cellStyle name="Comma [0] 2 93 2 2" xfId="56048" hidden="1" xr:uid="{0FEFE57B-B37F-42DC-80EB-707C0D7C534F}"/>
    <cellStyle name="Comma [0] 2 93 2 2" xfId="56298" hidden="1" xr:uid="{F16C5E50-2F3C-4A13-AB83-F48BCDB09577}"/>
    <cellStyle name="Comma [0] 2 93 2 2" xfId="57465" hidden="1" xr:uid="{F623E00D-00AB-4F08-B3B2-134012C0BC17}"/>
    <cellStyle name="Comma [0] 2 93 2 2" xfId="57755" hidden="1" xr:uid="{D6D52497-0AC1-4E70-BB4D-2A3973F6B59C}"/>
    <cellStyle name="Comma [0] 2 93 2 2" xfId="58005" hidden="1" xr:uid="{73FF8C44-E68A-4052-BC9B-5532A7CFA8D3}"/>
    <cellStyle name="Comma [0] 2 93 2 2" xfId="59159" hidden="1" xr:uid="{FD516F93-E11C-4379-8E6D-E63270F206F6}"/>
    <cellStyle name="Comma [0] 2 93 2 2" xfId="59449" hidden="1" xr:uid="{A0A57E74-DF3B-4479-B574-323D4721CE4B}"/>
    <cellStyle name="Comma [0] 2 93 2 2" xfId="59699" hidden="1" xr:uid="{49E54833-71D5-4451-B431-5345598AFE52}"/>
    <cellStyle name="Comma [0] 2 93 2 2" xfId="60820" hidden="1" xr:uid="{14A753F2-7F92-46F9-954E-8597BC0DBE9A}"/>
    <cellStyle name="Comma [0] 2 93 2 2" xfId="61110" hidden="1" xr:uid="{18F26B12-3069-4AC3-8E8B-0E134530CBD8}"/>
    <cellStyle name="Comma [0] 2 93 2 2" xfId="61360" hidden="1" xr:uid="{EAC09FCF-B23C-44E2-A04D-B014D5093C15}"/>
    <cellStyle name="Comma [0] 2 93 2 2" xfId="62455" hidden="1" xr:uid="{66D1ED81-38CA-4318-B479-E44A1DA1FF72}"/>
    <cellStyle name="Comma [0] 2 93 2 2" xfId="62745" hidden="1" xr:uid="{6C15939E-FA76-4EF9-97AF-0258840045F3}"/>
    <cellStyle name="Comma [0] 2 93 2 2" xfId="62995" hidden="1" xr:uid="{8E80239C-B880-4E3E-B75F-EA4698EDA375}"/>
    <cellStyle name="Comma [0] 2 93 2 2" xfId="63966" hidden="1" xr:uid="{DE6009E4-6859-4963-BD77-059ABB9CA58E}"/>
    <cellStyle name="Comma [0] 2 93 3" xfId="4490" xr:uid="{00000000-0005-0000-0000-00008D110000}"/>
    <cellStyle name="Comma [0] 2 93 3 2" xfId="36594" xr:uid="{4BE9D095-0B3B-48FC-9B71-D9A84B7998EE}"/>
    <cellStyle name="Comma [0] 2 94" xfId="697" xr:uid="{00000000-0005-0000-0000-0000BC020000}"/>
    <cellStyle name="Comma [0] 2 94 2" xfId="1352" hidden="1" xr:uid="{00000000-0005-0000-0000-00004B050000}"/>
    <cellStyle name="Comma [0] 2 94 2" xfId="1902" hidden="1" xr:uid="{00000000-0005-0000-0000-000071070000}"/>
    <cellStyle name="Comma [0] 2 94 2" xfId="2192" hidden="1" xr:uid="{00000000-0005-0000-0000-000093080000}"/>
    <cellStyle name="Comma [0] 2 94 2" xfId="2442" hidden="1" xr:uid="{00000000-0005-0000-0000-00008D090000}"/>
    <cellStyle name="Comma [0] 2 94 2" xfId="33470" hidden="1" xr:uid="{A6F01D65-6DD8-42DB-A6AB-DB18F7A2D884}"/>
    <cellStyle name="Comma [0] 2 94 2" xfId="34017" hidden="1" xr:uid="{72E5C899-6624-4EB9-9531-9F8DF10EFAD5}"/>
    <cellStyle name="Comma [0] 2 94 2" xfId="34307" hidden="1" xr:uid="{128AB828-DCE0-42F5-8D5F-35658FE21446}"/>
    <cellStyle name="Comma [0] 2 94 2" xfId="34557" hidden="1" xr:uid="{51E0196A-76CA-4125-B767-5D1EEC34AEE1}"/>
    <cellStyle name="Comma [0] 2 94 2" xfId="32835" xr:uid="{DCEFC46D-9C74-4BE2-854A-77405A15135C}"/>
    <cellStyle name="Comma [0] 2 94 2 2" xfId="5149" hidden="1" xr:uid="{00000000-0005-0000-0000-000020140000}"/>
    <cellStyle name="Comma [0] 2 94 2 2" xfId="5704" hidden="1" xr:uid="{00000000-0005-0000-0000-00004B160000}"/>
    <cellStyle name="Comma [0] 2 94 2 2" xfId="5994" hidden="1" xr:uid="{00000000-0005-0000-0000-00006D170000}"/>
    <cellStyle name="Comma [0] 2 94 2 2" xfId="6244" hidden="1" xr:uid="{00000000-0005-0000-0000-000067180000}"/>
    <cellStyle name="Comma [0] 2 94 2 2" xfId="7923" hidden="1" xr:uid="{00000000-0005-0000-0000-0000F61E0000}"/>
    <cellStyle name="Comma [0] 2 94 2 2" xfId="8213" hidden="1" xr:uid="{00000000-0005-0000-0000-000018200000}"/>
    <cellStyle name="Comma [0] 2 94 2 2" xfId="8463" hidden="1" xr:uid="{00000000-0005-0000-0000-000012210000}"/>
    <cellStyle name="Comma [0] 2 94 2 2" xfId="9679" hidden="1" xr:uid="{00000000-0005-0000-0000-0000D2250000}"/>
    <cellStyle name="Comma [0] 2 94 2 2" xfId="9969" hidden="1" xr:uid="{00000000-0005-0000-0000-0000F4260000}"/>
    <cellStyle name="Comma [0] 2 94 2 2" xfId="10219" hidden="1" xr:uid="{00000000-0005-0000-0000-0000EE270000}"/>
    <cellStyle name="Comma [0] 2 94 2 2" xfId="11435" hidden="1" xr:uid="{00000000-0005-0000-0000-0000AE2C0000}"/>
    <cellStyle name="Comma [0] 2 94 2 2" xfId="11725" hidden="1" xr:uid="{00000000-0005-0000-0000-0000D02D0000}"/>
    <cellStyle name="Comma [0] 2 94 2 2" xfId="11975" hidden="1" xr:uid="{00000000-0005-0000-0000-0000CA2E0000}"/>
    <cellStyle name="Comma [0] 2 94 2 2" xfId="13191" hidden="1" xr:uid="{00000000-0005-0000-0000-00008A330000}"/>
    <cellStyle name="Comma [0] 2 94 2 2" xfId="13481" hidden="1" xr:uid="{00000000-0005-0000-0000-0000AC340000}"/>
    <cellStyle name="Comma [0] 2 94 2 2" xfId="13731" hidden="1" xr:uid="{00000000-0005-0000-0000-0000A6350000}"/>
    <cellStyle name="Comma [0] 2 94 2 2" xfId="14947" hidden="1" xr:uid="{00000000-0005-0000-0000-0000663A0000}"/>
    <cellStyle name="Comma [0] 2 94 2 2" xfId="15237" hidden="1" xr:uid="{00000000-0005-0000-0000-0000883B0000}"/>
    <cellStyle name="Comma [0] 2 94 2 2" xfId="15487" hidden="1" xr:uid="{00000000-0005-0000-0000-0000823C0000}"/>
    <cellStyle name="Comma [0] 2 94 2 2" xfId="16700" hidden="1" xr:uid="{00000000-0005-0000-0000-00003F410000}"/>
    <cellStyle name="Comma [0] 2 94 2 2" xfId="16990" hidden="1" xr:uid="{00000000-0005-0000-0000-000061420000}"/>
    <cellStyle name="Comma [0] 2 94 2 2" xfId="17240" hidden="1" xr:uid="{00000000-0005-0000-0000-00005B430000}"/>
    <cellStyle name="Comma [0] 2 94 2 2" xfId="18450" hidden="1" xr:uid="{00000000-0005-0000-0000-000015480000}"/>
    <cellStyle name="Comma [0] 2 94 2 2" xfId="18740" hidden="1" xr:uid="{00000000-0005-0000-0000-000037490000}"/>
    <cellStyle name="Comma [0] 2 94 2 2" xfId="18990" hidden="1" xr:uid="{00000000-0005-0000-0000-0000314A0000}"/>
    <cellStyle name="Comma [0] 2 94 2 2" xfId="20194" hidden="1" xr:uid="{00000000-0005-0000-0000-0000E54E0000}"/>
    <cellStyle name="Comma [0] 2 94 2 2" xfId="20484" hidden="1" xr:uid="{00000000-0005-0000-0000-000007500000}"/>
    <cellStyle name="Comma [0] 2 94 2 2" xfId="20734" hidden="1" xr:uid="{00000000-0005-0000-0000-000001510000}"/>
    <cellStyle name="Comma [0] 2 94 2 2" xfId="21928" hidden="1" xr:uid="{00000000-0005-0000-0000-0000AB550000}"/>
    <cellStyle name="Comma [0] 2 94 2 2" xfId="22218" hidden="1" xr:uid="{00000000-0005-0000-0000-0000CD560000}"/>
    <cellStyle name="Comma [0] 2 94 2 2" xfId="22468" hidden="1" xr:uid="{00000000-0005-0000-0000-0000C7570000}"/>
    <cellStyle name="Comma [0] 2 94 2 2" xfId="23652" hidden="1" xr:uid="{00000000-0005-0000-0000-0000675C0000}"/>
    <cellStyle name="Comma [0] 2 94 2 2" xfId="23942" hidden="1" xr:uid="{00000000-0005-0000-0000-0000895D0000}"/>
    <cellStyle name="Comma [0] 2 94 2 2" xfId="24192" hidden="1" xr:uid="{00000000-0005-0000-0000-0000835E0000}"/>
    <cellStyle name="Comma [0] 2 94 2 2" xfId="25359" hidden="1" xr:uid="{00000000-0005-0000-0000-000012630000}"/>
    <cellStyle name="Comma [0] 2 94 2 2" xfId="25649" hidden="1" xr:uid="{00000000-0005-0000-0000-000034640000}"/>
    <cellStyle name="Comma [0] 2 94 2 2" xfId="25899" hidden="1" xr:uid="{00000000-0005-0000-0000-00002E650000}"/>
    <cellStyle name="Comma [0] 2 94 2 2" xfId="27053" hidden="1" xr:uid="{00000000-0005-0000-0000-0000B0690000}"/>
    <cellStyle name="Comma [0] 2 94 2 2" xfId="27343" hidden="1" xr:uid="{00000000-0005-0000-0000-0000D26A0000}"/>
    <cellStyle name="Comma [0] 2 94 2 2" xfId="27593" hidden="1" xr:uid="{00000000-0005-0000-0000-0000CC6B0000}"/>
    <cellStyle name="Comma [0] 2 94 2 2" xfId="28714" hidden="1" xr:uid="{00000000-0005-0000-0000-00002D700000}"/>
    <cellStyle name="Comma [0] 2 94 2 2" xfId="29004" hidden="1" xr:uid="{00000000-0005-0000-0000-00004F710000}"/>
    <cellStyle name="Comma [0] 2 94 2 2" xfId="29254" hidden="1" xr:uid="{00000000-0005-0000-0000-000049720000}"/>
    <cellStyle name="Comma [0] 2 94 2 2" xfId="30349" hidden="1" xr:uid="{00000000-0005-0000-0000-000090760000}"/>
    <cellStyle name="Comma [0] 2 94 2 2" xfId="30639" hidden="1" xr:uid="{00000000-0005-0000-0000-0000B2770000}"/>
    <cellStyle name="Comma [0] 2 94 2 2" xfId="30889" hidden="1" xr:uid="{00000000-0005-0000-0000-0000AC780000}"/>
    <cellStyle name="Comma [0] 2 94 2 2" xfId="31860" hidden="1" xr:uid="{00000000-0005-0000-0000-0000777C0000}"/>
    <cellStyle name="Comma [0] 2 94 2 2" xfId="37253" hidden="1" xr:uid="{B1176C78-4F7B-43DF-8C0E-B01D8AE96EAB}"/>
    <cellStyle name="Comma [0] 2 94 2 2" xfId="37808" hidden="1" xr:uid="{0A1D16C4-A68A-429F-B0FC-33F7F5F54448}"/>
    <cellStyle name="Comma [0] 2 94 2 2" xfId="38098" hidden="1" xr:uid="{E5F3090A-77DB-4A9A-9B38-669C902A735B}"/>
    <cellStyle name="Comma [0] 2 94 2 2" xfId="38348" hidden="1" xr:uid="{CB34D621-A98F-4F10-BF48-CCB392C5BFE6}"/>
    <cellStyle name="Comma [0] 2 94 2 2" xfId="40027" hidden="1" xr:uid="{3C91CE9B-411C-4246-9D84-B007FC2FE815}"/>
    <cellStyle name="Comma [0] 2 94 2 2" xfId="40317" hidden="1" xr:uid="{00582266-0CAE-491C-AE78-4FD4440BF58B}"/>
    <cellStyle name="Comma [0] 2 94 2 2" xfId="40567" hidden="1" xr:uid="{1B7A2AA1-B5E6-42EE-B4CB-09F38501D9A1}"/>
    <cellStyle name="Comma [0] 2 94 2 2" xfId="41783" hidden="1" xr:uid="{AFDB0C6D-0B15-4FA9-B9AF-EDC7A2A94A94}"/>
    <cellStyle name="Comma [0] 2 94 2 2" xfId="42073" hidden="1" xr:uid="{DB3EE064-E0C5-4A63-B384-074383E86A98}"/>
    <cellStyle name="Comma [0] 2 94 2 2" xfId="42323" hidden="1" xr:uid="{4F5F1CEB-F55A-4AD5-B925-F126D45CA764}"/>
    <cellStyle name="Comma [0] 2 94 2 2" xfId="43539" hidden="1" xr:uid="{F685D4D4-D808-4F13-855A-941EC5D559E2}"/>
    <cellStyle name="Comma [0] 2 94 2 2" xfId="43829" hidden="1" xr:uid="{298178D5-4BCB-4261-A099-3C9C4C2AC084}"/>
    <cellStyle name="Comma [0] 2 94 2 2" xfId="44079" hidden="1" xr:uid="{141C6BC0-2A7D-4A5D-8120-97833D4A1E6C}"/>
    <cellStyle name="Comma [0] 2 94 2 2" xfId="45295" hidden="1" xr:uid="{DACDE1AA-9A4E-4084-8092-EBA192636218}"/>
    <cellStyle name="Comma [0] 2 94 2 2" xfId="45585" hidden="1" xr:uid="{6D304C5C-06A6-49F0-ACF2-9CF601583D8C}"/>
    <cellStyle name="Comma [0] 2 94 2 2" xfId="45835" hidden="1" xr:uid="{A1D24116-5BC6-4343-B9F5-4F4C8344733B}"/>
    <cellStyle name="Comma [0] 2 94 2 2" xfId="47051" hidden="1" xr:uid="{A822E683-F51D-4CAF-993C-C0B1804F4254}"/>
    <cellStyle name="Comma [0] 2 94 2 2" xfId="47341" hidden="1" xr:uid="{2C033A59-FB19-405E-BFA2-7B3A9615C67A}"/>
    <cellStyle name="Comma [0] 2 94 2 2" xfId="47591" hidden="1" xr:uid="{9BA64484-6F59-4D7C-BF8C-886C14BAE2E1}"/>
    <cellStyle name="Comma [0] 2 94 2 2" xfId="48804" hidden="1" xr:uid="{AC03A183-282E-4B2F-8BD5-A6C3EDA5154D}"/>
    <cellStyle name="Comma [0] 2 94 2 2" xfId="49094" hidden="1" xr:uid="{B51422CB-DDFB-490E-AE1C-24914AB4BCE9}"/>
    <cellStyle name="Comma [0] 2 94 2 2" xfId="49344" hidden="1" xr:uid="{1AE25BBA-88E5-44AD-AFCF-DA0B28F84219}"/>
    <cellStyle name="Comma [0] 2 94 2 2" xfId="50554" hidden="1" xr:uid="{285E9271-B5FA-4E2C-B92F-46BB228AEFBD}"/>
    <cellStyle name="Comma [0] 2 94 2 2" xfId="50844" hidden="1" xr:uid="{DB028700-7C99-4EAE-BAB8-9061B9479A15}"/>
    <cellStyle name="Comma [0] 2 94 2 2" xfId="51094" hidden="1" xr:uid="{B3696ED9-77F2-4AE3-A262-763AABB511DC}"/>
    <cellStyle name="Comma [0] 2 94 2 2" xfId="52298" hidden="1" xr:uid="{64D76E4D-AD34-414E-9983-9FD88001D80A}"/>
    <cellStyle name="Comma [0] 2 94 2 2" xfId="52588" hidden="1" xr:uid="{EBD447F2-97D0-4FAD-824A-5CF6E6CEB2BD}"/>
    <cellStyle name="Comma [0] 2 94 2 2" xfId="52838" hidden="1" xr:uid="{917F7A92-0BF8-4448-BD78-21272198B532}"/>
    <cellStyle name="Comma [0] 2 94 2 2" xfId="54032" hidden="1" xr:uid="{FCC5E49A-15FA-4F00-96EA-0CC8BFD9B558}"/>
    <cellStyle name="Comma [0] 2 94 2 2" xfId="54322" hidden="1" xr:uid="{54C5C611-3082-4BB2-B58D-587EC64AF9EF}"/>
    <cellStyle name="Comma [0] 2 94 2 2" xfId="54572" hidden="1" xr:uid="{9AEAA9D0-D0D8-4293-803E-EB1EC9BD9C2E}"/>
    <cellStyle name="Comma [0] 2 94 2 2" xfId="55756" hidden="1" xr:uid="{802CC7F3-E091-491F-88B9-810A930671C4}"/>
    <cellStyle name="Comma [0] 2 94 2 2" xfId="56046" hidden="1" xr:uid="{2549C836-E084-4C2B-A606-3DD01D0307E3}"/>
    <cellStyle name="Comma [0] 2 94 2 2" xfId="56296" hidden="1" xr:uid="{A6762F87-78B4-4619-81BF-941E25818E3E}"/>
    <cellStyle name="Comma [0] 2 94 2 2" xfId="57463" hidden="1" xr:uid="{D7F9D0DB-75E5-4D18-A75C-DB03F98BA9F8}"/>
    <cellStyle name="Comma [0] 2 94 2 2" xfId="57753" hidden="1" xr:uid="{C9D08691-F720-4E01-9AE7-C2B57B200BFE}"/>
    <cellStyle name="Comma [0] 2 94 2 2" xfId="58003" hidden="1" xr:uid="{8300857D-946F-4F31-A106-2C1887BE5D95}"/>
    <cellStyle name="Comma [0] 2 94 2 2" xfId="59157" hidden="1" xr:uid="{060B4307-A149-4C3C-90CA-F5B56AC5C803}"/>
    <cellStyle name="Comma [0] 2 94 2 2" xfId="59447" hidden="1" xr:uid="{69AB6D66-CAE1-4996-96ED-F8154A30B94B}"/>
    <cellStyle name="Comma [0] 2 94 2 2" xfId="59697" hidden="1" xr:uid="{6BF070CB-114A-435A-9D54-C19ACE679705}"/>
    <cellStyle name="Comma [0] 2 94 2 2" xfId="60818" hidden="1" xr:uid="{5646DB6A-57D5-4602-B669-0612751AE457}"/>
    <cellStyle name="Comma [0] 2 94 2 2" xfId="61108" hidden="1" xr:uid="{5A713FEF-7A79-4122-85A5-8BEA0E5AF5E1}"/>
    <cellStyle name="Comma [0] 2 94 2 2" xfId="61358" hidden="1" xr:uid="{AB437C08-8032-4861-9C0C-3348FE198845}"/>
    <cellStyle name="Comma [0] 2 94 2 2" xfId="62453" hidden="1" xr:uid="{FFD660C6-5751-4CD5-88F0-C7CB895989A3}"/>
    <cellStyle name="Comma [0] 2 94 2 2" xfId="62743" hidden="1" xr:uid="{3FB269AA-0AFA-4A00-8BC9-AC712C07BFC1}"/>
    <cellStyle name="Comma [0] 2 94 2 2" xfId="62993" hidden="1" xr:uid="{BEF4A5EB-6CF6-4C81-8EB8-F20472D3D39F}"/>
    <cellStyle name="Comma [0] 2 94 2 2" xfId="63964" hidden="1" xr:uid="{A3D9D7EB-26F6-410C-9441-B3880A16B268}"/>
    <cellStyle name="Comma [0] 2 94 3" xfId="4488" xr:uid="{00000000-0005-0000-0000-00008B110000}"/>
    <cellStyle name="Comma [0] 2 94 3 2" xfId="36592" xr:uid="{8278C8CD-436E-4F20-B5A0-513F9A6EDEA0}"/>
    <cellStyle name="Comma [0] 2 95" xfId="701" xr:uid="{00000000-0005-0000-0000-0000C0020000}"/>
    <cellStyle name="Comma [0] 2 95 2" xfId="1356" hidden="1" xr:uid="{00000000-0005-0000-0000-00004F050000}"/>
    <cellStyle name="Comma [0] 2 95 2" xfId="1906" hidden="1" xr:uid="{00000000-0005-0000-0000-000075070000}"/>
    <cellStyle name="Comma [0] 2 95 2" xfId="2196" hidden="1" xr:uid="{00000000-0005-0000-0000-000097080000}"/>
    <cellStyle name="Comma [0] 2 95 2" xfId="2445" hidden="1" xr:uid="{00000000-0005-0000-0000-000090090000}"/>
    <cellStyle name="Comma [0] 2 95 2" xfId="33474" hidden="1" xr:uid="{B02E93A7-DAE9-442C-B356-AE41E97F456C}"/>
    <cellStyle name="Comma [0] 2 95 2" xfId="34021" hidden="1" xr:uid="{C65D9C2F-6C9D-4F4F-808C-2C8FA9F4E094}"/>
    <cellStyle name="Comma [0] 2 95 2" xfId="34311" hidden="1" xr:uid="{E948DAB1-0DC6-4FE6-A33D-C65BA7EB1069}"/>
    <cellStyle name="Comma [0] 2 95 2" xfId="34560" hidden="1" xr:uid="{CDF49353-B0F6-412D-B7BE-C70FD33FD66B}"/>
    <cellStyle name="Comma [0] 2 95 2" xfId="32839" xr:uid="{7D675CE0-D930-46F4-A82C-EF513C9D497E}"/>
    <cellStyle name="Comma [0] 2 95 2 2" xfId="5153" hidden="1" xr:uid="{00000000-0005-0000-0000-000024140000}"/>
    <cellStyle name="Comma [0] 2 95 2 2" xfId="5708" hidden="1" xr:uid="{00000000-0005-0000-0000-00004F160000}"/>
    <cellStyle name="Comma [0] 2 95 2 2" xfId="5998" hidden="1" xr:uid="{00000000-0005-0000-0000-000071170000}"/>
    <cellStyle name="Comma [0] 2 95 2 2" xfId="6247" hidden="1" xr:uid="{00000000-0005-0000-0000-00006A180000}"/>
    <cellStyle name="Comma [0] 2 95 2 2" xfId="7927" hidden="1" xr:uid="{00000000-0005-0000-0000-0000FA1E0000}"/>
    <cellStyle name="Comma [0] 2 95 2 2" xfId="8217" hidden="1" xr:uid="{00000000-0005-0000-0000-00001C200000}"/>
    <cellStyle name="Comma [0] 2 95 2 2" xfId="8466" hidden="1" xr:uid="{00000000-0005-0000-0000-000015210000}"/>
    <cellStyle name="Comma [0] 2 95 2 2" xfId="9683" hidden="1" xr:uid="{00000000-0005-0000-0000-0000D6250000}"/>
    <cellStyle name="Comma [0] 2 95 2 2" xfId="9973" hidden="1" xr:uid="{00000000-0005-0000-0000-0000F8260000}"/>
    <cellStyle name="Comma [0] 2 95 2 2" xfId="10222" hidden="1" xr:uid="{00000000-0005-0000-0000-0000F1270000}"/>
    <cellStyle name="Comma [0] 2 95 2 2" xfId="11439" hidden="1" xr:uid="{00000000-0005-0000-0000-0000B22C0000}"/>
    <cellStyle name="Comma [0] 2 95 2 2" xfId="11729" hidden="1" xr:uid="{00000000-0005-0000-0000-0000D42D0000}"/>
    <cellStyle name="Comma [0] 2 95 2 2" xfId="11978" hidden="1" xr:uid="{00000000-0005-0000-0000-0000CD2E0000}"/>
    <cellStyle name="Comma [0] 2 95 2 2" xfId="13195" hidden="1" xr:uid="{00000000-0005-0000-0000-00008E330000}"/>
    <cellStyle name="Comma [0] 2 95 2 2" xfId="13485" hidden="1" xr:uid="{00000000-0005-0000-0000-0000B0340000}"/>
    <cellStyle name="Comma [0] 2 95 2 2" xfId="13734" hidden="1" xr:uid="{00000000-0005-0000-0000-0000A9350000}"/>
    <cellStyle name="Comma [0] 2 95 2 2" xfId="14951" hidden="1" xr:uid="{00000000-0005-0000-0000-00006A3A0000}"/>
    <cellStyle name="Comma [0] 2 95 2 2" xfId="15241" hidden="1" xr:uid="{00000000-0005-0000-0000-00008C3B0000}"/>
    <cellStyle name="Comma [0] 2 95 2 2" xfId="15490" hidden="1" xr:uid="{00000000-0005-0000-0000-0000853C0000}"/>
    <cellStyle name="Comma [0] 2 95 2 2" xfId="16704" hidden="1" xr:uid="{00000000-0005-0000-0000-000043410000}"/>
    <cellStyle name="Comma [0] 2 95 2 2" xfId="16994" hidden="1" xr:uid="{00000000-0005-0000-0000-000065420000}"/>
    <cellStyle name="Comma [0] 2 95 2 2" xfId="17243" hidden="1" xr:uid="{00000000-0005-0000-0000-00005E430000}"/>
    <cellStyle name="Comma [0] 2 95 2 2" xfId="18454" hidden="1" xr:uid="{00000000-0005-0000-0000-000019480000}"/>
    <cellStyle name="Comma [0] 2 95 2 2" xfId="18744" hidden="1" xr:uid="{00000000-0005-0000-0000-00003B490000}"/>
    <cellStyle name="Comma [0] 2 95 2 2" xfId="18993" hidden="1" xr:uid="{00000000-0005-0000-0000-0000344A0000}"/>
    <cellStyle name="Comma [0] 2 95 2 2" xfId="20198" hidden="1" xr:uid="{00000000-0005-0000-0000-0000E94E0000}"/>
    <cellStyle name="Comma [0] 2 95 2 2" xfId="20488" hidden="1" xr:uid="{00000000-0005-0000-0000-00000B500000}"/>
    <cellStyle name="Comma [0] 2 95 2 2" xfId="20737" hidden="1" xr:uid="{00000000-0005-0000-0000-000004510000}"/>
    <cellStyle name="Comma [0] 2 95 2 2" xfId="21932" hidden="1" xr:uid="{00000000-0005-0000-0000-0000AF550000}"/>
    <cellStyle name="Comma [0] 2 95 2 2" xfId="22222" hidden="1" xr:uid="{00000000-0005-0000-0000-0000D1560000}"/>
    <cellStyle name="Comma [0] 2 95 2 2" xfId="22471" hidden="1" xr:uid="{00000000-0005-0000-0000-0000CA570000}"/>
    <cellStyle name="Comma [0] 2 95 2 2" xfId="23656" hidden="1" xr:uid="{00000000-0005-0000-0000-00006B5C0000}"/>
    <cellStyle name="Comma [0] 2 95 2 2" xfId="23946" hidden="1" xr:uid="{00000000-0005-0000-0000-00008D5D0000}"/>
    <cellStyle name="Comma [0] 2 95 2 2" xfId="24195" hidden="1" xr:uid="{00000000-0005-0000-0000-0000865E0000}"/>
    <cellStyle name="Comma [0] 2 95 2 2" xfId="25363" hidden="1" xr:uid="{00000000-0005-0000-0000-000016630000}"/>
    <cellStyle name="Comma [0] 2 95 2 2" xfId="25653" hidden="1" xr:uid="{00000000-0005-0000-0000-000038640000}"/>
    <cellStyle name="Comma [0] 2 95 2 2" xfId="25902" hidden="1" xr:uid="{00000000-0005-0000-0000-000031650000}"/>
    <cellStyle name="Comma [0] 2 95 2 2" xfId="27057" hidden="1" xr:uid="{00000000-0005-0000-0000-0000B4690000}"/>
    <cellStyle name="Comma [0] 2 95 2 2" xfId="27347" hidden="1" xr:uid="{00000000-0005-0000-0000-0000D66A0000}"/>
    <cellStyle name="Comma [0] 2 95 2 2" xfId="27596" hidden="1" xr:uid="{00000000-0005-0000-0000-0000CF6B0000}"/>
    <cellStyle name="Comma [0] 2 95 2 2" xfId="28718" hidden="1" xr:uid="{00000000-0005-0000-0000-000031700000}"/>
    <cellStyle name="Comma [0] 2 95 2 2" xfId="29008" hidden="1" xr:uid="{00000000-0005-0000-0000-000053710000}"/>
    <cellStyle name="Comma [0] 2 95 2 2" xfId="29257" hidden="1" xr:uid="{00000000-0005-0000-0000-00004C720000}"/>
    <cellStyle name="Comma [0] 2 95 2 2" xfId="30353" hidden="1" xr:uid="{00000000-0005-0000-0000-000094760000}"/>
    <cellStyle name="Comma [0] 2 95 2 2" xfId="30643" hidden="1" xr:uid="{00000000-0005-0000-0000-0000B6770000}"/>
    <cellStyle name="Comma [0] 2 95 2 2" xfId="30892" hidden="1" xr:uid="{00000000-0005-0000-0000-0000AF780000}"/>
    <cellStyle name="Comma [0] 2 95 2 2" xfId="31864" hidden="1" xr:uid="{00000000-0005-0000-0000-00007B7C0000}"/>
    <cellStyle name="Comma [0] 2 95 2 2" xfId="37257" hidden="1" xr:uid="{C6D4C1D3-B81E-46DD-9A9D-6DE7D447EAFF}"/>
    <cellStyle name="Comma [0] 2 95 2 2" xfId="37812" hidden="1" xr:uid="{EDFAC094-EC14-4A3F-82F0-C26BCA30618A}"/>
    <cellStyle name="Comma [0] 2 95 2 2" xfId="38102" hidden="1" xr:uid="{F6478F28-9E10-4F0A-A7B2-02C4396C1489}"/>
    <cellStyle name="Comma [0] 2 95 2 2" xfId="38351" hidden="1" xr:uid="{B7E33664-AAAB-428C-936A-1403F66607BA}"/>
    <cellStyle name="Comma [0] 2 95 2 2" xfId="40031" hidden="1" xr:uid="{56EA8286-262C-4CD1-AD53-C6EDC1B2D436}"/>
    <cellStyle name="Comma [0] 2 95 2 2" xfId="40321" hidden="1" xr:uid="{53CE98AE-20C6-4A84-AFF2-488ED6E0B1C9}"/>
    <cellStyle name="Comma [0] 2 95 2 2" xfId="40570" hidden="1" xr:uid="{CFF4EB80-4F3E-4074-8365-0F6B34E520CC}"/>
    <cellStyle name="Comma [0] 2 95 2 2" xfId="41787" hidden="1" xr:uid="{B631F044-2EB5-43F1-9B3C-F0AA4971B93B}"/>
    <cellStyle name="Comma [0] 2 95 2 2" xfId="42077" hidden="1" xr:uid="{B01F91E0-2387-4299-A780-B2B39D9F738D}"/>
    <cellStyle name="Comma [0] 2 95 2 2" xfId="42326" hidden="1" xr:uid="{8EA7F290-65AF-4B20-BA73-34572C23B983}"/>
    <cellStyle name="Comma [0] 2 95 2 2" xfId="43543" hidden="1" xr:uid="{450319E6-A52E-4A7A-B6FD-4AA3299511EF}"/>
    <cellStyle name="Comma [0] 2 95 2 2" xfId="43833" hidden="1" xr:uid="{40245E90-CAFC-4027-A75B-493728C61983}"/>
    <cellStyle name="Comma [0] 2 95 2 2" xfId="44082" hidden="1" xr:uid="{D2002941-8091-4FF1-89A4-1C3BDAA7402B}"/>
    <cellStyle name="Comma [0] 2 95 2 2" xfId="45299" hidden="1" xr:uid="{B0B5AAF1-E495-48C7-AD35-30300F3345E6}"/>
    <cellStyle name="Comma [0] 2 95 2 2" xfId="45589" hidden="1" xr:uid="{A6CE61FC-1B3A-46F4-871A-13D5C5A5416E}"/>
    <cellStyle name="Comma [0] 2 95 2 2" xfId="45838" hidden="1" xr:uid="{2FACB324-69B0-461D-A7CE-FD55A8C7EF06}"/>
    <cellStyle name="Comma [0] 2 95 2 2" xfId="47055" hidden="1" xr:uid="{1993F285-68C3-4FD2-BE1B-F71E264A1C6F}"/>
    <cellStyle name="Comma [0] 2 95 2 2" xfId="47345" hidden="1" xr:uid="{EC5CF80B-09E5-4B2B-8F44-4B09223EA53A}"/>
    <cellStyle name="Comma [0] 2 95 2 2" xfId="47594" hidden="1" xr:uid="{7EEEEED4-DDE8-400E-8BC4-0EA16BCC233B}"/>
    <cellStyle name="Comma [0] 2 95 2 2" xfId="48808" hidden="1" xr:uid="{7EF0006F-1E37-4BD7-AE99-7B89A0E3C2AD}"/>
    <cellStyle name="Comma [0] 2 95 2 2" xfId="49098" hidden="1" xr:uid="{CF281B73-647F-49A0-AAAF-FD8568291623}"/>
    <cellStyle name="Comma [0] 2 95 2 2" xfId="49347" hidden="1" xr:uid="{7A1AE26E-41BB-4D01-B45D-51A7216F8C36}"/>
    <cellStyle name="Comma [0] 2 95 2 2" xfId="50558" hidden="1" xr:uid="{C15F59EC-82FB-458A-9752-906173B850CF}"/>
    <cellStyle name="Comma [0] 2 95 2 2" xfId="50848" hidden="1" xr:uid="{70F15E9D-EA95-45C5-B590-1C4F9E93C27E}"/>
    <cellStyle name="Comma [0] 2 95 2 2" xfId="51097" hidden="1" xr:uid="{40C36ABF-9E79-4286-ADEC-06B810D1D2D0}"/>
    <cellStyle name="Comma [0] 2 95 2 2" xfId="52302" hidden="1" xr:uid="{491C2570-80C0-448B-AE63-6DDBA513B526}"/>
    <cellStyle name="Comma [0] 2 95 2 2" xfId="52592" hidden="1" xr:uid="{FA57B832-E213-4757-A495-6E5078C94C54}"/>
    <cellStyle name="Comma [0] 2 95 2 2" xfId="52841" hidden="1" xr:uid="{F6B8FDEA-5FD2-48E0-B6F1-9118B149F2C8}"/>
    <cellStyle name="Comma [0] 2 95 2 2" xfId="54036" hidden="1" xr:uid="{BFFFAEB9-90B6-4653-B67E-EC86283C2A1E}"/>
    <cellStyle name="Comma [0] 2 95 2 2" xfId="54326" hidden="1" xr:uid="{58BB72D6-C15A-43DE-9673-41EA706E6598}"/>
    <cellStyle name="Comma [0] 2 95 2 2" xfId="54575" hidden="1" xr:uid="{543A07A9-FB1D-4BAF-81E7-9850D834BF29}"/>
    <cellStyle name="Comma [0] 2 95 2 2" xfId="55760" hidden="1" xr:uid="{19B8CCF1-E0D1-45B8-922B-7CCDAC26061C}"/>
    <cellStyle name="Comma [0] 2 95 2 2" xfId="56050" hidden="1" xr:uid="{8017EC64-4CEA-4674-BB11-5BF7A63C5F3D}"/>
    <cellStyle name="Comma [0] 2 95 2 2" xfId="56299" hidden="1" xr:uid="{A5DF42C9-06FB-485C-8627-BEB66028EA40}"/>
    <cellStyle name="Comma [0] 2 95 2 2" xfId="57467" hidden="1" xr:uid="{7DCC9153-DF03-4C6E-83E6-DFE3FEB6EBD0}"/>
    <cellStyle name="Comma [0] 2 95 2 2" xfId="57757" hidden="1" xr:uid="{649A3A42-F9B3-4400-9D74-412DEB216A52}"/>
    <cellStyle name="Comma [0] 2 95 2 2" xfId="58006" hidden="1" xr:uid="{8D82D8D5-B9B1-4E6B-855A-FC6EE4C63160}"/>
    <cellStyle name="Comma [0] 2 95 2 2" xfId="59161" hidden="1" xr:uid="{B33A30F1-44B1-4892-91E8-1F8227AE1C98}"/>
    <cellStyle name="Comma [0] 2 95 2 2" xfId="59451" hidden="1" xr:uid="{C722345A-B7BE-40D3-A94D-B5683B592142}"/>
    <cellStyle name="Comma [0] 2 95 2 2" xfId="59700" hidden="1" xr:uid="{634DBCDA-482A-4477-8084-EDBADA0A3686}"/>
    <cellStyle name="Comma [0] 2 95 2 2" xfId="60822" hidden="1" xr:uid="{8C60F8EF-1CA5-40C1-8625-3EFA429947C4}"/>
    <cellStyle name="Comma [0] 2 95 2 2" xfId="61112" hidden="1" xr:uid="{701093B5-7391-4085-AB13-6180E86DFCC5}"/>
    <cellStyle name="Comma [0] 2 95 2 2" xfId="61361" hidden="1" xr:uid="{D985D42B-BE2A-4595-8D2E-608F01469D01}"/>
    <cellStyle name="Comma [0] 2 95 2 2" xfId="62457" hidden="1" xr:uid="{8B5EBEC3-5BBC-48D1-BF25-DC341D0F44E0}"/>
    <cellStyle name="Comma [0] 2 95 2 2" xfId="62747" hidden="1" xr:uid="{BB535CDD-0292-44A9-B422-992D22A768E5}"/>
    <cellStyle name="Comma [0] 2 95 2 2" xfId="62996" hidden="1" xr:uid="{80F8EC7C-E1F4-4D2B-92B9-EDEE6F550B0D}"/>
    <cellStyle name="Comma [0] 2 95 2 2" xfId="63968" hidden="1" xr:uid="{0288FFEA-E7FE-43FA-9A2A-721DD54BBCC9}"/>
    <cellStyle name="Comma [0] 2 95 3" xfId="4492" xr:uid="{00000000-0005-0000-0000-00008F110000}"/>
    <cellStyle name="Comma [0] 2 95 3 2" xfId="36596" xr:uid="{C64FFB8A-C23B-4141-9F84-FA456EC8FA0C}"/>
    <cellStyle name="Comma [0] 2 96" xfId="694" xr:uid="{00000000-0005-0000-0000-0000B9020000}"/>
    <cellStyle name="Comma [0] 2 96 2" xfId="1349" hidden="1" xr:uid="{00000000-0005-0000-0000-000048050000}"/>
    <cellStyle name="Comma [0] 2 96 2" xfId="1900" hidden="1" xr:uid="{00000000-0005-0000-0000-00006F070000}"/>
    <cellStyle name="Comma [0] 2 96 2" xfId="2190" hidden="1" xr:uid="{00000000-0005-0000-0000-000091080000}"/>
    <cellStyle name="Comma [0] 2 96 2" xfId="2441" hidden="1" xr:uid="{00000000-0005-0000-0000-00008C090000}"/>
    <cellStyle name="Comma [0] 2 96 2" xfId="33467" hidden="1" xr:uid="{95E95C7E-6F49-45EF-A123-311B60E20B43}"/>
    <cellStyle name="Comma [0] 2 96 2" xfId="34015" hidden="1" xr:uid="{3BDD3ABF-9219-4A1A-888A-E1EA67249CFD}"/>
    <cellStyle name="Comma [0] 2 96 2" xfId="34305" hidden="1" xr:uid="{3A44034B-1782-423C-A01B-8499F1DB36B6}"/>
    <cellStyle name="Comma [0] 2 96 2" xfId="34556" hidden="1" xr:uid="{2246A738-EDC0-456C-9F64-E2FDEB89A625}"/>
    <cellStyle name="Comma [0] 2 96 2" xfId="32832" xr:uid="{AC001E55-69A4-4FE8-99FA-869D455EFA67}"/>
    <cellStyle name="Comma [0] 2 96 2 2" xfId="5146" hidden="1" xr:uid="{00000000-0005-0000-0000-00001D140000}"/>
    <cellStyle name="Comma [0] 2 96 2 2" xfId="5702" hidden="1" xr:uid="{00000000-0005-0000-0000-000049160000}"/>
    <cellStyle name="Comma [0] 2 96 2 2" xfId="5992" hidden="1" xr:uid="{00000000-0005-0000-0000-00006B170000}"/>
    <cellStyle name="Comma [0] 2 96 2 2" xfId="6243" hidden="1" xr:uid="{00000000-0005-0000-0000-000066180000}"/>
    <cellStyle name="Comma [0] 2 96 2 2" xfId="7921" hidden="1" xr:uid="{00000000-0005-0000-0000-0000F41E0000}"/>
    <cellStyle name="Comma [0] 2 96 2 2" xfId="8211" hidden="1" xr:uid="{00000000-0005-0000-0000-000016200000}"/>
    <cellStyle name="Comma [0] 2 96 2 2" xfId="8462" hidden="1" xr:uid="{00000000-0005-0000-0000-000011210000}"/>
    <cellStyle name="Comma [0] 2 96 2 2" xfId="9677" hidden="1" xr:uid="{00000000-0005-0000-0000-0000D0250000}"/>
    <cellStyle name="Comma [0] 2 96 2 2" xfId="9967" hidden="1" xr:uid="{00000000-0005-0000-0000-0000F2260000}"/>
    <cellStyle name="Comma [0] 2 96 2 2" xfId="10218" hidden="1" xr:uid="{00000000-0005-0000-0000-0000ED270000}"/>
    <cellStyle name="Comma [0] 2 96 2 2" xfId="11433" hidden="1" xr:uid="{00000000-0005-0000-0000-0000AC2C0000}"/>
    <cellStyle name="Comma [0] 2 96 2 2" xfId="11723" hidden="1" xr:uid="{00000000-0005-0000-0000-0000CE2D0000}"/>
    <cellStyle name="Comma [0] 2 96 2 2" xfId="11974" hidden="1" xr:uid="{00000000-0005-0000-0000-0000C92E0000}"/>
    <cellStyle name="Comma [0] 2 96 2 2" xfId="13189" hidden="1" xr:uid="{00000000-0005-0000-0000-000088330000}"/>
    <cellStyle name="Comma [0] 2 96 2 2" xfId="13479" hidden="1" xr:uid="{00000000-0005-0000-0000-0000AA340000}"/>
    <cellStyle name="Comma [0] 2 96 2 2" xfId="13730" hidden="1" xr:uid="{00000000-0005-0000-0000-0000A5350000}"/>
    <cellStyle name="Comma [0] 2 96 2 2" xfId="14945" hidden="1" xr:uid="{00000000-0005-0000-0000-0000643A0000}"/>
    <cellStyle name="Comma [0] 2 96 2 2" xfId="15235" hidden="1" xr:uid="{00000000-0005-0000-0000-0000863B0000}"/>
    <cellStyle name="Comma [0] 2 96 2 2" xfId="15486" hidden="1" xr:uid="{00000000-0005-0000-0000-0000813C0000}"/>
    <cellStyle name="Comma [0] 2 96 2 2" xfId="16698" hidden="1" xr:uid="{00000000-0005-0000-0000-00003D410000}"/>
    <cellStyle name="Comma [0] 2 96 2 2" xfId="16988" hidden="1" xr:uid="{00000000-0005-0000-0000-00005F420000}"/>
    <cellStyle name="Comma [0] 2 96 2 2" xfId="17239" hidden="1" xr:uid="{00000000-0005-0000-0000-00005A430000}"/>
    <cellStyle name="Comma [0] 2 96 2 2" xfId="18448" hidden="1" xr:uid="{00000000-0005-0000-0000-000013480000}"/>
    <cellStyle name="Comma [0] 2 96 2 2" xfId="18738" hidden="1" xr:uid="{00000000-0005-0000-0000-000035490000}"/>
    <cellStyle name="Comma [0] 2 96 2 2" xfId="18989" hidden="1" xr:uid="{00000000-0005-0000-0000-0000304A0000}"/>
    <cellStyle name="Comma [0] 2 96 2 2" xfId="20192" hidden="1" xr:uid="{00000000-0005-0000-0000-0000E34E0000}"/>
    <cellStyle name="Comma [0] 2 96 2 2" xfId="20482" hidden="1" xr:uid="{00000000-0005-0000-0000-000005500000}"/>
    <cellStyle name="Comma [0] 2 96 2 2" xfId="20733" hidden="1" xr:uid="{00000000-0005-0000-0000-000000510000}"/>
    <cellStyle name="Comma [0] 2 96 2 2" xfId="21926" hidden="1" xr:uid="{00000000-0005-0000-0000-0000A9550000}"/>
    <cellStyle name="Comma [0] 2 96 2 2" xfId="22216" hidden="1" xr:uid="{00000000-0005-0000-0000-0000CB560000}"/>
    <cellStyle name="Comma [0] 2 96 2 2" xfId="22467" hidden="1" xr:uid="{00000000-0005-0000-0000-0000C6570000}"/>
    <cellStyle name="Comma [0] 2 96 2 2" xfId="23650" hidden="1" xr:uid="{00000000-0005-0000-0000-0000655C0000}"/>
    <cellStyle name="Comma [0] 2 96 2 2" xfId="23940" hidden="1" xr:uid="{00000000-0005-0000-0000-0000875D0000}"/>
    <cellStyle name="Comma [0] 2 96 2 2" xfId="24191" hidden="1" xr:uid="{00000000-0005-0000-0000-0000825E0000}"/>
    <cellStyle name="Comma [0] 2 96 2 2" xfId="25357" hidden="1" xr:uid="{00000000-0005-0000-0000-000010630000}"/>
    <cellStyle name="Comma [0] 2 96 2 2" xfId="25647" hidden="1" xr:uid="{00000000-0005-0000-0000-000032640000}"/>
    <cellStyle name="Comma [0] 2 96 2 2" xfId="25898" hidden="1" xr:uid="{00000000-0005-0000-0000-00002D650000}"/>
    <cellStyle name="Comma [0] 2 96 2 2" xfId="27051" hidden="1" xr:uid="{00000000-0005-0000-0000-0000AE690000}"/>
    <cellStyle name="Comma [0] 2 96 2 2" xfId="27341" hidden="1" xr:uid="{00000000-0005-0000-0000-0000D06A0000}"/>
    <cellStyle name="Comma [0] 2 96 2 2" xfId="27592" hidden="1" xr:uid="{00000000-0005-0000-0000-0000CB6B0000}"/>
    <cellStyle name="Comma [0] 2 96 2 2" xfId="28712" hidden="1" xr:uid="{00000000-0005-0000-0000-00002B700000}"/>
    <cellStyle name="Comma [0] 2 96 2 2" xfId="29002" hidden="1" xr:uid="{00000000-0005-0000-0000-00004D710000}"/>
    <cellStyle name="Comma [0] 2 96 2 2" xfId="29253" hidden="1" xr:uid="{00000000-0005-0000-0000-000048720000}"/>
    <cellStyle name="Comma [0] 2 96 2 2" xfId="30347" hidden="1" xr:uid="{00000000-0005-0000-0000-00008E760000}"/>
    <cellStyle name="Comma [0] 2 96 2 2" xfId="30637" hidden="1" xr:uid="{00000000-0005-0000-0000-0000B0770000}"/>
    <cellStyle name="Comma [0] 2 96 2 2" xfId="30888" hidden="1" xr:uid="{00000000-0005-0000-0000-0000AB780000}"/>
    <cellStyle name="Comma [0] 2 96 2 2" xfId="31858" hidden="1" xr:uid="{00000000-0005-0000-0000-0000757C0000}"/>
    <cellStyle name="Comma [0] 2 96 2 2" xfId="37250" hidden="1" xr:uid="{11BECB55-4B43-4504-9895-275E21FF48E7}"/>
    <cellStyle name="Comma [0] 2 96 2 2" xfId="37806" hidden="1" xr:uid="{7DA6F4F9-A6CD-4393-B28A-C5EB3523DCC7}"/>
    <cellStyle name="Comma [0] 2 96 2 2" xfId="38096" hidden="1" xr:uid="{9A5F97C3-6108-465A-839F-B21538D835CF}"/>
    <cellStyle name="Comma [0] 2 96 2 2" xfId="38347" hidden="1" xr:uid="{BA34767F-3E09-41F5-9B9C-C01FB58B84B7}"/>
    <cellStyle name="Comma [0] 2 96 2 2" xfId="40025" hidden="1" xr:uid="{63F1B190-49D4-496D-BB7B-7EDB15BA0119}"/>
    <cellStyle name="Comma [0] 2 96 2 2" xfId="40315" hidden="1" xr:uid="{652F82B1-4825-40A9-B5F7-EF013491174A}"/>
    <cellStyle name="Comma [0] 2 96 2 2" xfId="40566" hidden="1" xr:uid="{99229297-E11E-4BCA-A379-1D4E36B9D7CC}"/>
    <cellStyle name="Comma [0] 2 96 2 2" xfId="41781" hidden="1" xr:uid="{6E61B923-A5F8-4626-813D-B574F8CAF7EB}"/>
    <cellStyle name="Comma [0] 2 96 2 2" xfId="42071" hidden="1" xr:uid="{274CED2D-0521-40BA-BCA8-BA0405CB2312}"/>
    <cellStyle name="Comma [0] 2 96 2 2" xfId="42322" hidden="1" xr:uid="{8A8FFE44-FD25-42E4-8324-C90F463AD2E8}"/>
    <cellStyle name="Comma [0] 2 96 2 2" xfId="43537" hidden="1" xr:uid="{CE9DF22A-5C7B-4462-9751-FDAFE4779E2D}"/>
    <cellStyle name="Comma [0] 2 96 2 2" xfId="43827" hidden="1" xr:uid="{B8570451-C1D5-42F5-B086-5E675E07F1CE}"/>
    <cellStyle name="Comma [0] 2 96 2 2" xfId="44078" hidden="1" xr:uid="{196EDE5C-AA02-4A9A-B760-579021E1497F}"/>
    <cellStyle name="Comma [0] 2 96 2 2" xfId="45293" hidden="1" xr:uid="{6BDD31F9-C70E-4037-B116-0147DE69CBBF}"/>
    <cellStyle name="Comma [0] 2 96 2 2" xfId="45583" hidden="1" xr:uid="{AFE8DF51-B341-4ED4-8909-0FC0B5757E6B}"/>
    <cellStyle name="Comma [0] 2 96 2 2" xfId="45834" hidden="1" xr:uid="{986C3AFA-6BDF-4430-A66C-6596E285225D}"/>
    <cellStyle name="Comma [0] 2 96 2 2" xfId="47049" hidden="1" xr:uid="{5990F59A-8DAC-4E93-A0CF-03D20C8057A5}"/>
    <cellStyle name="Comma [0] 2 96 2 2" xfId="47339" hidden="1" xr:uid="{4B29F039-B466-44EF-A052-BCEA15270013}"/>
    <cellStyle name="Comma [0] 2 96 2 2" xfId="47590" hidden="1" xr:uid="{43167229-574C-4E4C-94E8-9E856847DD76}"/>
    <cellStyle name="Comma [0] 2 96 2 2" xfId="48802" hidden="1" xr:uid="{2EAB0E6A-AA36-4368-8D1A-E6DF98FAEEDD}"/>
    <cellStyle name="Comma [0] 2 96 2 2" xfId="49092" hidden="1" xr:uid="{8517C4E5-4D36-4A97-BC78-CBD8D26687F7}"/>
    <cellStyle name="Comma [0] 2 96 2 2" xfId="49343" hidden="1" xr:uid="{31DEC24E-A63F-431A-B635-DC409B08FF35}"/>
    <cellStyle name="Comma [0] 2 96 2 2" xfId="50552" hidden="1" xr:uid="{F86CD417-F368-4434-B27D-5F520279706F}"/>
    <cellStyle name="Comma [0] 2 96 2 2" xfId="50842" hidden="1" xr:uid="{FA6D8605-A6FA-46CE-84AF-01A3159AB276}"/>
    <cellStyle name="Comma [0] 2 96 2 2" xfId="51093" hidden="1" xr:uid="{157682B4-4A85-4515-8FBC-05742C0AE809}"/>
    <cellStyle name="Comma [0] 2 96 2 2" xfId="52296" hidden="1" xr:uid="{2D465B22-DC29-478C-BA58-625C376DCA6E}"/>
    <cellStyle name="Comma [0] 2 96 2 2" xfId="52586" hidden="1" xr:uid="{18211AA7-5775-4415-9E0E-1AF76FF9F5F8}"/>
    <cellStyle name="Comma [0] 2 96 2 2" xfId="52837" hidden="1" xr:uid="{52AB44A8-70B6-4FFE-87D7-0F2A772D4CFD}"/>
    <cellStyle name="Comma [0] 2 96 2 2" xfId="54030" hidden="1" xr:uid="{90819DF1-5622-412D-8FE8-E50429587258}"/>
    <cellStyle name="Comma [0] 2 96 2 2" xfId="54320" hidden="1" xr:uid="{E809387D-AF96-4183-B65F-CF2302749A59}"/>
    <cellStyle name="Comma [0] 2 96 2 2" xfId="54571" hidden="1" xr:uid="{220A4C73-AD01-4CF9-9748-938EC4BA1CA3}"/>
    <cellStyle name="Comma [0] 2 96 2 2" xfId="55754" hidden="1" xr:uid="{2B097B85-CEF7-4C99-8C2D-8A1C6AD0B59A}"/>
    <cellStyle name="Comma [0] 2 96 2 2" xfId="56044" hidden="1" xr:uid="{897C7FFC-43B7-43D6-955B-AFAF40A9BC96}"/>
    <cellStyle name="Comma [0] 2 96 2 2" xfId="56295" hidden="1" xr:uid="{096177E3-D95F-4330-84F3-E5DABB59DBFB}"/>
    <cellStyle name="Comma [0] 2 96 2 2" xfId="57461" hidden="1" xr:uid="{4F598F5C-E9F7-4731-B8D2-9A8B76E15F71}"/>
    <cellStyle name="Comma [0] 2 96 2 2" xfId="57751" hidden="1" xr:uid="{AEC638F6-0321-46ED-9EA9-9D1B1842626E}"/>
    <cellStyle name="Comma [0] 2 96 2 2" xfId="58002" hidden="1" xr:uid="{EC109311-C7F1-4572-9184-AC39DDC5213F}"/>
    <cellStyle name="Comma [0] 2 96 2 2" xfId="59155" hidden="1" xr:uid="{3739BAFF-272D-4690-841F-49568568953A}"/>
    <cellStyle name="Comma [0] 2 96 2 2" xfId="59445" hidden="1" xr:uid="{CA27A75C-D203-4D19-87EC-D96A1BE81C09}"/>
    <cellStyle name="Comma [0] 2 96 2 2" xfId="59696" hidden="1" xr:uid="{574907B5-0BD5-4DF5-AEFD-5BF574395027}"/>
    <cellStyle name="Comma [0] 2 96 2 2" xfId="60816" hidden="1" xr:uid="{E3E788E6-9C6D-47D0-9B2A-0EBB174D2D4D}"/>
    <cellStyle name="Comma [0] 2 96 2 2" xfId="61106" hidden="1" xr:uid="{977923CD-2809-4BB4-820B-59A4DC60F0F9}"/>
    <cellStyle name="Comma [0] 2 96 2 2" xfId="61357" hidden="1" xr:uid="{B1E46C04-D66C-404F-8AC6-3F732C8A1CF3}"/>
    <cellStyle name="Comma [0] 2 96 2 2" xfId="62451" hidden="1" xr:uid="{71A0AEEA-7FB2-4807-9E4F-91E949EFDDE7}"/>
    <cellStyle name="Comma [0] 2 96 2 2" xfId="62741" hidden="1" xr:uid="{C3688F83-343A-41EE-BB4E-C496E1B00A98}"/>
    <cellStyle name="Comma [0] 2 96 2 2" xfId="62992" hidden="1" xr:uid="{A69EEE20-08F0-4261-AEFB-61544CB02AB2}"/>
    <cellStyle name="Comma [0] 2 96 2 2" xfId="63962" hidden="1" xr:uid="{25C1E4D7-8EFB-44ED-AE8C-948E292E7E14}"/>
    <cellStyle name="Comma [0] 2 96 3" xfId="4485" xr:uid="{00000000-0005-0000-0000-000088110000}"/>
    <cellStyle name="Comma [0] 2 96 3 2" xfId="36589" xr:uid="{7462978D-D35C-4806-A5D3-869DFA066F70}"/>
    <cellStyle name="Comma [0] 2 97" xfId="692" xr:uid="{00000000-0005-0000-0000-0000B7020000}"/>
    <cellStyle name="Comma [0] 2 97 2" xfId="1347" hidden="1" xr:uid="{00000000-0005-0000-0000-000046050000}"/>
    <cellStyle name="Comma [0] 2 97 2" xfId="1898" hidden="1" xr:uid="{00000000-0005-0000-0000-00006D070000}"/>
    <cellStyle name="Comma [0] 2 97 2" xfId="2188" hidden="1" xr:uid="{00000000-0005-0000-0000-00008F080000}"/>
    <cellStyle name="Comma [0] 2 97 2" xfId="2439" hidden="1" xr:uid="{00000000-0005-0000-0000-00008A090000}"/>
    <cellStyle name="Comma [0] 2 97 2" xfId="33465" hidden="1" xr:uid="{E5977752-AEF8-4DBA-B5B0-99692900A8A3}"/>
    <cellStyle name="Comma [0] 2 97 2" xfId="34013" hidden="1" xr:uid="{FB6B3953-9E68-48E4-9D3E-0415FF873338}"/>
    <cellStyle name="Comma [0] 2 97 2" xfId="34303" hidden="1" xr:uid="{096F160F-4D92-4AE8-A040-CB3C5C065DB6}"/>
    <cellStyle name="Comma [0] 2 97 2" xfId="34554" hidden="1" xr:uid="{D6F1E0AF-5D15-4CA9-94BA-386BC68514EC}"/>
    <cellStyle name="Comma [0] 2 97 2" xfId="32830" xr:uid="{A86E432B-2244-4B49-8A88-4E71425B1CD7}"/>
    <cellStyle name="Comma [0] 2 97 2 2" xfId="5144" hidden="1" xr:uid="{00000000-0005-0000-0000-00001B140000}"/>
    <cellStyle name="Comma [0] 2 97 2 2" xfId="5700" hidden="1" xr:uid="{00000000-0005-0000-0000-000047160000}"/>
    <cellStyle name="Comma [0] 2 97 2 2" xfId="5990" hidden="1" xr:uid="{00000000-0005-0000-0000-000069170000}"/>
    <cellStyle name="Comma [0] 2 97 2 2" xfId="6241" hidden="1" xr:uid="{00000000-0005-0000-0000-000064180000}"/>
    <cellStyle name="Comma [0] 2 97 2 2" xfId="7919" hidden="1" xr:uid="{00000000-0005-0000-0000-0000F21E0000}"/>
    <cellStyle name="Comma [0] 2 97 2 2" xfId="8209" hidden="1" xr:uid="{00000000-0005-0000-0000-000014200000}"/>
    <cellStyle name="Comma [0] 2 97 2 2" xfId="8460" hidden="1" xr:uid="{00000000-0005-0000-0000-00000F210000}"/>
    <cellStyle name="Comma [0] 2 97 2 2" xfId="9675" hidden="1" xr:uid="{00000000-0005-0000-0000-0000CE250000}"/>
    <cellStyle name="Comma [0] 2 97 2 2" xfId="9965" hidden="1" xr:uid="{00000000-0005-0000-0000-0000F0260000}"/>
    <cellStyle name="Comma [0] 2 97 2 2" xfId="10216" hidden="1" xr:uid="{00000000-0005-0000-0000-0000EB270000}"/>
    <cellStyle name="Comma [0] 2 97 2 2" xfId="11431" hidden="1" xr:uid="{00000000-0005-0000-0000-0000AA2C0000}"/>
    <cellStyle name="Comma [0] 2 97 2 2" xfId="11721" hidden="1" xr:uid="{00000000-0005-0000-0000-0000CC2D0000}"/>
    <cellStyle name="Comma [0] 2 97 2 2" xfId="11972" hidden="1" xr:uid="{00000000-0005-0000-0000-0000C72E0000}"/>
    <cellStyle name="Comma [0] 2 97 2 2" xfId="13187" hidden="1" xr:uid="{00000000-0005-0000-0000-000086330000}"/>
    <cellStyle name="Comma [0] 2 97 2 2" xfId="13477" hidden="1" xr:uid="{00000000-0005-0000-0000-0000A8340000}"/>
    <cellStyle name="Comma [0] 2 97 2 2" xfId="13728" hidden="1" xr:uid="{00000000-0005-0000-0000-0000A3350000}"/>
    <cellStyle name="Comma [0] 2 97 2 2" xfId="14943" hidden="1" xr:uid="{00000000-0005-0000-0000-0000623A0000}"/>
    <cellStyle name="Comma [0] 2 97 2 2" xfId="15233" hidden="1" xr:uid="{00000000-0005-0000-0000-0000843B0000}"/>
    <cellStyle name="Comma [0] 2 97 2 2" xfId="15484" hidden="1" xr:uid="{00000000-0005-0000-0000-00007F3C0000}"/>
    <cellStyle name="Comma [0] 2 97 2 2" xfId="16696" hidden="1" xr:uid="{00000000-0005-0000-0000-00003B410000}"/>
    <cellStyle name="Comma [0] 2 97 2 2" xfId="16986" hidden="1" xr:uid="{00000000-0005-0000-0000-00005D420000}"/>
    <cellStyle name="Comma [0] 2 97 2 2" xfId="17237" hidden="1" xr:uid="{00000000-0005-0000-0000-000058430000}"/>
    <cellStyle name="Comma [0] 2 97 2 2" xfId="18446" hidden="1" xr:uid="{00000000-0005-0000-0000-000011480000}"/>
    <cellStyle name="Comma [0] 2 97 2 2" xfId="18736" hidden="1" xr:uid="{00000000-0005-0000-0000-000033490000}"/>
    <cellStyle name="Comma [0] 2 97 2 2" xfId="18987" hidden="1" xr:uid="{00000000-0005-0000-0000-00002E4A0000}"/>
    <cellStyle name="Comma [0] 2 97 2 2" xfId="20190" hidden="1" xr:uid="{00000000-0005-0000-0000-0000E14E0000}"/>
    <cellStyle name="Comma [0] 2 97 2 2" xfId="20480" hidden="1" xr:uid="{00000000-0005-0000-0000-000003500000}"/>
    <cellStyle name="Comma [0] 2 97 2 2" xfId="20731" hidden="1" xr:uid="{00000000-0005-0000-0000-0000FE500000}"/>
    <cellStyle name="Comma [0] 2 97 2 2" xfId="21924" hidden="1" xr:uid="{00000000-0005-0000-0000-0000A7550000}"/>
    <cellStyle name="Comma [0] 2 97 2 2" xfId="22214" hidden="1" xr:uid="{00000000-0005-0000-0000-0000C9560000}"/>
    <cellStyle name="Comma [0] 2 97 2 2" xfId="22465" hidden="1" xr:uid="{00000000-0005-0000-0000-0000C4570000}"/>
    <cellStyle name="Comma [0] 2 97 2 2" xfId="23648" hidden="1" xr:uid="{00000000-0005-0000-0000-0000635C0000}"/>
    <cellStyle name="Comma [0] 2 97 2 2" xfId="23938" hidden="1" xr:uid="{00000000-0005-0000-0000-0000855D0000}"/>
    <cellStyle name="Comma [0] 2 97 2 2" xfId="24189" hidden="1" xr:uid="{00000000-0005-0000-0000-0000805E0000}"/>
    <cellStyle name="Comma [0] 2 97 2 2" xfId="25355" hidden="1" xr:uid="{00000000-0005-0000-0000-00000E630000}"/>
    <cellStyle name="Comma [0] 2 97 2 2" xfId="25645" hidden="1" xr:uid="{00000000-0005-0000-0000-000030640000}"/>
    <cellStyle name="Comma [0] 2 97 2 2" xfId="25896" hidden="1" xr:uid="{00000000-0005-0000-0000-00002B650000}"/>
    <cellStyle name="Comma [0] 2 97 2 2" xfId="27049" hidden="1" xr:uid="{00000000-0005-0000-0000-0000AC690000}"/>
    <cellStyle name="Comma [0] 2 97 2 2" xfId="27339" hidden="1" xr:uid="{00000000-0005-0000-0000-0000CE6A0000}"/>
    <cellStyle name="Comma [0] 2 97 2 2" xfId="27590" hidden="1" xr:uid="{00000000-0005-0000-0000-0000C96B0000}"/>
    <cellStyle name="Comma [0] 2 97 2 2" xfId="28710" hidden="1" xr:uid="{00000000-0005-0000-0000-000029700000}"/>
    <cellStyle name="Comma [0] 2 97 2 2" xfId="29000" hidden="1" xr:uid="{00000000-0005-0000-0000-00004B710000}"/>
    <cellStyle name="Comma [0] 2 97 2 2" xfId="29251" hidden="1" xr:uid="{00000000-0005-0000-0000-000046720000}"/>
    <cellStyle name="Comma [0] 2 97 2 2" xfId="30345" hidden="1" xr:uid="{00000000-0005-0000-0000-00008C760000}"/>
    <cellStyle name="Comma [0] 2 97 2 2" xfId="30635" hidden="1" xr:uid="{00000000-0005-0000-0000-0000AE770000}"/>
    <cellStyle name="Comma [0] 2 97 2 2" xfId="30886" hidden="1" xr:uid="{00000000-0005-0000-0000-0000A9780000}"/>
    <cellStyle name="Comma [0] 2 97 2 2" xfId="31856" hidden="1" xr:uid="{00000000-0005-0000-0000-0000737C0000}"/>
    <cellStyle name="Comma [0] 2 97 2 2" xfId="37248" hidden="1" xr:uid="{D018F1CB-5CA3-4C79-B52E-548697CC14A9}"/>
    <cellStyle name="Comma [0] 2 97 2 2" xfId="37804" hidden="1" xr:uid="{56DF842B-668E-425A-BA81-7B7E65A4759E}"/>
    <cellStyle name="Comma [0] 2 97 2 2" xfId="38094" hidden="1" xr:uid="{A3ADDD75-D2E4-4E10-8C65-CE85CC389E6A}"/>
    <cellStyle name="Comma [0] 2 97 2 2" xfId="38345" hidden="1" xr:uid="{357D91E1-CC04-48DB-88CA-12F287B51BF6}"/>
    <cellStyle name="Comma [0] 2 97 2 2" xfId="40023" hidden="1" xr:uid="{209E1BA5-B8F0-4B96-A08E-C303439CD77D}"/>
    <cellStyle name="Comma [0] 2 97 2 2" xfId="40313" hidden="1" xr:uid="{CF329E09-393D-448B-8293-B46C527968DA}"/>
    <cellStyle name="Comma [0] 2 97 2 2" xfId="40564" hidden="1" xr:uid="{29DFB0D9-E23F-4228-A9C7-18DEEFD015BD}"/>
    <cellStyle name="Comma [0] 2 97 2 2" xfId="41779" hidden="1" xr:uid="{831717C9-C920-4140-B5FD-463D01256E4F}"/>
    <cellStyle name="Comma [0] 2 97 2 2" xfId="42069" hidden="1" xr:uid="{403FBA86-9EAA-408C-9A48-AD0F3EC7174C}"/>
    <cellStyle name="Comma [0] 2 97 2 2" xfId="42320" hidden="1" xr:uid="{D8243E60-C331-4296-8927-898A60A2C328}"/>
    <cellStyle name="Comma [0] 2 97 2 2" xfId="43535" hidden="1" xr:uid="{ABBC9112-F76A-4536-BB32-10DBB959C52A}"/>
    <cellStyle name="Comma [0] 2 97 2 2" xfId="43825" hidden="1" xr:uid="{A89EF603-E0C4-44D5-840F-E9E59FBC650B}"/>
    <cellStyle name="Comma [0] 2 97 2 2" xfId="44076" hidden="1" xr:uid="{868825FA-90CD-414C-A4A9-EEF414B1C8D3}"/>
    <cellStyle name="Comma [0] 2 97 2 2" xfId="45291" hidden="1" xr:uid="{A1A0CAA7-EC4F-48F1-986E-A2389D0F0F4A}"/>
    <cellStyle name="Comma [0] 2 97 2 2" xfId="45581" hidden="1" xr:uid="{CF5C22CD-9F2D-48C4-91C1-E198BCC598D7}"/>
    <cellStyle name="Comma [0] 2 97 2 2" xfId="45832" hidden="1" xr:uid="{A0EEF28B-B3AD-4479-8406-99007B02992B}"/>
    <cellStyle name="Comma [0] 2 97 2 2" xfId="47047" hidden="1" xr:uid="{86BB8426-472E-4472-BBE9-BC24AFCA4C9F}"/>
    <cellStyle name="Comma [0] 2 97 2 2" xfId="47337" hidden="1" xr:uid="{64C8F467-2ACC-4BB2-848D-95876F3CAFFF}"/>
    <cellStyle name="Comma [0] 2 97 2 2" xfId="47588" hidden="1" xr:uid="{2E66343B-2A14-4C05-9666-0FED60D5C521}"/>
    <cellStyle name="Comma [0] 2 97 2 2" xfId="48800" hidden="1" xr:uid="{BB859E02-81D6-4EF9-B0DD-AE6E89784C99}"/>
    <cellStyle name="Comma [0] 2 97 2 2" xfId="49090" hidden="1" xr:uid="{BDC30885-04BD-4B75-B860-21F468159379}"/>
    <cellStyle name="Comma [0] 2 97 2 2" xfId="49341" hidden="1" xr:uid="{791C810B-FAF9-4313-913B-D528AB8489AC}"/>
    <cellStyle name="Comma [0] 2 97 2 2" xfId="50550" hidden="1" xr:uid="{90241857-46EB-4057-BC37-AF6456586545}"/>
    <cellStyle name="Comma [0] 2 97 2 2" xfId="50840" hidden="1" xr:uid="{2192407A-FD35-4F3B-8D2D-F5EDB29E8838}"/>
    <cellStyle name="Comma [0] 2 97 2 2" xfId="51091" hidden="1" xr:uid="{E8CBF554-9E2E-4EDB-94F9-664BDC3AFE26}"/>
    <cellStyle name="Comma [0] 2 97 2 2" xfId="52294" hidden="1" xr:uid="{6E09BB69-A9B2-4670-ACAF-C14047DB4F50}"/>
    <cellStyle name="Comma [0] 2 97 2 2" xfId="52584" hidden="1" xr:uid="{EED8C1B3-767C-4E82-B788-CA3C66F435D6}"/>
    <cellStyle name="Comma [0] 2 97 2 2" xfId="52835" hidden="1" xr:uid="{78EDE4DF-7DBB-4794-AD50-791069829498}"/>
    <cellStyle name="Comma [0] 2 97 2 2" xfId="54028" hidden="1" xr:uid="{334E8D6C-1A46-4E95-8DC2-1FFF6863C517}"/>
    <cellStyle name="Comma [0] 2 97 2 2" xfId="54318" hidden="1" xr:uid="{D26A7DF4-5BDC-48E2-A260-6EDACE59E07B}"/>
    <cellStyle name="Comma [0] 2 97 2 2" xfId="54569" hidden="1" xr:uid="{65A9D271-A912-4A85-A8AE-4BC07A9D811B}"/>
    <cellStyle name="Comma [0] 2 97 2 2" xfId="55752" hidden="1" xr:uid="{D1DBF9B9-B3E7-405C-8624-4049D50CD479}"/>
    <cellStyle name="Comma [0] 2 97 2 2" xfId="56042" hidden="1" xr:uid="{AFAE7887-A086-4158-990D-078F33262B91}"/>
    <cellStyle name="Comma [0] 2 97 2 2" xfId="56293" hidden="1" xr:uid="{8AA39D44-081B-4A6B-91E9-46A547E13A8C}"/>
    <cellStyle name="Comma [0] 2 97 2 2" xfId="57459" hidden="1" xr:uid="{27C41DCD-36EE-46CA-995C-28C4F7BF2E95}"/>
    <cellStyle name="Comma [0] 2 97 2 2" xfId="57749" hidden="1" xr:uid="{31C768AA-E7A6-45EE-9056-5F7FE108D3D5}"/>
    <cellStyle name="Comma [0] 2 97 2 2" xfId="58000" hidden="1" xr:uid="{B716165B-E4AC-4B06-9B9F-16161D8BACB9}"/>
    <cellStyle name="Comma [0] 2 97 2 2" xfId="59153" hidden="1" xr:uid="{585E9337-4A02-4638-8E7A-A2BA5FA05C16}"/>
    <cellStyle name="Comma [0] 2 97 2 2" xfId="59443" hidden="1" xr:uid="{754CF305-D6A2-4973-80E2-2B92E2346082}"/>
    <cellStyle name="Comma [0] 2 97 2 2" xfId="59694" hidden="1" xr:uid="{50B51120-1DFC-45EB-995B-25DB4415AEE9}"/>
    <cellStyle name="Comma [0] 2 97 2 2" xfId="60814" hidden="1" xr:uid="{F6B59329-B93C-447A-8545-565BFA91EB51}"/>
    <cellStyle name="Comma [0] 2 97 2 2" xfId="61104" hidden="1" xr:uid="{35C47D62-2156-4011-8F71-82AA60804126}"/>
    <cellStyle name="Comma [0] 2 97 2 2" xfId="61355" hidden="1" xr:uid="{7A2AE6CF-D1A2-4B68-8294-30B78E43B935}"/>
    <cellStyle name="Comma [0] 2 97 2 2" xfId="62449" hidden="1" xr:uid="{2453C40C-63AF-4178-9FDB-D3354A2B56AB}"/>
    <cellStyle name="Comma [0] 2 97 2 2" xfId="62739" hidden="1" xr:uid="{35313595-D273-43CC-8EFE-118B84B60C57}"/>
    <cellStyle name="Comma [0] 2 97 2 2" xfId="62990" hidden="1" xr:uid="{E4EFC567-4393-471A-8FFB-1F26AD5245C9}"/>
    <cellStyle name="Comma [0] 2 97 2 2" xfId="63960" hidden="1" xr:uid="{B9D48704-21C8-40E7-81C6-E58C7117DA07}"/>
    <cellStyle name="Comma [0] 2 97 3" xfId="4483" xr:uid="{00000000-0005-0000-0000-000086110000}"/>
    <cellStyle name="Comma [0] 2 97 3 2" xfId="36587" xr:uid="{F3E7E746-092B-402C-91CC-516225A1C9C3}"/>
    <cellStyle name="Comma [0] 2 98" xfId="689" xr:uid="{00000000-0005-0000-0000-0000B4020000}"/>
    <cellStyle name="Comma [0] 2 98 2" xfId="1344" hidden="1" xr:uid="{00000000-0005-0000-0000-000043050000}"/>
    <cellStyle name="Comma [0] 2 98 2" xfId="1895" hidden="1" xr:uid="{00000000-0005-0000-0000-00006A070000}"/>
    <cellStyle name="Comma [0] 2 98 2" xfId="2185" hidden="1" xr:uid="{00000000-0005-0000-0000-00008C080000}"/>
    <cellStyle name="Comma [0] 2 98 2" xfId="2438" hidden="1" xr:uid="{00000000-0005-0000-0000-000089090000}"/>
    <cellStyle name="Comma [0] 2 98 2" xfId="33462" hidden="1" xr:uid="{364D4C8F-3453-4C13-8E7B-652472AB96B0}"/>
    <cellStyle name="Comma [0] 2 98 2" xfId="34010" hidden="1" xr:uid="{C075EE17-44F3-4D95-AD53-D6434BA340F7}"/>
    <cellStyle name="Comma [0] 2 98 2" xfId="34300" hidden="1" xr:uid="{18256E16-F221-4B21-8B92-7BA4C428191A}"/>
    <cellStyle name="Comma [0] 2 98 2" xfId="34553" hidden="1" xr:uid="{BA6A2192-7E64-4611-94C5-04FDC77CB55C}"/>
    <cellStyle name="Comma [0] 2 98 2" xfId="32827" xr:uid="{30166314-FFD6-405E-9C2F-67F94A6228CA}"/>
    <cellStyle name="Comma [0] 2 98 2 2" xfId="5141" hidden="1" xr:uid="{00000000-0005-0000-0000-000018140000}"/>
    <cellStyle name="Comma [0] 2 98 2 2" xfId="5697" hidden="1" xr:uid="{00000000-0005-0000-0000-000044160000}"/>
    <cellStyle name="Comma [0] 2 98 2 2" xfId="5987" hidden="1" xr:uid="{00000000-0005-0000-0000-000066170000}"/>
    <cellStyle name="Comma [0] 2 98 2 2" xfId="6240" hidden="1" xr:uid="{00000000-0005-0000-0000-000063180000}"/>
    <cellStyle name="Comma [0] 2 98 2 2" xfId="7916" hidden="1" xr:uid="{00000000-0005-0000-0000-0000EF1E0000}"/>
    <cellStyle name="Comma [0] 2 98 2 2" xfId="8206" hidden="1" xr:uid="{00000000-0005-0000-0000-000011200000}"/>
    <cellStyle name="Comma [0] 2 98 2 2" xfId="8459" hidden="1" xr:uid="{00000000-0005-0000-0000-00000E210000}"/>
    <cellStyle name="Comma [0] 2 98 2 2" xfId="9672" hidden="1" xr:uid="{00000000-0005-0000-0000-0000CB250000}"/>
    <cellStyle name="Comma [0] 2 98 2 2" xfId="9962" hidden="1" xr:uid="{00000000-0005-0000-0000-0000ED260000}"/>
    <cellStyle name="Comma [0] 2 98 2 2" xfId="10215" hidden="1" xr:uid="{00000000-0005-0000-0000-0000EA270000}"/>
    <cellStyle name="Comma [0] 2 98 2 2" xfId="11428" hidden="1" xr:uid="{00000000-0005-0000-0000-0000A72C0000}"/>
    <cellStyle name="Comma [0] 2 98 2 2" xfId="11718" hidden="1" xr:uid="{00000000-0005-0000-0000-0000C92D0000}"/>
    <cellStyle name="Comma [0] 2 98 2 2" xfId="11971" hidden="1" xr:uid="{00000000-0005-0000-0000-0000C62E0000}"/>
    <cellStyle name="Comma [0] 2 98 2 2" xfId="13184" hidden="1" xr:uid="{00000000-0005-0000-0000-000083330000}"/>
    <cellStyle name="Comma [0] 2 98 2 2" xfId="13474" hidden="1" xr:uid="{00000000-0005-0000-0000-0000A5340000}"/>
    <cellStyle name="Comma [0] 2 98 2 2" xfId="13727" hidden="1" xr:uid="{00000000-0005-0000-0000-0000A2350000}"/>
    <cellStyle name="Comma [0] 2 98 2 2" xfId="14940" hidden="1" xr:uid="{00000000-0005-0000-0000-00005F3A0000}"/>
    <cellStyle name="Comma [0] 2 98 2 2" xfId="15230" hidden="1" xr:uid="{00000000-0005-0000-0000-0000813B0000}"/>
    <cellStyle name="Comma [0] 2 98 2 2" xfId="15483" hidden="1" xr:uid="{00000000-0005-0000-0000-00007E3C0000}"/>
    <cellStyle name="Comma [0] 2 98 2 2" xfId="16693" hidden="1" xr:uid="{00000000-0005-0000-0000-000038410000}"/>
    <cellStyle name="Comma [0] 2 98 2 2" xfId="16983" hidden="1" xr:uid="{00000000-0005-0000-0000-00005A420000}"/>
    <cellStyle name="Comma [0] 2 98 2 2" xfId="17236" hidden="1" xr:uid="{00000000-0005-0000-0000-000057430000}"/>
    <cellStyle name="Comma [0] 2 98 2 2" xfId="18443" hidden="1" xr:uid="{00000000-0005-0000-0000-00000E480000}"/>
    <cellStyle name="Comma [0] 2 98 2 2" xfId="18733" hidden="1" xr:uid="{00000000-0005-0000-0000-000030490000}"/>
    <cellStyle name="Comma [0] 2 98 2 2" xfId="18986" hidden="1" xr:uid="{00000000-0005-0000-0000-00002D4A0000}"/>
    <cellStyle name="Comma [0] 2 98 2 2" xfId="20187" hidden="1" xr:uid="{00000000-0005-0000-0000-0000DE4E0000}"/>
    <cellStyle name="Comma [0] 2 98 2 2" xfId="20477" hidden="1" xr:uid="{00000000-0005-0000-0000-000000500000}"/>
    <cellStyle name="Comma [0] 2 98 2 2" xfId="20730" hidden="1" xr:uid="{00000000-0005-0000-0000-0000FD500000}"/>
    <cellStyle name="Comma [0] 2 98 2 2" xfId="21921" hidden="1" xr:uid="{00000000-0005-0000-0000-0000A4550000}"/>
    <cellStyle name="Comma [0] 2 98 2 2" xfId="22211" hidden="1" xr:uid="{00000000-0005-0000-0000-0000C6560000}"/>
    <cellStyle name="Comma [0] 2 98 2 2" xfId="22464" hidden="1" xr:uid="{00000000-0005-0000-0000-0000C3570000}"/>
    <cellStyle name="Comma [0] 2 98 2 2" xfId="23645" hidden="1" xr:uid="{00000000-0005-0000-0000-0000605C0000}"/>
    <cellStyle name="Comma [0] 2 98 2 2" xfId="23935" hidden="1" xr:uid="{00000000-0005-0000-0000-0000825D0000}"/>
    <cellStyle name="Comma [0] 2 98 2 2" xfId="24188" hidden="1" xr:uid="{00000000-0005-0000-0000-00007F5E0000}"/>
    <cellStyle name="Comma [0] 2 98 2 2" xfId="25352" hidden="1" xr:uid="{00000000-0005-0000-0000-00000B630000}"/>
    <cellStyle name="Comma [0] 2 98 2 2" xfId="25642" hidden="1" xr:uid="{00000000-0005-0000-0000-00002D640000}"/>
    <cellStyle name="Comma [0] 2 98 2 2" xfId="25895" hidden="1" xr:uid="{00000000-0005-0000-0000-00002A650000}"/>
    <cellStyle name="Comma [0] 2 98 2 2" xfId="27046" hidden="1" xr:uid="{00000000-0005-0000-0000-0000A9690000}"/>
    <cellStyle name="Comma [0] 2 98 2 2" xfId="27336" hidden="1" xr:uid="{00000000-0005-0000-0000-0000CB6A0000}"/>
    <cellStyle name="Comma [0] 2 98 2 2" xfId="27589" hidden="1" xr:uid="{00000000-0005-0000-0000-0000C86B0000}"/>
    <cellStyle name="Comma [0] 2 98 2 2" xfId="28707" hidden="1" xr:uid="{00000000-0005-0000-0000-000026700000}"/>
    <cellStyle name="Comma [0] 2 98 2 2" xfId="28997" hidden="1" xr:uid="{00000000-0005-0000-0000-000048710000}"/>
    <cellStyle name="Comma [0] 2 98 2 2" xfId="29250" hidden="1" xr:uid="{00000000-0005-0000-0000-000045720000}"/>
    <cellStyle name="Comma [0] 2 98 2 2" xfId="30342" hidden="1" xr:uid="{00000000-0005-0000-0000-000089760000}"/>
    <cellStyle name="Comma [0] 2 98 2 2" xfId="30632" hidden="1" xr:uid="{00000000-0005-0000-0000-0000AB770000}"/>
    <cellStyle name="Comma [0] 2 98 2 2" xfId="30885" hidden="1" xr:uid="{00000000-0005-0000-0000-0000A8780000}"/>
    <cellStyle name="Comma [0] 2 98 2 2" xfId="31853" hidden="1" xr:uid="{00000000-0005-0000-0000-0000707C0000}"/>
    <cellStyle name="Comma [0] 2 98 2 2" xfId="37245" hidden="1" xr:uid="{0A4311FC-5488-463A-8016-2950B4EEE01A}"/>
    <cellStyle name="Comma [0] 2 98 2 2" xfId="37801" hidden="1" xr:uid="{10793C2B-2540-49FD-98B2-2E79AB497716}"/>
    <cellStyle name="Comma [0] 2 98 2 2" xfId="38091" hidden="1" xr:uid="{BF54E6B7-1F5A-44A1-B941-DACAF3440BB3}"/>
    <cellStyle name="Comma [0] 2 98 2 2" xfId="38344" hidden="1" xr:uid="{ECA80EAC-8006-4702-8C48-04C76AC72203}"/>
    <cellStyle name="Comma [0] 2 98 2 2" xfId="40020" hidden="1" xr:uid="{139FA55C-4CEF-4452-86D5-37E8CB03D688}"/>
    <cellStyle name="Comma [0] 2 98 2 2" xfId="40310" hidden="1" xr:uid="{001692B1-3A63-425B-A58C-52DBA0AF5D6E}"/>
    <cellStyle name="Comma [0] 2 98 2 2" xfId="40563" hidden="1" xr:uid="{70EC6B66-6C7C-471A-96B4-78E9C9C04B9F}"/>
    <cellStyle name="Comma [0] 2 98 2 2" xfId="41776" hidden="1" xr:uid="{1756A7EA-1ECD-4956-A70F-FEB05DDF187D}"/>
    <cellStyle name="Comma [0] 2 98 2 2" xfId="42066" hidden="1" xr:uid="{4760561A-CEEA-49F0-ABBC-B9FF69E5C559}"/>
    <cellStyle name="Comma [0] 2 98 2 2" xfId="42319" hidden="1" xr:uid="{8D7C356C-E9DE-4D41-B0E3-4D5105FAB578}"/>
    <cellStyle name="Comma [0] 2 98 2 2" xfId="43532" hidden="1" xr:uid="{F698E7F1-387D-4016-90A8-5DEA07F2A05E}"/>
    <cellStyle name="Comma [0] 2 98 2 2" xfId="43822" hidden="1" xr:uid="{64018B1C-C97F-4305-832A-B29222554643}"/>
    <cellStyle name="Comma [0] 2 98 2 2" xfId="44075" hidden="1" xr:uid="{623B5EE9-5725-4AD4-90EB-41618A44F5DD}"/>
    <cellStyle name="Comma [0] 2 98 2 2" xfId="45288" hidden="1" xr:uid="{80AB5DC3-40BD-496E-9014-049DCF727DC2}"/>
    <cellStyle name="Comma [0] 2 98 2 2" xfId="45578" hidden="1" xr:uid="{007424F8-A4BB-4744-8CA7-182FB4E59046}"/>
    <cellStyle name="Comma [0] 2 98 2 2" xfId="45831" hidden="1" xr:uid="{AA99653D-DBF0-47EB-8D24-497DC6591A75}"/>
    <cellStyle name="Comma [0] 2 98 2 2" xfId="47044" hidden="1" xr:uid="{FE7AE370-56D3-4B7B-A0D5-1A936A1CEEE6}"/>
    <cellStyle name="Comma [0] 2 98 2 2" xfId="47334" hidden="1" xr:uid="{28F49E54-5D6D-4A90-B9C2-1E98CD55F962}"/>
    <cellStyle name="Comma [0] 2 98 2 2" xfId="47587" hidden="1" xr:uid="{59456C85-27A0-4C40-8F58-5FE5B5AAAB84}"/>
    <cellStyle name="Comma [0] 2 98 2 2" xfId="48797" hidden="1" xr:uid="{F3027AF6-D694-4DF7-ACFC-82B852D76407}"/>
    <cellStyle name="Comma [0] 2 98 2 2" xfId="49087" hidden="1" xr:uid="{A247035D-BAAA-4C7E-B94C-E89CC2B27F08}"/>
    <cellStyle name="Comma [0] 2 98 2 2" xfId="49340" hidden="1" xr:uid="{7B37D59D-0CEC-45AB-A364-8098DCD2CB65}"/>
    <cellStyle name="Comma [0] 2 98 2 2" xfId="50547" hidden="1" xr:uid="{3E24210A-4F28-4652-AD89-B1D673538BD8}"/>
    <cellStyle name="Comma [0] 2 98 2 2" xfId="50837" hidden="1" xr:uid="{4EFF30A4-24AA-4277-9309-D080E996DC53}"/>
    <cellStyle name="Comma [0] 2 98 2 2" xfId="51090" hidden="1" xr:uid="{824C9C3F-4900-4AC9-A1A8-C194BB9F5446}"/>
    <cellStyle name="Comma [0] 2 98 2 2" xfId="52291" hidden="1" xr:uid="{E8CB7D6E-DEA1-41C0-B34D-B183E227F36E}"/>
    <cellStyle name="Comma [0] 2 98 2 2" xfId="52581" hidden="1" xr:uid="{2F3CA716-0C27-4366-9F7E-A80BD2C24163}"/>
    <cellStyle name="Comma [0] 2 98 2 2" xfId="52834" hidden="1" xr:uid="{8700E8FA-6706-42B6-8316-720458154D2F}"/>
    <cellStyle name="Comma [0] 2 98 2 2" xfId="54025" hidden="1" xr:uid="{227879F8-D847-4E37-A6DE-5026439436B4}"/>
    <cellStyle name="Comma [0] 2 98 2 2" xfId="54315" hidden="1" xr:uid="{A7B23B5E-E06A-4C59-93B8-AA1841513A20}"/>
    <cellStyle name="Comma [0] 2 98 2 2" xfId="54568" hidden="1" xr:uid="{5B26050B-5CE1-4142-9D66-394691E49B85}"/>
    <cellStyle name="Comma [0] 2 98 2 2" xfId="55749" hidden="1" xr:uid="{2FCD1A10-63BA-4EC6-9997-D462C5345C47}"/>
    <cellStyle name="Comma [0] 2 98 2 2" xfId="56039" hidden="1" xr:uid="{38D4C6F2-2271-4342-993B-86C6122D19D0}"/>
    <cellStyle name="Comma [0] 2 98 2 2" xfId="56292" hidden="1" xr:uid="{B40A27C0-389D-47D3-984C-0D737EA0F8DF}"/>
    <cellStyle name="Comma [0] 2 98 2 2" xfId="57456" hidden="1" xr:uid="{85C3A818-059C-44B5-BE29-9345D7C914A8}"/>
    <cellStyle name="Comma [0] 2 98 2 2" xfId="57746" hidden="1" xr:uid="{4392F785-3079-493C-BDEA-ED2F44D26004}"/>
    <cellStyle name="Comma [0] 2 98 2 2" xfId="57999" hidden="1" xr:uid="{08B78A9B-155F-4174-AC52-572B3F91A2AD}"/>
    <cellStyle name="Comma [0] 2 98 2 2" xfId="59150" hidden="1" xr:uid="{C664694D-9B5D-4582-98B0-CD290DDDC2F3}"/>
    <cellStyle name="Comma [0] 2 98 2 2" xfId="59440" hidden="1" xr:uid="{85586713-E032-43AA-9E5A-5F54A68903F2}"/>
    <cellStyle name="Comma [0] 2 98 2 2" xfId="59693" hidden="1" xr:uid="{A3C17BF7-C10C-42CF-9FC3-1BBF2C40EC9C}"/>
    <cellStyle name="Comma [0] 2 98 2 2" xfId="60811" hidden="1" xr:uid="{85F877EF-B643-4233-8CBF-4A619A8A9636}"/>
    <cellStyle name="Comma [0] 2 98 2 2" xfId="61101" hidden="1" xr:uid="{25341E85-4828-4220-A0A8-BD3870139FB7}"/>
    <cellStyle name="Comma [0] 2 98 2 2" xfId="61354" hidden="1" xr:uid="{F0088F62-2A82-4B0C-95DA-753085FD31FD}"/>
    <cellStyle name="Comma [0] 2 98 2 2" xfId="62446" hidden="1" xr:uid="{F8A326B4-D58D-47E6-B38C-725673C0A3EE}"/>
    <cellStyle name="Comma [0] 2 98 2 2" xfId="62736" hidden="1" xr:uid="{E312CE71-792D-4C86-8863-AB5BF70D02AF}"/>
    <cellStyle name="Comma [0] 2 98 2 2" xfId="62989" hidden="1" xr:uid="{F4E23C2F-652D-4F0D-B929-CF17A8BA16F7}"/>
    <cellStyle name="Comma [0] 2 98 2 2" xfId="63957" hidden="1" xr:uid="{C064FF5A-130B-4887-BB7E-E75CB23438BB}"/>
    <cellStyle name="Comma [0] 2 98 3" xfId="4480" xr:uid="{00000000-0005-0000-0000-000083110000}"/>
    <cellStyle name="Comma [0] 2 98 3 2" xfId="36584" xr:uid="{6F784F89-1234-4171-B660-C0C54414FDBE}"/>
    <cellStyle name="Comma [0] 2 99" xfId="686" xr:uid="{00000000-0005-0000-0000-0000B1020000}"/>
    <cellStyle name="Comma [0] 2 99 2" xfId="1341" hidden="1" xr:uid="{00000000-0005-0000-0000-000040050000}"/>
    <cellStyle name="Comma [0] 2 99 2" xfId="1892" hidden="1" xr:uid="{00000000-0005-0000-0000-000067070000}"/>
    <cellStyle name="Comma [0] 2 99 2" xfId="2183" hidden="1" xr:uid="{00000000-0005-0000-0000-00008A080000}"/>
    <cellStyle name="Comma [0] 2 99 2" xfId="2436" hidden="1" xr:uid="{00000000-0005-0000-0000-000087090000}"/>
    <cellStyle name="Comma [0] 2 99 2" xfId="33459" hidden="1" xr:uid="{AFB59056-0BAA-405C-8950-66220A0C10B8}"/>
    <cellStyle name="Comma [0] 2 99 2" xfId="34007" hidden="1" xr:uid="{D6AA09E7-6CD1-42B2-B289-46A1587F1494}"/>
    <cellStyle name="Comma [0] 2 99 2" xfId="34298" hidden="1" xr:uid="{979286E1-3BB1-4428-BECE-03889E26743E}"/>
    <cellStyle name="Comma [0] 2 99 2" xfId="34551" hidden="1" xr:uid="{07C89820-078F-4F0F-BBDE-56960A6A0319}"/>
    <cellStyle name="Comma [0] 2 99 2" xfId="32824" xr:uid="{F876CA33-88DE-420D-AD2C-612BAC7FAA32}"/>
    <cellStyle name="Comma [0] 2 99 2 2" xfId="5138" hidden="1" xr:uid="{00000000-0005-0000-0000-000015140000}"/>
    <cellStyle name="Comma [0] 2 99 2 2" xfId="5694" hidden="1" xr:uid="{00000000-0005-0000-0000-000041160000}"/>
    <cellStyle name="Comma [0] 2 99 2 2" xfId="5985" hidden="1" xr:uid="{00000000-0005-0000-0000-000064170000}"/>
    <cellStyle name="Comma [0] 2 99 2 2" xfId="6238" hidden="1" xr:uid="{00000000-0005-0000-0000-000061180000}"/>
    <cellStyle name="Comma [0] 2 99 2 2" xfId="7913" hidden="1" xr:uid="{00000000-0005-0000-0000-0000EC1E0000}"/>
    <cellStyle name="Comma [0] 2 99 2 2" xfId="8204" hidden="1" xr:uid="{00000000-0005-0000-0000-00000F200000}"/>
    <cellStyle name="Comma [0] 2 99 2 2" xfId="8457" hidden="1" xr:uid="{00000000-0005-0000-0000-00000C210000}"/>
    <cellStyle name="Comma [0] 2 99 2 2" xfId="9669" hidden="1" xr:uid="{00000000-0005-0000-0000-0000C8250000}"/>
    <cellStyle name="Comma [0] 2 99 2 2" xfId="9960" hidden="1" xr:uid="{00000000-0005-0000-0000-0000EB260000}"/>
    <cellStyle name="Comma [0] 2 99 2 2" xfId="10213" hidden="1" xr:uid="{00000000-0005-0000-0000-0000E8270000}"/>
    <cellStyle name="Comma [0] 2 99 2 2" xfId="11425" hidden="1" xr:uid="{00000000-0005-0000-0000-0000A42C0000}"/>
    <cellStyle name="Comma [0] 2 99 2 2" xfId="11716" hidden="1" xr:uid="{00000000-0005-0000-0000-0000C72D0000}"/>
    <cellStyle name="Comma [0] 2 99 2 2" xfId="11969" hidden="1" xr:uid="{00000000-0005-0000-0000-0000C42E0000}"/>
    <cellStyle name="Comma [0] 2 99 2 2" xfId="13181" hidden="1" xr:uid="{00000000-0005-0000-0000-000080330000}"/>
    <cellStyle name="Comma [0] 2 99 2 2" xfId="13472" hidden="1" xr:uid="{00000000-0005-0000-0000-0000A3340000}"/>
    <cellStyle name="Comma [0] 2 99 2 2" xfId="13725" hidden="1" xr:uid="{00000000-0005-0000-0000-0000A0350000}"/>
    <cellStyle name="Comma [0] 2 99 2 2" xfId="14937" hidden="1" xr:uid="{00000000-0005-0000-0000-00005C3A0000}"/>
    <cellStyle name="Comma [0] 2 99 2 2" xfId="15228" hidden="1" xr:uid="{00000000-0005-0000-0000-00007F3B0000}"/>
    <cellStyle name="Comma [0] 2 99 2 2" xfId="15481" hidden="1" xr:uid="{00000000-0005-0000-0000-00007C3C0000}"/>
    <cellStyle name="Comma [0] 2 99 2 2" xfId="16690" hidden="1" xr:uid="{00000000-0005-0000-0000-000035410000}"/>
    <cellStyle name="Comma [0] 2 99 2 2" xfId="16981" hidden="1" xr:uid="{00000000-0005-0000-0000-000058420000}"/>
    <cellStyle name="Comma [0] 2 99 2 2" xfId="17234" hidden="1" xr:uid="{00000000-0005-0000-0000-000055430000}"/>
    <cellStyle name="Comma [0] 2 99 2 2" xfId="18440" hidden="1" xr:uid="{00000000-0005-0000-0000-00000B480000}"/>
    <cellStyle name="Comma [0] 2 99 2 2" xfId="18731" hidden="1" xr:uid="{00000000-0005-0000-0000-00002E490000}"/>
    <cellStyle name="Comma [0] 2 99 2 2" xfId="18984" hidden="1" xr:uid="{00000000-0005-0000-0000-00002B4A0000}"/>
    <cellStyle name="Comma [0] 2 99 2 2" xfId="20184" hidden="1" xr:uid="{00000000-0005-0000-0000-0000DB4E0000}"/>
    <cellStyle name="Comma [0] 2 99 2 2" xfId="20475" hidden="1" xr:uid="{00000000-0005-0000-0000-0000FE4F0000}"/>
    <cellStyle name="Comma [0] 2 99 2 2" xfId="20728" hidden="1" xr:uid="{00000000-0005-0000-0000-0000FB500000}"/>
    <cellStyle name="Comma [0] 2 99 2 2" xfId="21918" hidden="1" xr:uid="{00000000-0005-0000-0000-0000A1550000}"/>
    <cellStyle name="Comma [0] 2 99 2 2" xfId="22209" hidden="1" xr:uid="{00000000-0005-0000-0000-0000C4560000}"/>
    <cellStyle name="Comma [0] 2 99 2 2" xfId="22462" hidden="1" xr:uid="{00000000-0005-0000-0000-0000C1570000}"/>
    <cellStyle name="Comma [0] 2 99 2 2" xfId="23642" hidden="1" xr:uid="{00000000-0005-0000-0000-00005D5C0000}"/>
    <cellStyle name="Comma [0] 2 99 2 2" xfId="23933" hidden="1" xr:uid="{00000000-0005-0000-0000-0000805D0000}"/>
    <cellStyle name="Comma [0] 2 99 2 2" xfId="24186" hidden="1" xr:uid="{00000000-0005-0000-0000-00007D5E0000}"/>
    <cellStyle name="Comma [0] 2 99 2 2" xfId="25349" hidden="1" xr:uid="{00000000-0005-0000-0000-000008630000}"/>
    <cellStyle name="Comma [0] 2 99 2 2" xfId="25640" hidden="1" xr:uid="{00000000-0005-0000-0000-00002B640000}"/>
    <cellStyle name="Comma [0] 2 99 2 2" xfId="25893" hidden="1" xr:uid="{00000000-0005-0000-0000-000028650000}"/>
    <cellStyle name="Comma [0] 2 99 2 2" xfId="27043" hidden="1" xr:uid="{00000000-0005-0000-0000-0000A6690000}"/>
    <cellStyle name="Comma [0] 2 99 2 2" xfId="27334" hidden="1" xr:uid="{00000000-0005-0000-0000-0000C96A0000}"/>
    <cellStyle name="Comma [0] 2 99 2 2" xfId="27587" hidden="1" xr:uid="{00000000-0005-0000-0000-0000C66B0000}"/>
    <cellStyle name="Comma [0] 2 99 2 2" xfId="28704" hidden="1" xr:uid="{00000000-0005-0000-0000-000023700000}"/>
    <cellStyle name="Comma [0] 2 99 2 2" xfId="28995" hidden="1" xr:uid="{00000000-0005-0000-0000-000046710000}"/>
    <cellStyle name="Comma [0] 2 99 2 2" xfId="29248" hidden="1" xr:uid="{00000000-0005-0000-0000-000043720000}"/>
    <cellStyle name="Comma [0] 2 99 2 2" xfId="30339" hidden="1" xr:uid="{00000000-0005-0000-0000-000086760000}"/>
    <cellStyle name="Comma [0] 2 99 2 2" xfId="30630" hidden="1" xr:uid="{00000000-0005-0000-0000-0000A9770000}"/>
    <cellStyle name="Comma [0] 2 99 2 2" xfId="30883" hidden="1" xr:uid="{00000000-0005-0000-0000-0000A6780000}"/>
    <cellStyle name="Comma [0] 2 99 2 2" xfId="31850" hidden="1" xr:uid="{00000000-0005-0000-0000-00006D7C0000}"/>
    <cellStyle name="Comma [0] 2 99 2 2" xfId="37242" hidden="1" xr:uid="{8B4476BA-FD96-4938-BB71-D8EEFA060299}"/>
    <cellStyle name="Comma [0] 2 99 2 2" xfId="37798" hidden="1" xr:uid="{C512BAA9-045D-4B7E-8786-E94219510C41}"/>
    <cellStyle name="Comma [0] 2 99 2 2" xfId="38089" hidden="1" xr:uid="{22AC7C53-7212-4AA4-938E-97EC4170D12C}"/>
    <cellStyle name="Comma [0] 2 99 2 2" xfId="38342" hidden="1" xr:uid="{0E0A7280-5690-439D-865D-7F7070FB3483}"/>
    <cellStyle name="Comma [0] 2 99 2 2" xfId="40017" hidden="1" xr:uid="{D0EAE3C9-C571-42F1-A6D3-EFDD258F652C}"/>
    <cellStyle name="Comma [0] 2 99 2 2" xfId="40308" hidden="1" xr:uid="{41FDAC40-EBE9-46A1-B843-E07EEA33C30D}"/>
    <cellStyle name="Comma [0] 2 99 2 2" xfId="40561" hidden="1" xr:uid="{6BC72C57-4E39-4D69-8672-C9E84E379C15}"/>
    <cellStyle name="Comma [0] 2 99 2 2" xfId="41773" hidden="1" xr:uid="{218EDBFC-925F-49E6-981E-E13833E5D4E3}"/>
    <cellStyle name="Comma [0] 2 99 2 2" xfId="42064" hidden="1" xr:uid="{46316693-6C33-4F33-B94A-F737BF3EB302}"/>
    <cellStyle name="Comma [0] 2 99 2 2" xfId="42317" hidden="1" xr:uid="{0DCF4C44-E126-4752-A4B6-96828DF97B1F}"/>
    <cellStyle name="Comma [0] 2 99 2 2" xfId="43529" hidden="1" xr:uid="{A62D2135-B600-47F5-87FA-9326C97D7CF1}"/>
    <cellStyle name="Comma [0] 2 99 2 2" xfId="43820" hidden="1" xr:uid="{8A6D3376-BE35-4740-BFB1-957E96011806}"/>
    <cellStyle name="Comma [0] 2 99 2 2" xfId="44073" hidden="1" xr:uid="{71A48C9C-DEBB-4381-AFB0-834BFCA9BA8C}"/>
    <cellStyle name="Comma [0] 2 99 2 2" xfId="45285" hidden="1" xr:uid="{B70BA7E0-D255-40E9-B10D-F73785655B82}"/>
    <cellStyle name="Comma [0] 2 99 2 2" xfId="45576" hidden="1" xr:uid="{761EACAE-4927-4B92-A4E4-E87385FBD2F8}"/>
    <cellStyle name="Comma [0] 2 99 2 2" xfId="45829" hidden="1" xr:uid="{3E26FB0F-7226-4C38-9B6E-BDAC66A32556}"/>
    <cellStyle name="Comma [0] 2 99 2 2" xfId="47041" hidden="1" xr:uid="{6124C1F2-8B33-47F2-9826-AE60163372FF}"/>
    <cellStyle name="Comma [0] 2 99 2 2" xfId="47332" hidden="1" xr:uid="{67E707A4-4654-4D6E-9BD8-057DB75CF93E}"/>
    <cellStyle name="Comma [0] 2 99 2 2" xfId="47585" hidden="1" xr:uid="{1CF5B451-CECF-4A36-9625-25C0B47BE2E3}"/>
    <cellStyle name="Comma [0] 2 99 2 2" xfId="48794" hidden="1" xr:uid="{CEB58506-C50D-4F7C-B002-E0468BF28C30}"/>
    <cellStyle name="Comma [0] 2 99 2 2" xfId="49085" hidden="1" xr:uid="{14EA2552-BEA1-415F-A305-778F1FFA3421}"/>
    <cellStyle name="Comma [0] 2 99 2 2" xfId="49338" hidden="1" xr:uid="{F480EE14-3C70-4D31-A032-C736FCB7FF2F}"/>
    <cellStyle name="Comma [0] 2 99 2 2" xfId="50544" hidden="1" xr:uid="{86026CC7-EB71-47DC-A577-FF759BFA39CF}"/>
    <cellStyle name="Comma [0] 2 99 2 2" xfId="50835" hidden="1" xr:uid="{70243675-3A2A-4347-A36B-AB31983932F4}"/>
    <cellStyle name="Comma [0] 2 99 2 2" xfId="51088" hidden="1" xr:uid="{2FDAE9DC-182D-48AF-89DD-CFF74C16D6C8}"/>
    <cellStyle name="Comma [0] 2 99 2 2" xfId="52288" hidden="1" xr:uid="{DFFCA95A-139F-4B91-82B1-124F788ED044}"/>
    <cellStyle name="Comma [0] 2 99 2 2" xfId="52579" hidden="1" xr:uid="{79FA1273-419F-43B5-ADC2-9AF2902E35C9}"/>
    <cellStyle name="Comma [0] 2 99 2 2" xfId="52832" hidden="1" xr:uid="{5583F6A3-6CC7-4B72-B062-4A591A43B006}"/>
    <cellStyle name="Comma [0] 2 99 2 2" xfId="54022" hidden="1" xr:uid="{A6C4175A-EEAE-4D0F-9D8B-D6D527D8AA3B}"/>
    <cellStyle name="Comma [0] 2 99 2 2" xfId="54313" hidden="1" xr:uid="{A83D3A4B-14BB-42C0-B544-BA66CC51C862}"/>
    <cellStyle name="Comma [0] 2 99 2 2" xfId="54566" hidden="1" xr:uid="{CB2E5C49-A4CE-4EF6-9D1E-14FDAED37286}"/>
    <cellStyle name="Comma [0] 2 99 2 2" xfId="55746" hidden="1" xr:uid="{3CFBE5C1-4003-4E76-BE30-568F924D1259}"/>
    <cellStyle name="Comma [0] 2 99 2 2" xfId="56037" hidden="1" xr:uid="{D6161BB7-6309-4F78-90ED-C103642EFAA9}"/>
    <cellStyle name="Comma [0] 2 99 2 2" xfId="56290" hidden="1" xr:uid="{2892B1C2-0803-4A0C-9CBF-125914778795}"/>
    <cellStyle name="Comma [0] 2 99 2 2" xfId="57453" hidden="1" xr:uid="{C3DAB8A2-3D42-44A3-AC7C-38166E11DF14}"/>
    <cellStyle name="Comma [0] 2 99 2 2" xfId="57744" hidden="1" xr:uid="{7F1A23B0-0AE3-4FB8-A527-058CB927892B}"/>
    <cellStyle name="Comma [0] 2 99 2 2" xfId="57997" hidden="1" xr:uid="{A9D87538-B7F1-469B-AF3D-D75F3DBD0F87}"/>
    <cellStyle name="Comma [0] 2 99 2 2" xfId="59147" hidden="1" xr:uid="{3C73A13D-3C34-4194-B5E6-60D9321F9351}"/>
    <cellStyle name="Comma [0] 2 99 2 2" xfId="59438" hidden="1" xr:uid="{FD63B5FE-0855-4E30-B66D-91B558AF5238}"/>
    <cellStyle name="Comma [0] 2 99 2 2" xfId="59691" hidden="1" xr:uid="{293819B7-700A-4E2F-ADF6-DBABD238B600}"/>
    <cellStyle name="Comma [0] 2 99 2 2" xfId="60808" hidden="1" xr:uid="{C31C1F87-C4B1-4A39-ABB3-CE9FD1E5CA48}"/>
    <cellStyle name="Comma [0] 2 99 2 2" xfId="61099" hidden="1" xr:uid="{C1CDDF36-E4E2-4922-B008-482C3C02BB76}"/>
    <cellStyle name="Comma [0] 2 99 2 2" xfId="61352" hidden="1" xr:uid="{73F05815-E9D1-44B3-8843-DF6A882C93B6}"/>
    <cellStyle name="Comma [0] 2 99 2 2" xfId="62443" hidden="1" xr:uid="{17EA6255-7008-4B6D-A570-4F58CCA16863}"/>
    <cellStyle name="Comma [0] 2 99 2 2" xfId="62734" hidden="1" xr:uid="{92F0B55F-7894-4F3B-9BDB-8809D27DEFA2}"/>
    <cellStyle name="Comma [0] 2 99 2 2" xfId="62987" hidden="1" xr:uid="{6688C918-9C9B-48DA-B1F3-0A346C925153}"/>
    <cellStyle name="Comma [0] 2 99 2 2" xfId="63954" hidden="1" xr:uid="{055F1335-A6EE-4452-B9DB-F10F7B94B90A}"/>
    <cellStyle name="Comma [0] 2 99 3" xfId="4477" xr:uid="{00000000-0005-0000-0000-000080110000}"/>
    <cellStyle name="Comma [0] 2 99 3 2" xfId="36581" xr:uid="{46631350-5DFC-41BE-8F51-8CCF124251FD}"/>
    <cellStyle name="Comma [0] 3" xfId="996" xr:uid="{00000000-0005-0000-0000-0000E7030000}"/>
    <cellStyle name="Comma [0] 3 2" xfId="4787" xr:uid="{00000000-0005-0000-0000-0000B6120000}"/>
    <cellStyle name="Comma [0] 3 2 2" xfId="36891" xr:uid="{4CF4D517-19B6-46C6-96AB-1349E93895B7}"/>
    <cellStyle name="Comma [0] 3 3" xfId="33118" xr:uid="{C9CECA44-D554-4491-84BA-BFD6043FBA91}"/>
    <cellStyle name="Comma [0] 4" xfId="4086" xr:uid="{00000000-0005-0000-0000-0000F90F0000}"/>
    <cellStyle name="Comma [0] 4 2" xfId="36190" xr:uid="{66F7F110-B28C-4A2F-9356-170306F6E265}"/>
    <cellStyle name="Comma [0] 5" xfId="298" xr:uid="{00000000-0005-0000-0000-00002D010000}"/>
    <cellStyle name="Comma [0] 5 2" xfId="32209" xr:uid="{00000000-0005-0000-0000-0000D47D0000}"/>
    <cellStyle name="Comma [0] 5 2 2" xfId="64300" xr:uid="{4DB31317-585E-4665-AB89-055F4CBDA64D}"/>
    <cellStyle name="Comma [0] 5 3" xfId="32500" xr:uid="{F8F150BA-6135-4FE8-9560-A5B0A33D8018}"/>
    <cellStyle name="Comma [1]" xfId="320" xr:uid="{00000000-0005-0000-0000-000043010000}"/>
    <cellStyle name="Comma [2]" xfId="321" xr:uid="{00000000-0005-0000-0000-000044010000}"/>
    <cellStyle name="Comma [3]" xfId="322" xr:uid="{00000000-0005-0000-0000-000045010000}"/>
    <cellStyle name="Comma 10" xfId="84" xr:uid="{00000000-0005-0000-0000-000057000000}"/>
    <cellStyle name="Comma 10 2" xfId="1022" xr:uid="{00000000-0005-0000-0000-000001040000}"/>
    <cellStyle name="Comma 10 2 2" xfId="4815" xr:uid="{00000000-0005-0000-0000-0000D2120000}"/>
    <cellStyle name="Comma 10 2 2 2" xfId="36919" xr:uid="{82CB48AD-752B-429A-A3E3-4852FDEDF523}"/>
    <cellStyle name="Comma 10 2 3" xfId="33143" xr:uid="{771D731E-76F3-46F2-B9B1-AC827C23FDBC}"/>
    <cellStyle name="Comma 10 3" xfId="4141" xr:uid="{00000000-0005-0000-0000-000030100000}"/>
    <cellStyle name="Comma 10 3 2" xfId="36245" xr:uid="{669703EC-20BC-4AFC-9709-F29879D2377A}"/>
    <cellStyle name="Comma 10 4" xfId="351" xr:uid="{00000000-0005-0000-0000-000062010000}"/>
    <cellStyle name="Comma 10 4 2" xfId="32222" xr:uid="{00000000-0005-0000-0000-0000E17D0000}"/>
    <cellStyle name="Comma 10 4 2 2" xfId="64310" xr:uid="{9F30641E-24CE-4B48-B2D6-3C3406D2CEFC}"/>
    <cellStyle name="Comma 10 4 3" xfId="32510" xr:uid="{4153441F-391A-4C5F-8983-8DF76EB291BE}"/>
    <cellStyle name="Comma 10 5" xfId="32093" xr:uid="{00000000-0005-0000-0000-0000607D0000}"/>
    <cellStyle name="Comma 10 5 2" xfId="64195" xr:uid="{92AF8F12-5488-4F6C-A2BD-C07664AE7214}"/>
    <cellStyle name="Comma 10 6" xfId="32258" xr:uid="{00000000-0005-0000-0000-0000057E0000}"/>
    <cellStyle name="Comma 10 6 2" xfId="64346" xr:uid="{71A1D46B-1B71-452D-95E0-4F9C817568F3}"/>
    <cellStyle name="Comma 10 7" xfId="32357" xr:uid="{82B8AE80-79CF-441B-997C-22E8A5574AB6}"/>
    <cellStyle name="Comma 11" xfId="5" xr:uid="{00000000-0005-0000-0000-000008000000}"/>
    <cellStyle name="Comma 11 2" xfId="1598" xr:uid="{00000000-0005-0000-0000-000041060000}"/>
    <cellStyle name="Comma 11 2 2" xfId="5395" xr:uid="{00000000-0005-0000-0000-000016150000}"/>
    <cellStyle name="Comma 11 2 2 2" xfId="37499" xr:uid="{216AEA09-CB38-45AC-BFF8-73A343FC53A5}"/>
    <cellStyle name="Comma 11 2 3" xfId="33716" xr:uid="{1C822426-1D3D-4F59-86E8-38D42022AC5C}"/>
    <cellStyle name="Comma 11 3" xfId="4735" xr:uid="{00000000-0005-0000-0000-000082120000}"/>
    <cellStyle name="Comma 11 3 2" xfId="36839" xr:uid="{B99C80D7-732F-4170-834B-4AEC203BE49A}"/>
    <cellStyle name="Comma 11 4" xfId="944" xr:uid="{00000000-0005-0000-0000-0000B3030000}"/>
    <cellStyle name="Comma 11 4 2" xfId="33081" xr:uid="{1575BC14-9DD9-4787-B46F-4AC46CC9E05C}"/>
    <cellStyle name="Comma 11 5" xfId="32022" xr:uid="{00000000-0005-0000-0000-0000197D0000}"/>
    <cellStyle name="Comma 11 5 2" xfId="64125" xr:uid="{BE80FB24-8A42-495A-B9F7-C39955BD0936}"/>
    <cellStyle name="Comma 11 6" xfId="32261" xr:uid="{00000000-0005-0000-0000-0000087E0000}"/>
    <cellStyle name="Comma 11 6 2" xfId="64349" xr:uid="{ACF2C02C-619F-4615-A6F1-7E7DB798D40F}"/>
    <cellStyle name="Comma 11 7" xfId="32296" xr:uid="{861A4569-56D2-47E5-ABB8-F46BBC90E74A}"/>
    <cellStyle name="Comma 12" xfId="148" xr:uid="{00000000-0005-0000-0000-000097000000}"/>
    <cellStyle name="Comma 12 2" xfId="4764" xr:uid="{00000000-0005-0000-0000-00009F120000}"/>
    <cellStyle name="Comma 12 2 2" xfId="36868" xr:uid="{3C258D51-89F4-4152-875D-0F815755069B}"/>
    <cellStyle name="Comma 12 3" xfId="973" xr:uid="{00000000-0005-0000-0000-0000D0030000}"/>
    <cellStyle name="Comma 12 3 2" xfId="33097" xr:uid="{20D3DCCE-BE91-4920-ABF0-8F8F2C69DF70}"/>
    <cellStyle name="Comma 12 4" xfId="32420" xr:uid="{97B2852C-A5F7-4AEB-BB40-512FBE9D0397}"/>
    <cellStyle name="Comma 13" xfId="153" xr:uid="{00000000-0005-0000-0000-00009C000000}"/>
    <cellStyle name="Comma 13 2" xfId="4763" xr:uid="{00000000-0005-0000-0000-00009E120000}"/>
    <cellStyle name="Comma 13 2 2" xfId="36867" xr:uid="{2721BEFC-7196-4AC9-BA61-E20F2B33CCEC}"/>
    <cellStyle name="Comma 13 3" xfId="972" xr:uid="{00000000-0005-0000-0000-0000CF030000}"/>
    <cellStyle name="Comma 13 3 2" xfId="33096" xr:uid="{172411A6-EB2E-4582-BE6B-4771BD60EBDB}"/>
    <cellStyle name="Comma 13 4" xfId="32421" xr:uid="{44B52BB9-5663-40AD-A525-64E26C92842D}"/>
    <cellStyle name="Comma 14" xfId="1031" xr:uid="{00000000-0005-0000-0000-00000A040000}"/>
    <cellStyle name="Comma 14 2" xfId="4824" xr:uid="{00000000-0005-0000-0000-0000DB120000}"/>
    <cellStyle name="Comma 14 2 2" xfId="36928" xr:uid="{C0D84480-ACE6-40B0-B7D5-FC8607AAD528}"/>
    <cellStyle name="Comma 14 3" xfId="33152" xr:uid="{E2483D8D-52AC-4670-A6CF-4E6EEBEF2D6B}"/>
    <cellStyle name="Comma 15" xfId="985" xr:uid="{00000000-0005-0000-0000-0000DC030000}"/>
    <cellStyle name="Comma 15 2" xfId="4776" xr:uid="{00000000-0005-0000-0000-0000AB120000}"/>
    <cellStyle name="Comma 15 2 2" xfId="36880" xr:uid="{B5E3C62B-E647-4704-9734-B5C517DA8032}"/>
    <cellStyle name="Comma 15 3" xfId="33107" xr:uid="{CE556269-9517-4B7C-B424-F91DDF7DF580}"/>
    <cellStyle name="Comma 16" xfId="2597" xr:uid="{00000000-0005-0000-0000-0000280A0000}"/>
    <cellStyle name="Comma 16 2" xfId="34712" xr:uid="{EE154135-21FB-4B16-85D4-C4EDBA32542B}"/>
    <cellStyle name="Comma 17" xfId="2596" xr:uid="{00000000-0005-0000-0000-0000270A0000}"/>
    <cellStyle name="Comma 17 2" xfId="34711" xr:uid="{C6D9AF23-3A41-4931-BCEE-CA08BFE48596}"/>
    <cellStyle name="Comma 18" xfId="2605" xr:uid="{00000000-0005-0000-0000-0000300A0000}"/>
    <cellStyle name="Comma 18 2" xfId="34714" xr:uid="{95C32A8B-123A-462E-A025-975E3560973D}"/>
    <cellStyle name="Comma 19" xfId="2607" xr:uid="{00000000-0005-0000-0000-0000320A0000}"/>
    <cellStyle name="Comma 19 2" xfId="34716" xr:uid="{A63A1D3B-D8BB-4861-9FA9-EB755750BED2}"/>
    <cellStyle name="Comma 2" xfId="3" xr:uid="{00000000-0005-0000-0000-000006000000}"/>
    <cellStyle name="Comma 2 10" xfId="402" hidden="1" xr:uid="{00000000-0005-0000-0000-000095010000}"/>
    <cellStyle name="Comma 2 10" xfId="1061" hidden="1" xr:uid="{00000000-0005-0000-0000-000028040000}"/>
    <cellStyle name="Comma 2 10" xfId="1629" hidden="1" xr:uid="{00000000-0005-0000-0000-000060060000}"/>
    <cellStyle name="Comma 2 10" xfId="2022" hidden="1" xr:uid="{00000000-0005-0000-0000-0000E9070000}"/>
    <cellStyle name="Comma 2 10" xfId="2300" hidden="1" xr:uid="{00000000-0005-0000-0000-0000FF080000}"/>
    <cellStyle name="Comma 2 10" xfId="4193" hidden="1" xr:uid="{00000000-0005-0000-0000-000064100000}"/>
    <cellStyle name="Comma 2 10" xfId="4854" hidden="1" xr:uid="{00000000-0005-0000-0000-0000F9120000}"/>
    <cellStyle name="Comma 2 10" xfId="5426" hidden="1" xr:uid="{00000000-0005-0000-0000-000035150000}"/>
    <cellStyle name="Comma 2 10" xfId="5824" hidden="1" xr:uid="{00000000-0005-0000-0000-0000C3160000}"/>
    <cellStyle name="Comma 2 10" xfId="6102" hidden="1" xr:uid="{00000000-0005-0000-0000-0000D9170000}"/>
    <cellStyle name="Comma 2 10" xfId="6412" hidden="1" xr:uid="{00000000-0005-0000-0000-00000F190000}"/>
    <cellStyle name="Comma 2 10" xfId="7073" hidden="1" xr:uid="{00000000-0005-0000-0000-0000A41B0000}"/>
    <cellStyle name="Comma 2 10" xfId="7376" hidden="1" xr:uid="{00000000-0005-0000-0000-0000D31C0000}"/>
    <cellStyle name="Comma 2 10" xfId="7645" hidden="1" xr:uid="{00000000-0005-0000-0000-0000E01D0000}"/>
    <cellStyle name="Comma 2 10" xfId="8043" hidden="1" xr:uid="{00000000-0005-0000-0000-00006E1F0000}"/>
    <cellStyle name="Comma 2 10" xfId="8321" hidden="1" xr:uid="{00000000-0005-0000-0000-000084200000}"/>
    <cellStyle name="Comma 2 10" xfId="8829" hidden="1" xr:uid="{00000000-0005-0000-0000-000080220000}"/>
    <cellStyle name="Comma 2 10" xfId="9132" hidden="1" xr:uid="{00000000-0005-0000-0000-0000AF230000}"/>
    <cellStyle name="Comma 2 10" xfId="9401" hidden="1" xr:uid="{00000000-0005-0000-0000-0000BC240000}"/>
    <cellStyle name="Comma 2 10" xfId="9799" hidden="1" xr:uid="{00000000-0005-0000-0000-00004A260000}"/>
    <cellStyle name="Comma 2 10" xfId="10077" hidden="1" xr:uid="{00000000-0005-0000-0000-000060270000}"/>
    <cellStyle name="Comma 2 10" xfId="10585" hidden="1" xr:uid="{00000000-0005-0000-0000-00005C290000}"/>
    <cellStyle name="Comma 2 10" xfId="10888" hidden="1" xr:uid="{00000000-0005-0000-0000-00008B2A0000}"/>
    <cellStyle name="Comma 2 10" xfId="11157" hidden="1" xr:uid="{00000000-0005-0000-0000-0000982B0000}"/>
    <cellStyle name="Comma 2 10" xfId="11555" hidden="1" xr:uid="{00000000-0005-0000-0000-0000262D0000}"/>
    <cellStyle name="Comma 2 10" xfId="11833" hidden="1" xr:uid="{00000000-0005-0000-0000-00003C2E0000}"/>
    <cellStyle name="Comma 2 10" xfId="12341" hidden="1" xr:uid="{00000000-0005-0000-0000-000038300000}"/>
    <cellStyle name="Comma 2 10" xfId="12644" hidden="1" xr:uid="{00000000-0005-0000-0000-000067310000}"/>
    <cellStyle name="Comma 2 10" xfId="12913" hidden="1" xr:uid="{00000000-0005-0000-0000-000074320000}"/>
    <cellStyle name="Comma 2 10" xfId="13311" hidden="1" xr:uid="{00000000-0005-0000-0000-000002340000}"/>
    <cellStyle name="Comma 2 10" xfId="13589" hidden="1" xr:uid="{00000000-0005-0000-0000-000018350000}"/>
    <cellStyle name="Comma 2 10" xfId="14097" hidden="1" xr:uid="{00000000-0005-0000-0000-000014370000}"/>
    <cellStyle name="Comma 2 10" xfId="14400" hidden="1" xr:uid="{00000000-0005-0000-0000-000043380000}"/>
    <cellStyle name="Comma 2 10" xfId="14669" hidden="1" xr:uid="{00000000-0005-0000-0000-000050390000}"/>
    <cellStyle name="Comma 2 10" xfId="15067" hidden="1" xr:uid="{00000000-0005-0000-0000-0000DE3A0000}"/>
    <cellStyle name="Comma 2 10" xfId="15345" hidden="1" xr:uid="{00000000-0005-0000-0000-0000F43B0000}"/>
    <cellStyle name="Comma 2 10" xfId="15850" hidden="1" xr:uid="{00000000-0005-0000-0000-0000ED3D0000}"/>
    <cellStyle name="Comma 2 10" xfId="16153" hidden="1" xr:uid="{00000000-0005-0000-0000-00001C3F0000}"/>
    <cellStyle name="Comma 2 10" xfId="16422" hidden="1" xr:uid="{00000000-0005-0000-0000-000029400000}"/>
    <cellStyle name="Comma 2 10" xfId="16820" hidden="1" xr:uid="{00000000-0005-0000-0000-0000B7410000}"/>
    <cellStyle name="Comma 2 10" xfId="17098" hidden="1" xr:uid="{00000000-0005-0000-0000-0000CD420000}"/>
    <cellStyle name="Comma 2 10" xfId="17600" hidden="1" xr:uid="{00000000-0005-0000-0000-0000C3440000}"/>
    <cellStyle name="Comma 2 10" xfId="17903" hidden="1" xr:uid="{00000000-0005-0000-0000-0000F2450000}"/>
    <cellStyle name="Comma 2 10" xfId="18172" hidden="1" xr:uid="{00000000-0005-0000-0000-0000FF460000}"/>
    <cellStyle name="Comma 2 10" xfId="18570" hidden="1" xr:uid="{00000000-0005-0000-0000-00008D480000}"/>
    <cellStyle name="Comma 2 10" xfId="18848" hidden="1" xr:uid="{00000000-0005-0000-0000-0000A3490000}"/>
    <cellStyle name="Comma 2 10" xfId="19346" hidden="1" xr:uid="{00000000-0005-0000-0000-0000954B0000}"/>
    <cellStyle name="Comma 2 10" xfId="19647" hidden="1" xr:uid="{00000000-0005-0000-0000-0000C24C0000}"/>
    <cellStyle name="Comma 2 10" xfId="19916" hidden="1" xr:uid="{00000000-0005-0000-0000-0000CF4D0000}"/>
    <cellStyle name="Comma 2 10" xfId="20314" hidden="1" xr:uid="{00000000-0005-0000-0000-00005D4F0000}"/>
    <cellStyle name="Comma 2 10" xfId="20592" hidden="1" xr:uid="{00000000-0005-0000-0000-000073500000}"/>
    <cellStyle name="Comma 2 10" xfId="21084" hidden="1" xr:uid="{00000000-0005-0000-0000-00005F520000}"/>
    <cellStyle name="Comma 2 10" xfId="21384" hidden="1" xr:uid="{00000000-0005-0000-0000-00008B530000}"/>
    <cellStyle name="Comma 2 10" xfId="21650" hidden="1" xr:uid="{00000000-0005-0000-0000-000095540000}"/>
    <cellStyle name="Comma 2 10" xfId="22048" hidden="1" xr:uid="{00000000-0005-0000-0000-000023560000}"/>
    <cellStyle name="Comma 2 10" xfId="22326" hidden="1" xr:uid="{00000000-0005-0000-0000-000039570000}"/>
    <cellStyle name="Comma 2 10" xfId="22812" hidden="1" xr:uid="{00000000-0005-0000-0000-00001F590000}"/>
    <cellStyle name="Comma 2 10" xfId="23112" hidden="1" xr:uid="{00000000-0005-0000-0000-00004B5A0000}"/>
    <cellStyle name="Comma 2 10" xfId="23374" hidden="1" xr:uid="{00000000-0005-0000-0000-0000515B0000}"/>
    <cellStyle name="Comma 2 10" xfId="23772" hidden="1" xr:uid="{00000000-0005-0000-0000-0000DF5C0000}"/>
    <cellStyle name="Comma 2 10" xfId="24050" hidden="1" xr:uid="{00000000-0005-0000-0000-0000F55D0000}"/>
    <cellStyle name="Comma 2 10" xfId="24525" hidden="1" xr:uid="{00000000-0005-0000-0000-0000D05F0000}"/>
    <cellStyle name="Comma 2 10" xfId="24825" hidden="1" xr:uid="{00000000-0005-0000-0000-0000FC600000}"/>
    <cellStyle name="Comma 2 10" xfId="25081" hidden="1" xr:uid="{00000000-0005-0000-0000-0000FC610000}"/>
    <cellStyle name="Comma 2 10" xfId="25479" hidden="1" xr:uid="{00000000-0005-0000-0000-00008A630000}"/>
    <cellStyle name="Comma 2 10" xfId="25757" hidden="1" xr:uid="{00000000-0005-0000-0000-0000A0640000}"/>
    <cellStyle name="Comma 2 10" xfId="26222" hidden="1" xr:uid="{00000000-0005-0000-0000-000071660000}"/>
    <cellStyle name="Comma 2 10" xfId="26522" hidden="1" xr:uid="{00000000-0005-0000-0000-00009D670000}"/>
    <cellStyle name="Comma 2 10" xfId="26775" hidden="1" xr:uid="{00000000-0005-0000-0000-00009A680000}"/>
    <cellStyle name="Comma 2 10" xfId="27173" hidden="1" xr:uid="{00000000-0005-0000-0000-0000286A0000}"/>
    <cellStyle name="Comma 2 10" xfId="27451" hidden="1" xr:uid="{00000000-0005-0000-0000-00003E6B0000}"/>
    <cellStyle name="Comma 2 10" xfId="27900" hidden="1" xr:uid="{00000000-0005-0000-0000-0000FF6C0000}"/>
    <cellStyle name="Comma 2 10" xfId="28195" hidden="1" xr:uid="{00000000-0005-0000-0000-0000266E0000}"/>
    <cellStyle name="Comma 2 10" xfId="28436" hidden="1" xr:uid="{00000000-0005-0000-0000-0000176F0000}"/>
    <cellStyle name="Comma 2 10" xfId="28834" hidden="1" xr:uid="{00000000-0005-0000-0000-0000A5700000}"/>
    <cellStyle name="Comma 2 10" xfId="29112" hidden="1" xr:uid="{00000000-0005-0000-0000-0000BB710000}"/>
    <cellStyle name="Comma 2 10" xfId="29547" hidden="1" xr:uid="{00000000-0005-0000-0000-00006E730000}"/>
    <cellStyle name="Comma 2 10" xfId="29838" hidden="1" xr:uid="{00000000-0005-0000-0000-000091740000}"/>
    <cellStyle name="Comma 2 10" xfId="30071" hidden="1" xr:uid="{00000000-0005-0000-0000-00007A750000}"/>
    <cellStyle name="Comma 2 10" xfId="30469" hidden="1" xr:uid="{00000000-0005-0000-0000-000008770000}"/>
    <cellStyle name="Comma 2 10" xfId="30747" hidden="1" xr:uid="{00000000-0005-0000-0000-00001E780000}"/>
    <cellStyle name="Comma 2 10" xfId="31134" hidden="1" xr:uid="{00000000-0005-0000-0000-0000A1790000}"/>
    <cellStyle name="Comma 2 10" xfId="31593" hidden="1" xr:uid="{00000000-0005-0000-0000-00006C7B0000}"/>
    <cellStyle name="Comma 2 10" xfId="31980" hidden="1" xr:uid="{00000000-0005-0000-0000-0000EF7C0000}"/>
    <cellStyle name="Comma 2 10" xfId="32252" hidden="1" xr:uid="{00000000-0005-0000-0000-0000FF7D0000}"/>
    <cellStyle name="Comma 2 10" xfId="32540" hidden="1" xr:uid="{B1B9C67D-A0FB-4ED7-8363-B699F9B09C54}"/>
    <cellStyle name="Comma 2 10" xfId="33182" hidden="1" xr:uid="{7720CA4D-2773-4495-A0B8-1A1940E6DF9B}"/>
    <cellStyle name="Comma 2 10" xfId="33747" hidden="1" xr:uid="{BDBBCAFF-60F9-4A11-9AA9-1397CAF7B392}"/>
    <cellStyle name="Comma 2 10" xfId="34137" hidden="1" xr:uid="{6C70EB76-DCC1-40FE-8891-13B8FC73CED8}"/>
    <cellStyle name="Comma 2 10" xfId="34415" hidden="1" xr:uid="{7A22237F-288A-429E-8815-CB4ECC64001C}"/>
    <cellStyle name="Comma 2 10" xfId="36297" hidden="1" xr:uid="{A3301558-3E69-440F-A48B-8924C6424C7B}"/>
    <cellStyle name="Comma 2 10" xfId="36958" hidden="1" xr:uid="{69E3EF1F-0ADA-4BAF-A2A1-EF557AC2BD09}"/>
    <cellStyle name="Comma 2 10" xfId="37530" hidden="1" xr:uid="{F6DFC24A-EBFC-40C3-A4FA-90D38AC9E3D6}"/>
    <cellStyle name="Comma 2 10" xfId="37928" hidden="1" xr:uid="{AEC1E836-5AA6-4C5D-B60A-56DE2D5861F9}"/>
    <cellStyle name="Comma 2 10" xfId="38206" hidden="1" xr:uid="{D4E6F049-EEBF-471D-BAC6-9F5DEA7A0EE1}"/>
    <cellStyle name="Comma 2 10" xfId="38516" hidden="1" xr:uid="{2B623410-AF2D-48FE-A293-B1EE01A13E1B}"/>
    <cellStyle name="Comma 2 10" xfId="39177" hidden="1" xr:uid="{B12C7EED-7293-40FC-B0D2-B108A29FF6AA}"/>
    <cellStyle name="Comma 2 10" xfId="39480" hidden="1" xr:uid="{B74376C9-4E43-4153-A58D-BFA08C392F21}"/>
    <cellStyle name="Comma 2 10" xfId="39749" hidden="1" xr:uid="{47B2E8FD-1939-4E43-9A96-A0E4EC15B819}"/>
    <cellStyle name="Comma 2 10" xfId="40147" hidden="1" xr:uid="{1FEAAD19-BA88-4989-9281-DDE11680A177}"/>
    <cellStyle name="Comma 2 10" xfId="40425" hidden="1" xr:uid="{406A6E4E-C785-4A5E-A443-5B0ECFCB4B15}"/>
    <cellStyle name="Comma 2 10" xfId="40933" hidden="1" xr:uid="{462BA99B-2F19-425E-9086-20A5787D604A}"/>
    <cellStyle name="Comma 2 10" xfId="41236" hidden="1" xr:uid="{51E0F800-63C0-4700-8BDF-758C58254808}"/>
    <cellStyle name="Comma 2 10" xfId="41505" hidden="1" xr:uid="{D75D4B91-8F5A-442C-9257-CFD8976BA2E4}"/>
    <cellStyle name="Comma 2 10" xfId="41903" hidden="1" xr:uid="{C701C7C9-9C46-43F9-817B-61CF78F6BC15}"/>
    <cellStyle name="Comma 2 10" xfId="42181" hidden="1" xr:uid="{B8496E54-D41A-4838-85E9-638FC50E7011}"/>
    <cellStyle name="Comma 2 10" xfId="42689" hidden="1" xr:uid="{FEEC87A2-DAE0-4E37-B2AA-AF38F49DCF9C}"/>
    <cellStyle name="Comma 2 10" xfId="42992" hidden="1" xr:uid="{8011610E-29CE-4E2A-808A-989251800EC8}"/>
    <cellStyle name="Comma 2 10" xfId="43261" hidden="1" xr:uid="{B90EC6D9-FC1D-467A-BC53-06D2304B12CA}"/>
    <cellStyle name="Comma 2 10" xfId="43659" hidden="1" xr:uid="{BD2ED0D3-696E-4966-9061-2B241CD83BE8}"/>
    <cellStyle name="Comma 2 10" xfId="43937" hidden="1" xr:uid="{A9A76A6E-7C7F-48BA-8839-C4C11FD8ED7D}"/>
    <cellStyle name="Comma 2 10" xfId="44445" hidden="1" xr:uid="{C18C6E81-EA3B-4D1D-A64D-D4817551AAF5}"/>
    <cellStyle name="Comma 2 10" xfId="44748" hidden="1" xr:uid="{7D23D64C-8AA6-4153-B500-D40B47D708D5}"/>
    <cellStyle name="Comma 2 10" xfId="45017" hidden="1" xr:uid="{6BC7EB90-6371-4779-A540-35FC4C700D63}"/>
    <cellStyle name="Comma 2 10" xfId="45415" hidden="1" xr:uid="{7E435A34-D1B8-4C88-A4DD-0EF3594EC671}"/>
    <cellStyle name="Comma 2 10" xfId="45693" hidden="1" xr:uid="{9E9C79E3-03CA-44FC-B172-BD68B1C5F323}"/>
    <cellStyle name="Comma 2 10" xfId="46201" hidden="1" xr:uid="{DEFB6E68-BD1F-40D9-86C7-7F1F0B565C88}"/>
    <cellStyle name="Comma 2 10" xfId="46504" hidden="1" xr:uid="{8F57DB93-5A40-48DB-BD58-000E0F1DC203}"/>
    <cellStyle name="Comma 2 10" xfId="46773" hidden="1" xr:uid="{63576F3C-1157-42C7-A598-334C2D5C0FC4}"/>
    <cellStyle name="Comma 2 10" xfId="47171" hidden="1" xr:uid="{0703F5B3-B12B-43D2-B906-F96BAB828EFE}"/>
    <cellStyle name="Comma 2 10" xfId="47449" hidden="1" xr:uid="{CB6B4D5E-D54C-4FE1-95B6-073042B8A7A9}"/>
    <cellStyle name="Comma 2 10" xfId="47954" hidden="1" xr:uid="{A605A365-7C50-45A4-AE85-EDAA9821066B}"/>
    <cellStyle name="Comma 2 10" xfId="48257" hidden="1" xr:uid="{CA97A29E-30F0-433C-B2D7-0C3BD1E9D5F6}"/>
    <cellStyle name="Comma 2 10" xfId="48526" hidden="1" xr:uid="{9A8C8DC8-0234-4F8D-8CBC-E854D10E3506}"/>
    <cellStyle name="Comma 2 10" xfId="48924" hidden="1" xr:uid="{E18F9A1E-2C69-4280-9DDF-1CFE3D932E56}"/>
    <cellStyle name="Comma 2 10" xfId="49202" hidden="1" xr:uid="{EAE762B7-2F33-45A4-A75C-9DBEB6E59A38}"/>
    <cellStyle name="Comma 2 10" xfId="49704" hidden="1" xr:uid="{F5A28EAF-B52D-4FD4-8C85-3C0D71CC74E9}"/>
    <cellStyle name="Comma 2 10" xfId="50007" hidden="1" xr:uid="{598C056A-2FF6-478D-B5DE-81368476745D}"/>
    <cellStyle name="Comma 2 10" xfId="50276" hidden="1" xr:uid="{3B007201-2887-4372-9ED4-781D7629C4B9}"/>
    <cellStyle name="Comma 2 10" xfId="50674" hidden="1" xr:uid="{984853CF-4D14-4986-ADCE-3D027174BFD9}"/>
    <cellStyle name="Comma 2 10" xfId="50952" hidden="1" xr:uid="{C9A6C3EA-0AD1-4859-B9B7-9A0FADDC0835}"/>
    <cellStyle name="Comma 2 10" xfId="51450" hidden="1" xr:uid="{AA3E99F3-75FA-4674-8E5B-1CB3425ACF01}"/>
    <cellStyle name="Comma 2 10" xfId="51751" hidden="1" xr:uid="{A100A292-447C-4CA6-8994-08F404F7D0F0}"/>
    <cellStyle name="Comma 2 10" xfId="52020" hidden="1" xr:uid="{CAECFDCE-E1F7-45D4-B555-1BA2217DE3B2}"/>
    <cellStyle name="Comma 2 10" xfId="52418" hidden="1" xr:uid="{D438BEB9-363F-41EA-898C-FE3C3AB622B8}"/>
    <cellStyle name="Comma 2 10" xfId="52696" hidden="1" xr:uid="{C2281FA5-1E42-4730-B0E3-C3F21C8F80EF}"/>
    <cellStyle name="Comma 2 10" xfId="53188" hidden="1" xr:uid="{0EDF89A8-CFFC-4531-AAA5-5DB94456EC60}"/>
    <cellStyle name="Comma 2 10" xfId="53488" hidden="1" xr:uid="{64C8DFCF-8E1F-43E3-8E72-39A7E9C85655}"/>
    <cellStyle name="Comma 2 10" xfId="53754" hidden="1" xr:uid="{0529F411-43DC-4735-BBDB-368C51321DD6}"/>
    <cellStyle name="Comma 2 10" xfId="54152" hidden="1" xr:uid="{AA3013CE-6BA8-4481-9566-6412142561E4}"/>
    <cellStyle name="Comma 2 10" xfId="54430" hidden="1" xr:uid="{CD517976-303B-4479-A965-8CE116E35B70}"/>
    <cellStyle name="Comma 2 10" xfId="54916" hidden="1" xr:uid="{17494796-559C-46B0-9D16-904963F5929C}"/>
    <cellStyle name="Comma 2 10" xfId="55216" hidden="1" xr:uid="{B93EDE39-FCC8-4447-9874-E9B34A14840A}"/>
    <cellStyle name="Comma 2 10" xfId="55478" hidden="1" xr:uid="{90B67A12-766F-492A-8BD0-EC2EAE9AE015}"/>
    <cellStyle name="Comma 2 10" xfId="55876" hidden="1" xr:uid="{F8B912AA-4C75-4F6A-812E-5074979E8A11}"/>
    <cellStyle name="Comma 2 10" xfId="56154" hidden="1" xr:uid="{F35220B0-1476-43C4-8E4A-47379A205C81}"/>
    <cellStyle name="Comma 2 10" xfId="56629" hidden="1" xr:uid="{1F7B7BC1-6ADC-41AB-A0E1-7A637A12CB9E}"/>
    <cellStyle name="Comma 2 10" xfId="56929" hidden="1" xr:uid="{B5B6445F-094B-4446-89F0-82AA2FDFC461}"/>
    <cellStyle name="Comma 2 10" xfId="57185" hidden="1" xr:uid="{020DE554-4477-4092-9217-C888758A1387}"/>
    <cellStyle name="Comma 2 10" xfId="57583" hidden="1" xr:uid="{39711AC9-4187-458C-9D4F-16C7EB416A30}"/>
    <cellStyle name="Comma 2 10" xfId="57861" hidden="1" xr:uid="{BEF8AE0A-E705-45C9-A3B0-031CF28BEA53}"/>
    <cellStyle name="Comma 2 10" xfId="58326" hidden="1" xr:uid="{CF3D6D70-D4BF-40EB-A41A-71EADA9C1AE3}"/>
    <cellStyle name="Comma 2 10" xfId="58626" hidden="1" xr:uid="{8B322079-7F66-4A80-B776-3BDF86861D06}"/>
    <cellStyle name="Comma 2 10" xfId="58879" hidden="1" xr:uid="{BE102F1F-A5DB-4A2C-A6CE-C93C90C7F45D}"/>
    <cellStyle name="Comma 2 10" xfId="59277" hidden="1" xr:uid="{7C742E66-5D2D-4106-916E-D299ACB79E7B}"/>
    <cellStyle name="Comma 2 10" xfId="59555" hidden="1" xr:uid="{2A81233A-0F52-435B-B30C-561346B7FB2E}"/>
    <cellStyle name="Comma 2 10" xfId="60004" hidden="1" xr:uid="{0A297B9A-295B-40CF-9611-9739B63AE02C}"/>
    <cellStyle name="Comma 2 10" xfId="60299" hidden="1" xr:uid="{0682E6BF-DE00-49C5-8DED-DB93D76D87B6}"/>
    <cellStyle name="Comma 2 10" xfId="60540" hidden="1" xr:uid="{9A18A790-96B0-4100-80F6-7F23D42C6FB5}"/>
    <cellStyle name="Comma 2 10" xfId="60938" hidden="1" xr:uid="{CD28F68A-9FEF-4976-B0BC-918602D47620}"/>
    <cellStyle name="Comma 2 10" xfId="61216" hidden="1" xr:uid="{D1514BC5-8440-4C9F-8504-BFBC54F2B41C}"/>
    <cellStyle name="Comma 2 10" xfId="61651" hidden="1" xr:uid="{A357AAAB-901F-4D2C-A3C1-CC4F2E8ECE39}"/>
    <cellStyle name="Comma 2 10" xfId="61942" hidden="1" xr:uid="{EEBFB3D8-1C96-411A-B12C-897CDAE5AE6B}"/>
    <cellStyle name="Comma 2 10" xfId="62175" hidden="1" xr:uid="{0985DE7B-83D9-4136-9A03-A5C05C03821F}"/>
    <cellStyle name="Comma 2 10" xfId="62573" hidden="1" xr:uid="{FC12BC9B-F50E-4B8B-8DAE-C2512FEC3380}"/>
    <cellStyle name="Comma 2 10" xfId="62851" hidden="1" xr:uid="{80CEF6BF-CC53-476C-B0E2-1ADD1A2EA953}"/>
    <cellStyle name="Comma 2 10" xfId="63238" hidden="1" xr:uid="{47E8DCE6-756B-4C4C-83E4-9F4691B6118A}"/>
    <cellStyle name="Comma 2 10" xfId="63697" hidden="1" xr:uid="{C20768C1-AF2C-4FFC-8963-A2BE57A867FB}"/>
    <cellStyle name="Comma 2 10" xfId="64084" hidden="1" xr:uid="{0E5DBFFF-69A5-40A2-AB8D-FF708D5D7729}"/>
    <cellStyle name="Comma 2 10" xfId="64340" hidden="1" xr:uid="{FAE95C45-CBD4-4BD8-8A81-451C62EF5EB1}"/>
    <cellStyle name="Comma 2 100" xfId="778" hidden="1" xr:uid="{00000000-0005-0000-0000-00000D030000}"/>
    <cellStyle name="Comma 2 100" xfId="1433" hidden="1" xr:uid="{00000000-0005-0000-0000-00009C050000}"/>
    <cellStyle name="Comma 2 100" xfId="1979" hidden="1" xr:uid="{00000000-0005-0000-0000-0000BE070000}"/>
    <cellStyle name="Comma 2 100" xfId="2262" hidden="1" xr:uid="{00000000-0005-0000-0000-0000D9080000}"/>
    <cellStyle name="Comma 2 100" xfId="2492" hidden="1" xr:uid="{00000000-0005-0000-0000-0000BF090000}"/>
    <cellStyle name="Comma 2 100" xfId="4569" hidden="1" xr:uid="{00000000-0005-0000-0000-0000DC110000}"/>
    <cellStyle name="Comma 2 100" xfId="5230" hidden="1" xr:uid="{00000000-0005-0000-0000-000071140000}"/>
    <cellStyle name="Comma 2 100" xfId="5781" hidden="1" xr:uid="{00000000-0005-0000-0000-000098160000}"/>
    <cellStyle name="Comma 2 100" xfId="6064" hidden="1" xr:uid="{00000000-0005-0000-0000-0000B3170000}"/>
    <cellStyle name="Comma 2 100" xfId="6294" hidden="1" xr:uid="{00000000-0005-0000-0000-000099180000}"/>
    <cellStyle name="Comma 2 100" xfId="6428" hidden="1" xr:uid="{00000000-0005-0000-0000-00001F190000}"/>
    <cellStyle name="Comma 2 100" xfId="6499" hidden="1" xr:uid="{00000000-0005-0000-0000-000066190000}"/>
    <cellStyle name="Comma 2 100" xfId="6788" hidden="1" xr:uid="{00000000-0005-0000-0000-0000871A0000}"/>
    <cellStyle name="Comma 2 100" xfId="6815" hidden="1" xr:uid="{00000000-0005-0000-0000-0000A21A0000}"/>
    <cellStyle name="Comma 2 100" xfId="7390" hidden="1" xr:uid="{00000000-0005-0000-0000-0000E11C0000}"/>
    <cellStyle name="Comma 2 100" xfId="7449" hidden="1" xr:uid="{00000000-0005-0000-0000-00001C1D0000}"/>
    <cellStyle name="Comma 2 100" xfId="8000" hidden="1" xr:uid="{00000000-0005-0000-0000-0000431F0000}"/>
    <cellStyle name="Comma 2 100" xfId="8283" hidden="1" xr:uid="{00000000-0005-0000-0000-00005E200000}"/>
    <cellStyle name="Comma 2 100" xfId="8513" hidden="1" xr:uid="{00000000-0005-0000-0000-000044210000}"/>
    <cellStyle name="Comma 2 100" xfId="9146" hidden="1" xr:uid="{00000000-0005-0000-0000-0000BD230000}"/>
    <cellStyle name="Comma 2 100" xfId="9205" hidden="1" xr:uid="{00000000-0005-0000-0000-0000F8230000}"/>
    <cellStyle name="Comma 2 100" xfId="9756" hidden="1" xr:uid="{00000000-0005-0000-0000-00001F260000}"/>
    <cellStyle name="Comma 2 100" xfId="10039" hidden="1" xr:uid="{00000000-0005-0000-0000-00003A270000}"/>
    <cellStyle name="Comma 2 100" xfId="10269" hidden="1" xr:uid="{00000000-0005-0000-0000-000020280000}"/>
    <cellStyle name="Comma 2 100" xfId="10902" hidden="1" xr:uid="{00000000-0005-0000-0000-0000992A0000}"/>
    <cellStyle name="Comma 2 100" xfId="10961" hidden="1" xr:uid="{00000000-0005-0000-0000-0000D42A0000}"/>
    <cellStyle name="Comma 2 100" xfId="11512" hidden="1" xr:uid="{00000000-0005-0000-0000-0000FB2C0000}"/>
    <cellStyle name="Comma 2 100" xfId="11795" hidden="1" xr:uid="{00000000-0005-0000-0000-0000162E0000}"/>
    <cellStyle name="Comma 2 100" xfId="12025" hidden="1" xr:uid="{00000000-0005-0000-0000-0000FC2E0000}"/>
    <cellStyle name="Comma 2 100" xfId="12658" hidden="1" xr:uid="{00000000-0005-0000-0000-000075310000}"/>
    <cellStyle name="Comma 2 100" xfId="12717" hidden="1" xr:uid="{00000000-0005-0000-0000-0000B0310000}"/>
    <cellStyle name="Comma 2 100" xfId="13268" hidden="1" xr:uid="{00000000-0005-0000-0000-0000D7330000}"/>
    <cellStyle name="Comma 2 100" xfId="13551" hidden="1" xr:uid="{00000000-0005-0000-0000-0000F2340000}"/>
    <cellStyle name="Comma 2 100" xfId="13781" hidden="1" xr:uid="{00000000-0005-0000-0000-0000D8350000}"/>
    <cellStyle name="Comma 2 100" xfId="14414" hidden="1" xr:uid="{00000000-0005-0000-0000-000051380000}"/>
    <cellStyle name="Comma 2 100" xfId="14473" hidden="1" xr:uid="{00000000-0005-0000-0000-00008C380000}"/>
    <cellStyle name="Comma 2 100" xfId="15024" hidden="1" xr:uid="{00000000-0005-0000-0000-0000B33A0000}"/>
    <cellStyle name="Comma 2 100" xfId="15307" hidden="1" xr:uid="{00000000-0005-0000-0000-0000CE3B0000}"/>
    <cellStyle name="Comma 2 100" xfId="15537" hidden="1" xr:uid="{00000000-0005-0000-0000-0000B43C0000}"/>
    <cellStyle name="Comma 2 100" xfId="16167" hidden="1" xr:uid="{00000000-0005-0000-0000-00002A3F0000}"/>
    <cellStyle name="Comma 2 100" xfId="16226" hidden="1" xr:uid="{00000000-0005-0000-0000-0000653F0000}"/>
    <cellStyle name="Comma 2 100" xfId="16777" hidden="1" xr:uid="{00000000-0005-0000-0000-00008C410000}"/>
    <cellStyle name="Comma 2 100" xfId="17060" hidden="1" xr:uid="{00000000-0005-0000-0000-0000A7420000}"/>
    <cellStyle name="Comma 2 100" xfId="17290" hidden="1" xr:uid="{00000000-0005-0000-0000-00008D430000}"/>
    <cellStyle name="Comma 2 100" xfId="17917" hidden="1" xr:uid="{00000000-0005-0000-0000-000000460000}"/>
    <cellStyle name="Comma 2 100" xfId="17976" hidden="1" xr:uid="{00000000-0005-0000-0000-00003B460000}"/>
    <cellStyle name="Comma 2 100" xfId="18527" hidden="1" xr:uid="{00000000-0005-0000-0000-000062480000}"/>
    <cellStyle name="Comma 2 100" xfId="18810" hidden="1" xr:uid="{00000000-0005-0000-0000-00007D490000}"/>
    <cellStyle name="Comma 2 100" xfId="19040" hidden="1" xr:uid="{00000000-0005-0000-0000-0000634A0000}"/>
    <cellStyle name="Comma 2 100" xfId="19661" hidden="1" xr:uid="{00000000-0005-0000-0000-0000D04C0000}"/>
    <cellStyle name="Comma 2 100" xfId="19720" hidden="1" xr:uid="{00000000-0005-0000-0000-00000B4D0000}"/>
    <cellStyle name="Comma 2 100" xfId="20271" hidden="1" xr:uid="{00000000-0005-0000-0000-0000324F0000}"/>
    <cellStyle name="Comma 2 100" xfId="20554" hidden="1" xr:uid="{00000000-0005-0000-0000-00004D500000}"/>
    <cellStyle name="Comma 2 100" xfId="20784" hidden="1" xr:uid="{00000000-0005-0000-0000-000033510000}"/>
    <cellStyle name="Comma 2 100" xfId="21397" hidden="1" xr:uid="{00000000-0005-0000-0000-000098530000}"/>
    <cellStyle name="Comma 2 100" xfId="21456" hidden="1" xr:uid="{00000000-0005-0000-0000-0000D3530000}"/>
    <cellStyle name="Comma 2 100" xfId="22005" hidden="1" xr:uid="{00000000-0005-0000-0000-0000F8550000}"/>
    <cellStyle name="Comma 2 100" xfId="22288" hidden="1" xr:uid="{00000000-0005-0000-0000-000013570000}"/>
    <cellStyle name="Comma 2 100" xfId="22518" hidden="1" xr:uid="{00000000-0005-0000-0000-0000F9570000}"/>
    <cellStyle name="Comma 2 100" xfId="23125" hidden="1" xr:uid="{00000000-0005-0000-0000-0000585A0000}"/>
    <cellStyle name="Comma 2 100" xfId="23183" hidden="1" xr:uid="{00000000-0005-0000-0000-0000925A0000}"/>
    <cellStyle name="Comma 2 100" xfId="23729" hidden="1" xr:uid="{00000000-0005-0000-0000-0000B45C0000}"/>
    <cellStyle name="Comma 2 100" xfId="24012" hidden="1" xr:uid="{00000000-0005-0000-0000-0000CF5D0000}"/>
    <cellStyle name="Comma 2 100" xfId="24242" hidden="1" xr:uid="{00000000-0005-0000-0000-0000B55E0000}"/>
    <cellStyle name="Comma 2 100" xfId="24838" hidden="1" xr:uid="{00000000-0005-0000-0000-000009610000}"/>
    <cellStyle name="Comma 2 100" xfId="24893" hidden="1" xr:uid="{00000000-0005-0000-0000-000040610000}"/>
    <cellStyle name="Comma 2 100" xfId="25436" hidden="1" xr:uid="{00000000-0005-0000-0000-00005F630000}"/>
    <cellStyle name="Comma 2 100" xfId="25719" hidden="1" xr:uid="{00000000-0005-0000-0000-00007A640000}"/>
    <cellStyle name="Comma 2 100" xfId="25949" hidden="1" xr:uid="{00000000-0005-0000-0000-000060650000}"/>
    <cellStyle name="Comma 2 100" xfId="26589" hidden="1" xr:uid="{00000000-0005-0000-0000-0000E0670000}"/>
    <cellStyle name="Comma 2 100" xfId="27130" hidden="1" xr:uid="{00000000-0005-0000-0000-0000FD690000}"/>
    <cellStyle name="Comma 2 100" xfId="27413" hidden="1" xr:uid="{00000000-0005-0000-0000-0000186B0000}"/>
    <cellStyle name="Comma 2 100" xfId="27643" hidden="1" xr:uid="{00000000-0005-0000-0000-0000FE6B0000}"/>
    <cellStyle name="Comma 2 100" xfId="28257" hidden="1" xr:uid="{00000000-0005-0000-0000-0000646E0000}"/>
    <cellStyle name="Comma 2 100" xfId="28791" hidden="1" xr:uid="{00000000-0005-0000-0000-00007A700000}"/>
    <cellStyle name="Comma 2 100" xfId="29074" hidden="1" xr:uid="{00000000-0005-0000-0000-000095710000}"/>
    <cellStyle name="Comma 2 100" xfId="29304" hidden="1" xr:uid="{00000000-0005-0000-0000-00007B720000}"/>
    <cellStyle name="Comma 2 100" xfId="29895" hidden="1" xr:uid="{00000000-0005-0000-0000-0000CA740000}"/>
    <cellStyle name="Comma 2 100" xfId="30426" hidden="1" xr:uid="{00000000-0005-0000-0000-0000DD760000}"/>
    <cellStyle name="Comma 2 100" xfId="30709" hidden="1" xr:uid="{00000000-0005-0000-0000-0000F8770000}"/>
    <cellStyle name="Comma 2 100" xfId="30939" hidden="1" xr:uid="{00000000-0005-0000-0000-0000DE780000}"/>
    <cellStyle name="Comma 2 100" xfId="31453" hidden="1" xr:uid="{00000000-0005-0000-0000-0000E07A0000}"/>
    <cellStyle name="Comma 2 100" xfId="31937" hidden="1" xr:uid="{00000000-0005-0000-0000-0000C47C0000}"/>
    <cellStyle name="Comma 2 100" xfId="32916" hidden="1" xr:uid="{5FB9C1EC-BB7F-4440-95DE-77617FAF9915}"/>
    <cellStyle name="Comma 2 100" xfId="33551" hidden="1" xr:uid="{7EC7C91A-A754-49BB-B53F-C2CCDB747DBF}"/>
    <cellStyle name="Comma 2 100" xfId="34094" hidden="1" xr:uid="{C42EF701-5531-4692-A0B2-42074588C96B}"/>
    <cellStyle name="Comma 2 100" xfId="34377" hidden="1" xr:uid="{FF9311F1-3B63-4D06-960B-004BC5913B09}"/>
    <cellStyle name="Comma 2 100" xfId="34607" hidden="1" xr:uid="{B02D9DD1-CA46-4223-8516-B1EE1A19153A}"/>
    <cellStyle name="Comma 2 100" xfId="36673" hidden="1" xr:uid="{B9CDAD53-C76D-486D-BBEE-23A91D902B1E}"/>
    <cellStyle name="Comma 2 100" xfId="37334" hidden="1" xr:uid="{10EB13E8-790B-4300-969E-632B8A1B3CC9}"/>
    <cellStyle name="Comma 2 100" xfId="37885" hidden="1" xr:uid="{E1B556D8-EE8C-48C5-A1FB-6F95E8F00CBC}"/>
    <cellStyle name="Comma 2 100" xfId="38168" hidden="1" xr:uid="{F54AA0F5-EA38-469E-A51E-0E3B74C963AE}"/>
    <cellStyle name="Comma 2 100" xfId="38398" hidden="1" xr:uid="{1A9F2BBC-1E4B-4B38-9DB1-E2FEF42853E2}"/>
    <cellStyle name="Comma 2 100" xfId="38532" hidden="1" xr:uid="{79644D71-4230-4A60-BAFB-D503598B92C3}"/>
    <cellStyle name="Comma 2 100" xfId="38603" hidden="1" xr:uid="{381FCD78-BB91-47C2-9610-AFF70E322E83}"/>
    <cellStyle name="Comma 2 100" xfId="38892" hidden="1" xr:uid="{8E013CE2-B644-4A8E-A373-86BEB2AEB837}"/>
    <cellStyle name="Comma 2 100" xfId="38919" hidden="1" xr:uid="{87C04928-00B7-4B52-8B70-60F34CB45C0C}"/>
    <cellStyle name="Comma 2 100" xfId="39494" hidden="1" xr:uid="{A270CF3D-5FD5-4EDA-A595-B04BC6A5C118}"/>
    <cellStyle name="Comma 2 100" xfId="39553" hidden="1" xr:uid="{A45BB129-64D9-42C6-86D1-0CF6B6748256}"/>
    <cellStyle name="Comma 2 100" xfId="40104" hidden="1" xr:uid="{582E8B58-EC42-4234-A28B-396EA2776EB4}"/>
    <cellStyle name="Comma 2 100" xfId="40387" hidden="1" xr:uid="{89F1CC87-B7DF-4D83-9702-B38391BF3972}"/>
    <cellStyle name="Comma 2 100" xfId="40617" hidden="1" xr:uid="{5D0A4774-2558-4837-85C0-2B3E4B6D69AA}"/>
    <cellStyle name="Comma 2 100" xfId="41250" hidden="1" xr:uid="{1726B568-8909-4FFF-987C-5E136700570F}"/>
    <cellStyle name="Comma 2 100" xfId="41309" hidden="1" xr:uid="{C81B2A27-04AA-4743-852D-F49AC81DA7AA}"/>
    <cellStyle name="Comma 2 100" xfId="41860" hidden="1" xr:uid="{4AC2230A-9B92-4121-B84B-83D3CDC9E4DF}"/>
    <cellStyle name="Comma 2 100" xfId="42143" hidden="1" xr:uid="{33B0B698-B472-4C81-908E-3386CCAD58A8}"/>
    <cellStyle name="Comma 2 100" xfId="42373" hidden="1" xr:uid="{353298F3-BC59-43BC-86AD-BD23427673B0}"/>
    <cellStyle name="Comma 2 100" xfId="43006" hidden="1" xr:uid="{1C5B6B87-13D1-4A0A-8091-65C702ADB98F}"/>
    <cellStyle name="Comma 2 100" xfId="43065" hidden="1" xr:uid="{083E45D1-04B7-4B2E-A1A2-1AE38954025B}"/>
    <cellStyle name="Comma 2 100" xfId="43616" hidden="1" xr:uid="{FF1BE667-54B0-4031-AF73-84FD0D04E4FD}"/>
    <cellStyle name="Comma 2 100" xfId="43899" hidden="1" xr:uid="{E6182B9C-50A5-458B-95A0-DB17CEE5B6F4}"/>
    <cellStyle name="Comma 2 100" xfId="44129" hidden="1" xr:uid="{8D702A5B-CB4D-4E76-83F6-9A3468099BF1}"/>
    <cellStyle name="Comma 2 100" xfId="44762" hidden="1" xr:uid="{4466555F-5168-4F63-B1E2-23FA87507896}"/>
    <cellStyle name="Comma 2 100" xfId="44821" hidden="1" xr:uid="{D955CBAD-A832-42E7-8844-606037431854}"/>
    <cellStyle name="Comma 2 100" xfId="45372" hidden="1" xr:uid="{8B79F382-BCF7-4CA7-BA84-71C397EEDD31}"/>
    <cellStyle name="Comma 2 100" xfId="45655" hidden="1" xr:uid="{94BAB939-9071-4D27-B874-6AFB3AB9A399}"/>
    <cellStyle name="Comma 2 100" xfId="45885" hidden="1" xr:uid="{777AD77E-C2C4-49D3-ACA9-11F37DA369FE}"/>
    <cellStyle name="Comma 2 100" xfId="46518" hidden="1" xr:uid="{9223BA82-B8A1-4F1C-8811-F138480A74C9}"/>
    <cellStyle name="Comma 2 100" xfId="46577" hidden="1" xr:uid="{0643E7EC-96E8-4F0D-A567-90F9390953A4}"/>
    <cellStyle name="Comma 2 100" xfId="47128" hidden="1" xr:uid="{58DFBE16-BABE-4845-8564-98F3C033E5F8}"/>
    <cellStyle name="Comma 2 100" xfId="47411" hidden="1" xr:uid="{9211C4CF-C384-4DDD-9B96-76C952B4D3D9}"/>
    <cellStyle name="Comma 2 100" xfId="47641" hidden="1" xr:uid="{F668486F-1E9A-4608-90A0-B814571FA713}"/>
    <cellStyle name="Comma 2 100" xfId="48271" hidden="1" xr:uid="{A543A5B7-7E85-4A92-ADE1-E9159A68DE99}"/>
    <cellStyle name="Comma 2 100" xfId="48330" hidden="1" xr:uid="{A01D4A3A-1643-4C6C-96EB-78B0E4004D7C}"/>
    <cellStyle name="Comma 2 100" xfId="48881" hidden="1" xr:uid="{80821961-2106-48A4-9BB0-9C03293900F3}"/>
    <cellStyle name="Comma 2 100" xfId="49164" hidden="1" xr:uid="{DC6757F2-11D9-4EFD-A447-AF6F614D8900}"/>
    <cellStyle name="Comma 2 100" xfId="49394" hidden="1" xr:uid="{0136F468-D403-4709-A935-BD259C88A566}"/>
    <cellStyle name="Comma 2 100" xfId="50021" hidden="1" xr:uid="{48F2A383-5A76-44DD-A617-F32A9EA75F74}"/>
    <cellStyle name="Comma 2 100" xfId="50080" hidden="1" xr:uid="{0BB6285C-AC41-452D-81B5-C4435CD72355}"/>
    <cellStyle name="Comma 2 100" xfId="50631" hidden="1" xr:uid="{A78C8263-7CC5-4C1F-B8B1-0FC96D78CB32}"/>
    <cellStyle name="Comma 2 100" xfId="50914" hidden="1" xr:uid="{90523908-5C0D-4AF5-BB46-E13BB10449A2}"/>
    <cellStyle name="Comma 2 100" xfId="51144" hidden="1" xr:uid="{C3C7F2E9-637F-4D7C-A03F-976AAAA5C814}"/>
    <cellStyle name="Comma 2 100" xfId="51765" hidden="1" xr:uid="{065C7DD2-2BAF-4DAF-996B-C8AD3FF4979C}"/>
    <cellStyle name="Comma 2 100" xfId="51824" hidden="1" xr:uid="{0D69485B-0B7B-43DF-8BB7-4D42670B24EF}"/>
    <cellStyle name="Comma 2 100" xfId="52375" hidden="1" xr:uid="{FD1FACE3-F3B3-4BB1-B4F1-073FD7843927}"/>
    <cellStyle name="Comma 2 100" xfId="52658" hidden="1" xr:uid="{1AC8A22E-77B3-41E8-95AE-832790BCB9E6}"/>
    <cellStyle name="Comma 2 100" xfId="52888" hidden="1" xr:uid="{21F8034D-A8CE-4212-8DDF-A4E41ACED927}"/>
    <cellStyle name="Comma 2 100" xfId="53501" hidden="1" xr:uid="{A32B9651-FC1F-4A64-9F32-096EFAC39C14}"/>
    <cellStyle name="Comma 2 100" xfId="53560" hidden="1" xr:uid="{6748C35D-05ED-4AC0-95BE-9670CB31F01B}"/>
    <cellStyle name="Comma 2 100" xfId="54109" hidden="1" xr:uid="{303A1326-0942-4D6B-AC27-72E1B15D590E}"/>
    <cellStyle name="Comma 2 100" xfId="54392" hidden="1" xr:uid="{0F6865FF-6954-4754-9F0C-3938D32BC053}"/>
    <cellStyle name="Comma 2 100" xfId="54622" hidden="1" xr:uid="{752C7923-3DA4-4FFB-B7B4-8A8AF684FCDF}"/>
    <cellStyle name="Comma 2 100" xfId="55229" hidden="1" xr:uid="{F0B3951C-4FC0-4353-86AE-24F46CBB4B17}"/>
    <cellStyle name="Comma 2 100" xfId="55287" hidden="1" xr:uid="{2E9C80AC-AE3C-4E8B-867C-7E1B9F252F50}"/>
    <cellStyle name="Comma 2 100" xfId="55833" hidden="1" xr:uid="{129B0B71-4DE1-4AC3-9533-D5542DFD1ED1}"/>
    <cellStyle name="Comma 2 100" xfId="56116" hidden="1" xr:uid="{907FFF28-5381-4C78-9141-826F48050EC6}"/>
    <cellStyle name="Comma 2 100" xfId="56346" hidden="1" xr:uid="{745B349D-F92C-40B6-9A6C-D9F171013628}"/>
    <cellStyle name="Comma 2 100" xfId="56942" hidden="1" xr:uid="{FA583BDA-38CB-492B-A3A8-B0D81AA1C4E7}"/>
    <cellStyle name="Comma 2 100" xfId="56997" hidden="1" xr:uid="{16400EB8-51C2-4CE7-A9BE-4FE8C1622C03}"/>
    <cellStyle name="Comma 2 100" xfId="57540" hidden="1" xr:uid="{4BDB91E5-42C6-4B85-AD17-26505E9C8F14}"/>
    <cellStyle name="Comma 2 100" xfId="57823" hidden="1" xr:uid="{96A9A7E7-3B3F-4BF3-BADF-57F19C270137}"/>
    <cellStyle name="Comma 2 100" xfId="58053" hidden="1" xr:uid="{B87710F4-ABF1-42CF-BD33-71CA4DBDAB2B}"/>
    <cellStyle name="Comma 2 100" xfId="58693" hidden="1" xr:uid="{2AC25FE4-C70D-4B07-9E3A-0B3DFE57C48C}"/>
    <cellStyle name="Comma 2 100" xfId="59234" hidden="1" xr:uid="{32263BA3-2E56-4BAF-975D-5681962533D9}"/>
    <cellStyle name="Comma 2 100" xfId="59517" hidden="1" xr:uid="{EE417555-CE5A-402F-9C8F-136F32F73050}"/>
    <cellStyle name="Comma 2 100" xfId="59747" hidden="1" xr:uid="{B9F9CB8E-0CCB-4978-BFF9-F8E313ED794F}"/>
    <cellStyle name="Comma 2 100" xfId="60361" hidden="1" xr:uid="{442423D9-ADC9-40B5-AE6D-A029EE561063}"/>
    <cellStyle name="Comma 2 100" xfId="60895" hidden="1" xr:uid="{39CF17D2-70BB-495E-AB90-670A82AD9EED}"/>
    <cellStyle name="Comma 2 100" xfId="61178" hidden="1" xr:uid="{372BE533-DAE7-4BE8-BCA7-E60D41941F56}"/>
    <cellStyle name="Comma 2 100" xfId="61408" hidden="1" xr:uid="{09287B44-ADA9-4A7D-86C4-2FA6071C3DD6}"/>
    <cellStyle name="Comma 2 100" xfId="61999" hidden="1" xr:uid="{DE424122-8216-4D87-8ECA-CB543C1E731A}"/>
    <cellStyle name="Comma 2 100" xfId="62530" hidden="1" xr:uid="{296C40EB-FD90-4EB3-8BF5-B9E48C7E3A7B}"/>
    <cellStyle name="Comma 2 100" xfId="62813" hidden="1" xr:uid="{6AAB4EB1-092B-4108-9E5C-FED1F5A025C6}"/>
    <cellStyle name="Comma 2 100" xfId="63043" hidden="1" xr:uid="{6EFA7914-6FFE-46C7-8B4C-D24D96CAB5D3}"/>
    <cellStyle name="Comma 2 100" xfId="63557" hidden="1" xr:uid="{ABD89467-0ECC-49DF-9183-B9A58FE049C6}"/>
    <cellStyle name="Comma 2 100" xfId="64041" hidden="1" xr:uid="{8B972373-141F-46B2-9BBB-790BDD3211CF}"/>
    <cellStyle name="Comma 2 101" xfId="781" hidden="1" xr:uid="{00000000-0005-0000-0000-000010030000}"/>
    <cellStyle name="Comma 2 101" xfId="1436" hidden="1" xr:uid="{00000000-0005-0000-0000-00009F050000}"/>
    <cellStyle name="Comma 2 101" xfId="1982" hidden="1" xr:uid="{00000000-0005-0000-0000-0000C1070000}"/>
    <cellStyle name="Comma 2 101" xfId="2264" hidden="1" xr:uid="{00000000-0005-0000-0000-0000DB080000}"/>
    <cellStyle name="Comma 2 101" xfId="2494" hidden="1" xr:uid="{00000000-0005-0000-0000-0000C1090000}"/>
    <cellStyle name="Comma 2 101" xfId="4572" hidden="1" xr:uid="{00000000-0005-0000-0000-0000DF110000}"/>
    <cellStyle name="Comma 2 101" xfId="5233" hidden="1" xr:uid="{00000000-0005-0000-0000-000074140000}"/>
    <cellStyle name="Comma 2 101" xfId="5784" hidden="1" xr:uid="{00000000-0005-0000-0000-00009B160000}"/>
    <cellStyle name="Comma 2 101" xfId="6066" hidden="1" xr:uid="{00000000-0005-0000-0000-0000B5170000}"/>
    <cellStyle name="Comma 2 101" xfId="6296" hidden="1" xr:uid="{00000000-0005-0000-0000-00009B180000}"/>
    <cellStyle name="Comma 2 101" xfId="6492" hidden="1" xr:uid="{00000000-0005-0000-0000-00005F190000}"/>
    <cellStyle name="Comma 2 101" xfId="6791" hidden="1" xr:uid="{00000000-0005-0000-0000-00008A1A0000}"/>
    <cellStyle name="Comma 2 101" xfId="7452" hidden="1" xr:uid="{00000000-0005-0000-0000-00001F1D0000}"/>
    <cellStyle name="Comma 2 101" xfId="7469" hidden="1" xr:uid="{00000000-0005-0000-0000-0000301D0000}"/>
    <cellStyle name="Comma 2 101" xfId="8003" hidden="1" xr:uid="{00000000-0005-0000-0000-0000461F0000}"/>
    <cellStyle name="Comma 2 101" xfId="8285" hidden="1" xr:uid="{00000000-0005-0000-0000-000060200000}"/>
    <cellStyle name="Comma 2 101" xfId="8515" hidden="1" xr:uid="{00000000-0005-0000-0000-000046210000}"/>
    <cellStyle name="Comma 2 101" xfId="9208" hidden="1" xr:uid="{00000000-0005-0000-0000-0000FB230000}"/>
    <cellStyle name="Comma 2 101" xfId="9225" hidden="1" xr:uid="{00000000-0005-0000-0000-00000C240000}"/>
    <cellStyle name="Comma 2 101" xfId="9759" hidden="1" xr:uid="{00000000-0005-0000-0000-000022260000}"/>
    <cellStyle name="Comma 2 101" xfId="10041" hidden="1" xr:uid="{00000000-0005-0000-0000-00003C270000}"/>
    <cellStyle name="Comma 2 101" xfId="10271" hidden="1" xr:uid="{00000000-0005-0000-0000-000022280000}"/>
    <cellStyle name="Comma 2 101" xfId="10964" hidden="1" xr:uid="{00000000-0005-0000-0000-0000D72A0000}"/>
    <cellStyle name="Comma 2 101" xfId="10981" hidden="1" xr:uid="{00000000-0005-0000-0000-0000E82A0000}"/>
    <cellStyle name="Comma 2 101" xfId="11515" hidden="1" xr:uid="{00000000-0005-0000-0000-0000FE2C0000}"/>
    <cellStyle name="Comma 2 101" xfId="11797" hidden="1" xr:uid="{00000000-0005-0000-0000-0000182E0000}"/>
    <cellStyle name="Comma 2 101" xfId="12027" hidden="1" xr:uid="{00000000-0005-0000-0000-0000FE2E0000}"/>
    <cellStyle name="Comma 2 101" xfId="12720" hidden="1" xr:uid="{00000000-0005-0000-0000-0000B3310000}"/>
    <cellStyle name="Comma 2 101" xfId="12737" hidden="1" xr:uid="{00000000-0005-0000-0000-0000C4310000}"/>
    <cellStyle name="Comma 2 101" xfId="13271" hidden="1" xr:uid="{00000000-0005-0000-0000-0000DA330000}"/>
    <cellStyle name="Comma 2 101" xfId="13553" hidden="1" xr:uid="{00000000-0005-0000-0000-0000F4340000}"/>
    <cellStyle name="Comma 2 101" xfId="13783" hidden="1" xr:uid="{00000000-0005-0000-0000-0000DA350000}"/>
    <cellStyle name="Comma 2 101" xfId="14476" hidden="1" xr:uid="{00000000-0005-0000-0000-00008F380000}"/>
    <cellStyle name="Comma 2 101" xfId="14493" hidden="1" xr:uid="{00000000-0005-0000-0000-0000A0380000}"/>
    <cellStyle name="Comma 2 101" xfId="15027" hidden="1" xr:uid="{00000000-0005-0000-0000-0000B63A0000}"/>
    <cellStyle name="Comma 2 101" xfId="15309" hidden="1" xr:uid="{00000000-0005-0000-0000-0000D03B0000}"/>
    <cellStyle name="Comma 2 101" xfId="15539" hidden="1" xr:uid="{00000000-0005-0000-0000-0000B63C0000}"/>
    <cellStyle name="Comma 2 101" xfId="16229" hidden="1" xr:uid="{00000000-0005-0000-0000-0000683F0000}"/>
    <cellStyle name="Comma 2 101" xfId="16246" hidden="1" xr:uid="{00000000-0005-0000-0000-0000793F0000}"/>
    <cellStyle name="Comma 2 101" xfId="16780" hidden="1" xr:uid="{00000000-0005-0000-0000-00008F410000}"/>
    <cellStyle name="Comma 2 101" xfId="17062" hidden="1" xr:uid="{00000000-0005-0000-0000-0000A9420000}"/>
    <cellStyle name="Comma 2 101" xfId="17292" hidden="1" xr:uid="{00000000-0005-0000-0000-00008F430000}"/>
    <cellStyle name="Comma 2 101" xfId="17979" hidden="1" xr:uid="{00000000-0005-0000-0000-00003E460000}"/>
    <cellStyle name="Comma 2 101" xfId="17996" hidden="1" xr:uid="{00000000-0005-0000-0000-00004F460000}"/>
    <cellStyle name="Comma 2 101" xfId="18530" hidden="1" xr:uid="{00000000-0005-0000-0000-000065480000}"/>
    <cellStyle name="Comma 2 101" xfId="18812" hidden="1" xr:uid="{00000000-0005-0000-0000-00007F490000}"/>
    <cellStyle name="Comma 2 101" xfId="19042" hidden="1" xr:uid="{00000000-0005-0000-0000-0000654A0000}"/>
    <cellStyle name="Comma 2 101" xfId="19723" hidden="1" xr:uid="{00000000-0005-0000-0000-00000E4D0000}"/>
    <cellStyle name="Comma 2 101" xfId="19740" hidden="1" xr:uid="{00000000-0005-0000-0000-00001F4D0000}"/>
    <cellStyle name="Comma 2 101" xfId="20274" hidden="1" xr:uid="{00000000-0005-0000-0000-0000354F0000}"/>
    <cellStyle name="Comma 2 101" xfId="20556" hidden="1" xr:uid="{00000000-0005-0000-0000-00004F500000}"/>
    <cellStyle name="Comma 2 101" xfId="20786" hidden="1" xr:uid="{00000000-0005-0000-0000-000035510000}"/>
    <cellStyle name="Comma 2 101" xfId="21459" hidden="1" xr:uid="{00000000-0005-0000-0000-0000D6530000}"/>
    <cellStyle name="Comma 2 101" xfId="21476" hidden="1" xr:uid="{00000000-0005-0000-0000-0000E7530000}"/>
    <cellStyle name="Comma 2 101" xfId="22008" hidden="1" xr:uid="{00000000-0005-0000-0000-0000FB550000}"/>
    <cellStyle name="Comma 2 101" xfId="22290" hidden="1" xr:uid="{00000000-0005-0000-0000-000015570000}"/>
    <cellStyle name="Comma 2 101" xfId="22520" hidden="1" xr:uid="{00000000-0005-0000-0000-0000FB570000}"/>
    <cellStyle name="Comma 2 101" xfId="23186" hidden="1" xr:uid="{00000000-0005-0000-0000-0000955A0000}"/>
    <cellStyle name="Comma 2 101" xfId="23202" hidden="1" xr:uid="{00000000-0005-0000-0000-0000A55A0000}"/>
    <cellStyle name="Comma 2 101" xfId="23732" hidden="1" xr:uid="{00000000-0005-0000-0000-0000B75C0000}"/>
    <cellStyle name="Comma 2 101" xfId="24014" hidden="1" xr:uid="{00000000-0005-0000-0000-0000D15D0000}"/>
    <cellStyle name="Comma 2 101" xfId="24244" hidden="1" xr:uid="{00000000-0005-0000-0000-0000B75E0000}"/>
    <cellStyle name="Comma 2 101" xfId="24896" hidden="1" xr:uid="{00000000-0005-0000-0000-000043610000}"/>
    <cellStyle name="Comma 2 101" xfId="24912" hidden="1" xr:uid="{00000000-0005-0000-0000-000053610000}"/>
    <cellStyle name="Comma 2 101" xfId="25439" hidden="1" xr:uid="{00000000-0005-0000-0000-000062630000}"/>
    <cellStyle name="Comma 2 101" xfId="25721" hidden="1" xr:uid="{00000000-0005-0000-0000-00007C640000}"/>
    <cellStyle name="Comma 2 101" xfId="25951" hidden="1" xr:uid="{00000000-0005-0000-0000-000062650000}"/>
    <cellStyle name="Comma 2 101" xfId="26592" hidden="1" xr:uid="{00000000-0005-0000-0000-0000E3670000}"/>
    <cellStyle name="Comma 2 101" xfId="26608" hidden="1" xr:uid="{00000000-0005-0000-0000-0000F3670000}"/>
    <cellStyle name="Comma 2 101" xfId="27133" hidden="1" xr:uid="{00000000-0005-0000-0000-0000006A0000}"/>
    <cellStyle name="Comma 2 101" xfId="27415" hidden="1" xr:uid="{00000000-0005-0000-0000-00001A6B0000}"/>
    <cellStyle name="Comma 2 101" xfId="27645" hidden="1" xr:uid="{00000000-0005-0000-0000-0000006C0000}"/>
    <cellStyle name="Comma 2 101" xfId="28260" hidden="1" xr:uid="{00000000-0005-0000-0000-0000676E0000}"/>
    <cellStyle name="Comma 2 101" xfId="28276" hidden="1" xr:uid="{00000000-0005-0000-0000-0000776E0000}"/>
    <cellStyle name="Comma 2 101" xfId="28794" hidden="1" xr:uid="{00000000-0005-0000-0000-00007D700000}"/>
    <cellStyle name="Comma 2 101" xfId="29076" hidden="1" xr:uid="{00000000-0005-0000-0000-000097710000}"/>
    <cellStyle name="Comma 2 101" xfId="29306" hidden="1" xr:uid="{00000000-0005-0000-0000-00007D720000}"/>
    <cellStyle name="Comma 2 101" xfId="29898" hidden="1" xr:uid="{00000000-0005-0000-0000-0000CD740000}"/>
    <cellStyle name="Comma 2 101" xfId="30429" hidden="1" xr:uid="{00000000-0005-0000-0000-0000E0760000}"/>
    <cellStyle name="Comma 2 101" xfId="30711" hidden="1" xr:uid="{00000000-0005-0000-0000-0000FA770000}"/>
    <cellStyle name="Comma 2 101" xfId="30941" hidden="1" xr:uid="{00000000-0005-0000-0000-0000E0780000}"/>
    <cellStyle name="Comma 2 101" xfId="31455" hidden="1" xr:uid="{00000000-0005-0000-0000-0000E27A0000}"/>
    <cellStyle name="Comma 2 101" xfId="31940" hidden="1" xr:uid="{00000000-0005-0000-0000-0000C77C0000}"/>
    <cellStyle name="Comma 2 101" xfId="32919" hidden="1" xr:uid="{029BF312-5830-4759-AF6E-69136D173B08}"/>
    <cellStyle name="Comma 2 101" xfId="33554" hidden="1" xr:uid="{3E4A1568-75B0-49CA-BD34-C507326283E5}"/>
    <cellStyle name="Comma 2 101" xfId="34097" hidden="1" xr:uid="{FC1C8B90-0B79-4399-9166-809D410E3FB6}"/>
    <cellStyle name="Comma 2 101" xfId="34379" hidden="1" xr:uid="{0E9126B6-3958-407F-AED1-B36BFDC51014}"/>
    <cellStyle name="Comma 2 101" xfId="34609" hidden="1" xr:uid="{1B883576-3C81-45C8-8833-15F753AF8825}"/>
    <cellStyle name="Comma 2 101" xfId="36676" hidden="1" xr:uid="{A7346749-B810-4A9B-8420-3333F40AB370}"/>
    <cellStyle name="Comma 2 101" xfId="37337" hidden="1" xr:uid="{70719E62-B24F-410A-8275-42284123B9BC}"/>
    <cellStyle name="Comma 2 101" xfId="37888" hidden="1" xr:uid="{36A624D9-8C49-431F-9C78-FC493B660847}"/>
    <cellStyle name="Comma 2 101" xfId="38170" hidden="1" xr:uid="{300DB7F6-4136-493A-90E4-94813E72A160}"/>
    <cellStyle name="Comma 2 101" xfId="38400" hidden="1" xr:uid="{1D12888E-9609-4247-A80B-06DED5F7985F}"/>
    <cellStyle name="Comma 2 101" xfId="38596" hidden="1" xr:uid="{280B5705-C984-41A8-B7AD-57E1EBC564F4}"/>
    <cellStyle name="Comma 2 101" xfId="38895" hidden="1" xr:uid="{AC4648AF-C4EA-4C1D-A537-DF19AD0FE937}"/>
    <cellStyle name="Comma 2 101" xfId="39556" hidden="1" xr:uid="{03F2D088-3A60-4773-926D-7C7CCD698A4E}"/>
    <cellStyle name="Comma 2 101" xfId="39573" hidden="1" xr:uid="{9C7624BD-9585-49B8-B376-F6AA32A47178}"/>
    <cellStyle name="Comma 2 101" xfId="40107" hidden="1" xr:uid="{2C67CF61-0B47-4123-9AD9-1249811829E1}"/>
    <cellStyle name="Comma 2 101" xfId="40389" hidden="1" xr:uid="{524678B0-06A2-4341-8AB8-B3312EC1A530}"/>
    <cellStyle name="Comma 2 101" xfId="40619" hidden="1" xr:uid="{5D33A473-A74F-447C-8C98-94337A9AFCC1}"/>
    <cellStyle name="Comma 2 101" xfId="41312" hidden="1" xr:uid="{A066A869-2E62-44B9-8766-5BEFDD903956}"/>
    <cellStyle name="Comma 2 101" xfId="41329" hidden="1" xr:uid="{192D4DF9-DBE7-4867-B7ED-101ED672E704}"/>
    <cellStyle name="Comma 2 101" xfId="41863" hidden="1" xr:uid="{58D47089-B9C0-48BD-9612-D1982F2D98D0}"/>
    <cellStyle name="Comma 2 101" xfId="42145" hidden="1" xr:uid="{3B4426B5-4804-4E20-9D1D-25E8D8616DE3}"/>
    <cellStyle name="Comma 2 101" xfId="42375" hidden="1" xr:uid="{0E5A90F8-3F3E-40A2-875B-DB95640C91F5}"/>
    <cellStyle name="Comma 2 101" xfId="43068" hidden="1" xr:uid="{B03CADCE-2723-4390-93B0-A943875CC841}"/>
    <cellStyle name="Comma 2 101" xfId="43085" hidden="1" xr:uid="{962AA940-EBD2-4BBE-A838-012883FA1717}"/>
    <cellStyle name="Comma 2 101" xfId="43619" hidden="1" xr:uid="{EF2D75DB-B8EE-46F0-9FCE-D38C1941D59B}"/>
    <cellStyle name="Comma 2 101" xfId="43901" hidden="1" xr:uid="{3B69EB79-F1CB-45DE-8719-8AE2BC4EE29F}"/>
    <cellStyle name="Comma 2 101" xfId="44131" hidden="1" xr:uid="{F4CEF9EC-21B4-4F5D-81E2-DB9D3C695B1A}"/>
    <cellStyle name="Comma 2 101" xfId="44824" hidden="1" xr:uid="{63B9D7A6-0EBC-4DF5-999F-7ED2C348B248}"/>
    <cellStyle name="Comma 2 101" xfId="44841" hidden="1" xr:uid="{EC09C61E-AB8D-4510-959F-1F3ECC6C4412}"/>
    <cellStyle name="Comma 2 101" xfId="45375" hidden="1" xr:uid="{EFB8F5C9-691F-4F58-9A83-72A731CA43BC}"/>
    <cellStyle name="Comma 2 101" xfId="45657" hidden="1" xr:uid="{42E43F22-EF27-4C3F-B632-0009599CB314}"/>
    <cellStyle name="Comma 2 101" xfId="45887" hidden="1" xr:uid="{D40EFA2C-57F3-4B85-86B9-8BC9D0CD9AEE}"/>
    <cellStyle name="Comma 2 101" xfId="46580" hidden="1" xr:uid="{42CCC136-970E-4B51-BC74-1A38EDED4FC2}"/>
    <cellStyle name="Comma 2 101" xfId="46597" hidden="1" xr:uid="{E9FB60FF-D160-4361-97D3-26DF8247E3AC}"/>
    <cellStyle name="Comma 2 101" xfId="47131" hidden="1" xr:uid="{14EB40A4-6599-4B5A-8BDB-8B47F172148E}"/>
    <cellStyle name="Comma 2 101" xfId="47413" hidden="1" xr:uid="{54B03C2D-3C43-42CC-84D4-1FA99F237229}"/>
    <cellStyle name="Comma 2 101" xfId="47643" hidden="1" xr:uid="{CC02E859-3AFC-4215-94E8-305B50FD2CC2}"/>
    <cellStyle name="Comma 2 101" xfId="48333" hidden="1" xr:uid="{19C78F2C-52EE-46D2-84B7-16DADFB0429B}"/>
    <cellStyle name="Comma 2 101" xfId="48350" hidden="1" xr:uid="{14875D89-A6DB-4EF1-B7A3-EDB59586F9A3}"/>
    <cellStyle name="Comma 2 101" xfId="48884" hidden="1" xr:uid="{7B1E8F12-8ACE-42B9-9B31-ECE59EBC56A9}"/>
    <cellStyle name="Comma 2 101" xfId="49166" hidden="1" xr:uid="{A5AD2731-A503-41D4-A5E1-900461861286}"/>
    <cellStyle name="Comma 2 101" xfId="49396" hidden="1" xr:uid="{BFAAA2DB-EF44-4170-B3D3-FE63765B07F5}"/>
    <cellStyle name="Comma 2 101" xfId="50083" hidden="1" xr:uid="{412944B6-2050-4CA3-9A13-FFFFFDCD711D}"/>
    <cellStyle name="Comma 2 101" xfId="50100" hidden="1" xr:uid="{96AC1C20-9764-42EF-93EE-B32AB943BF43}"/>
    <cellStyle name="Comma 2 101" xfId="50634" hidden="1" xr:uid="{D65D7D77-8F6E-4A78-85B1-211ACA1290D5}"/>
    <cellStyle name="Comma 2 101" xfId="50916" hidden="1" xr:uid="{3A616A0C-39E2-47F0-947B-ECE86F6B4FD0}"/>
    <cellStyle name="Comma 2 101" xfId="51146" hidden="1" xr:uid="{072E502F-11DD-430F-BFD5-7AEADAFDE9B2}"/>
    <cellStyle name="Comma 2 101" xfId="51827" hidden="1" xr:uid="{729A86A1-E29C-4E24-825A-BC20166F8721}"/>
    <cellStyle name="Comma 2 101" xfId="51844" hidden="1" xr:uid="{81A890F4-0EF9-431E-93FC-EADAE06045CA}"/>
    <cellStyle name="Comma 2 101" xfId="52378" hidden="1" xr:uid="{E6791039-D66C-4946-81D2-E4FFA62A029B}"/>
    <cellStyle name="Comma 2 101" xfId="52660" hidden="1" xr:uid="{331697F9-8FA0-48FC-922B-1B56B1E7A139}"/>
    <cellStyle name="Comma 2 101" xfId="52890" hidden="1" xr:uid="{506DB5A0-F3CB-4D2E-9BA6-CCF701BC1E5F}"/>
    <cellStyle name="Comma 2 101" xfId="53563" hidden="1" xr:uid="{6F2F41AF-6F6C-45A6-B67D-9A22B70900C5}"/>
    <cellStyle name="Comma 2 101" xfId="53580" hidden="1" xr:uid="{8BDB04AC-2057-4C58-9ACC-9FEA6ED2F509}"/>
    <cellStyle name="Comma 2 101" xfId="54112" hidden="1" xr:uid="{4CBBF48A-AE3E-46E8-8F0C-AAD3E3DF6849}"/>
    <cellStyle name="Comma 2 101" xfId="54394" hidden="1" xr:uid="{4EFCC332-CB1D-4907-9F22-3025B61BD42D}"/>
    <cellStyle name="Comma 2 101" xfId="54624" hidden="1" xr:uid="{ED784472-934B-437F-86D2-8F8E9E614FB6}"/>
    <cellStyle name="Comma 2 101" xfId="55290" hidden="1" xr:uid="{8A55E30C-1F19-4EC2-BDB4-A23952D8E33E}"/>
    <cellStyle name="Comma 2 101" xfId="55306" hidden="1" xr:uid="{935F381D-AF4A-40C8-BC62-469FE34870D4}"/>
    <cellStyle name="Comma 2 101" xfId="55836" hidden="1" xr:uid="{5A5F94BD-03A8-42FF-98D0-E7BC287D384D}"/>
    <cellStyle name="Comma 2 101" xfId="56118" hidden="1" xr:uid="{BFAE6420-D245-44AF-B3FB-46B0E8439F22}"/>
    <cellStyle name="Comma 2 101" xfId="56348" hidden="1" xr:uid="{BF89AA3F-AA8A-4D8D-9460-12D40114E8CC}"/>
    <cellStyle name="Comma 2 101" xfId="57000" hidden="1" xr:uid="{F5A0FF9C-D238-45D1-AE82-14B228D5F8DB}"/>
    <cellStyle name="Comma 2 101" xfId="57016" hidden="1" xr:uid="{DF104C52-CD07-46FF-BC0A-234B1D57C511}"/>
    <cellStyle name="Comma 2 101" xfId="57543" hidden="1" xr:uid="{0A1319FC-3468-4AEE-965B-15B000B6B9CC}"/>
    <cellStyle name="Comma 2 101" xfId="57825" hidden="1" xr:uid="{FEA80A31-DAFE-4613-B6DD-9DACFC95A3F8}"/>
    <cellStyle name="Comma 2 101" xfId="58055" hidden="1" xr:uid="{E3B65A84-7651-4778-BC54-56C03037F246}"/>
    <cellStyle name="Comma 2 101" xfId="58696" hidden="1" xr:uid="{B2449C3B-A968-466E-957F-137180874CDB}"/>
    <cellStyle name="Comma 2 101" xfId="58712" hidden="1" xr:uid="{D95747AF-206D-4ED7-824F-56C58A0E7986}"/>
    <cellStyle name="Comma 2 101" xfId="59237" hidden="1" xr:uid="{BA242D30-CBB1-4835-90ED-B270765FE0B7}"/>
    <cellStyle name="Comma 2 101" xfId="59519" hidden="1" xr:uid="{F13041BF-B75F-4776-8044-778C208FE7A6}"/>
    <cellStyle name="Comma 2 101" xfId="59749" hidden="1" xr:uid="{AA65D075-365A-4BE3-ABC4-C0A1BBA58936}"/>
    <cellStyle name="Comma 2 101" xfId="60364" hidden="1" xr:uid="{DA0B89C8-EE7F-41EF-B7BE-77CF7272C97E}"/>
    <cellStyle name="Comma 2 101" xfId="60380" hidden="1" xr:uid="{D07C587C-B1D2-4291-874F-D95C6F2BAF83}"/>
    <cellStyle name="Comma 2 101" xfId="60898" hidden="1" xr:uid="{0AB77A99-446D-45D4-8EAB-4AFAA140662E}"/>
    <cellStyle name="Comma 2 101" xfId="61180" hidden="1" xr:uid="{81D49E11-8488-4141-B1A2-F5AB19DB18C7}"/>
    <cellStyle name="Comma 2 101" xfId="61410" hidden="1" xr:uid="{1DC3595F-4F54-45A1-81A2-8526818698AF}"/>
    <cellStyle name="Comma 2 101" xfId="62002" hidden="1" xr:uid="{3D95B451-F40C-4B24-93EA-DF3421822152}"/>
    <cellStyle name="Comma 2 101" xfId="62533" hidden="1" xr:uid="{5B81E17C-5E82-471B-9B22-661580300A48}"/>
    <cellStyle name="Comma 2 101" xfId="62815" hidden="1" xr:uid="{EFF409BF-0985-4785-A6DA-AE0D5319C567}"/>
    <cellStyle name="Comma 2 101" xfId="63045" hidden="1" xr:uid="{65B510DC-A9AB-4CA3-95E4-EC8427EF5508}"/>
    <cellStyle name="Comma 2 101" xfId="63559" hidden="1" xr:uid="{27D4883C-C593-4F22-A1EF-8C7077DC5551}"/>
    <cellStyle name="Comma 2 101" xfId="64044" hidden="1" xr:uid="{0A8AE840-AF4F-447A-A4A7-F195A57D9924}"/>
    <cellStyle name="Comma 2 102" xfId="785" hidden="1" xr:uid="{00000000-0005-0000-0000-000014030000}"/>
    <cellStyle name="Comma 2 102" xfId="1440" hidden="1" xr:uid="{00000000-0005-0000-0000-0000A3050000}"/>
    <cellStyle name="Comma 2 102" xfId="1986" hidden="1" xr:uid="{00000000-0005-0000-0000-0000C5070000}"/>
    <cellStyle name="Comma 2 102" xfId="2268" hidden="1" xr:uid="{00000000-0005-0000-0000-0000DF080000}"/>
    <cellStyle name="Comma 2 102" xfId="2497" hidden="1" xr:uid="{00000000-0005-0000-0000-0000C4090000}"/>
    <cellStyle name="Comma 2 102" xfId="4576" hidden="1" xr:uid="{00000000-0005-0000-0000-0000E3110000}"/>
    <cellStyle name="Comma 2 102" xfId="5237" hidden="1" xr:uid="{00000000-0005-0000-0000-000078140000}"/>
    <cellStyle name="Comma 2 102" xfId="5788" hidden="1" xr:uid="{00000000-0005-0000-0000-00009F160000}"/>
    <cellStyle name="Comma 2 102" xfId="6070" hidden="1" xr:uid="{00000000-0005-0000-0000-0000B9170000}"/>
    <cellStyle name="Comma 2 102" xfId="6299" hidden="1" xr:uid="{00000000-0005-0000-0000-00009E180000}"/>
    <cellStyle name="Comma 2 102" xfId="6462" hidden="1" xr:uid="{00000000-0005-0000-0000-000041190000}"/>
    <cellStyle name="Comma 2 102" xfId="6481" hidden="1" xr:uid="{00000000-0005-0000-0000-000054190000}"/>
    <cellStyle name="Comma 2 102" xfId="6487" hidden="1" xr:uid="{00000000-0005-0000-0000-00005A190000}"/>
    <cellStyle name="Comma 2 102" xfId="6794" hidden="1" xr:uid="{00000000-0005-0000-0000-00008D1A0000}"/>
    <cellStyle name="Comma 2 102" xfId="6795" hidden="1" xr:uid="{00000000-0005-0000-0000-00008E1A0000}"/>
    <cellStyle name="Comma 2 102" xfId="6802" hidden="1" xr:uid="{00000000-0005-0000-0000-0000951A0000}"/>
    <cellStyle name="Comma 2 102" xfId="7456" hidden="1" xr:uid="{00000000-0005-0000-0000-0000231D0000}"/>
    <cellStyle name="Comma 2 102" xfId="7595" hidden="1" xr:uid="{00000000-0005-0000-0000-0000AE1D0000}"/>
    <cellStyle name="Comma 2 102" xfId="8007" hidden="1" xr:uid="{00000000-0005-0000-0000-00004A1F0000}"/>
    <cellStyle name="Comma 2 102" xfId="8289" hidden="1" xr:uid="{00000000-0005-0000-0000-000064200000}"/>
    <cellStyle name="Comma 2 102" xfId="8518" hidden="1" xr:uid="{00000000-0005-0000-0000-000049210000}"/>
    <cellStyle name="Comma 2 102" xfId="9212" hidden="1" xr:uid="{00000000-0005-0000-0000-0000FF230000}"/>
    <cellStyle name="Comma 2 102" xfId="9351" hidden="1" xr:uid="{00000000-0005-0000-0000-00008A240000}"/>
    <cellStyle name="Comma 2 102" xfId="9763" hidden="1" xr:uid="{00000000-0005-0000-0000-000026260000}"/>
    <cellStyle name="Comma 2 102" xfId="10045" hidden="1" xr:uid="{00000000-0005-0000-0000-000040270000}"/>
    <cellStyle name="Comma 2 102" xfId="10274" hidden="1" xr:uid="{00000000-0005-0000-0000-000025280000}"/>
    <cellStyle name="Comma 2 102" xfId="10968" hidden="1" xr:uid="{00000000-0005-0000-0000-0000DB2A0000}"/>
    <cellStyle name="Comma 2 102" xfId="11107" hidden="1" xr:uid="{00000000-0005-0000-0000-0000662B0000}"/>
    <cellStyle name="Comma 2 102" xfId="11519" hidden="1" xr:uid="{00000000-0005-0000-0000-0000022D0000}"/>
    <cellStyle name="Comma 2 102" xfId="11801" hidden="1" xr:uid="{00000000-0005-0000-0000-00001C2E0000}"/>
    <cellStyle name="Comma 2 102" xfId="12030" hidden="1" xr:uid="{00000000-0005-0000-0000-0000012F0000}"/>
    <cellStyle name="Comma 2 102" xfId="12724" hidden="1" xr:uid="{00000000-0005-0000-0000-0000B7310000}"/>
    <cellStyle name="Comma 2 102" xfId="12863" hidden="1" xr:uid="{00000000-0005-0000-0000-000042320000}"/>
    <cellStyle name="Comma 2 102" xfId="13275" hidden="1" xr:uid="{00000000-0005-0000-0000-0000DE330000}"/>
    <cellStyle name="Comma 2 102" xfId="13557" hidden="1" xr:uid="{00000000-0005-0000-0000-0000F8340000}"/>
    <cellStyle name="Comma 2 102" xfId="13786" hidden="1" xr:uid="{00000000-0005-0000-0000-0000DD350000}"/>
    <cellStyle name="Comma 2 102" xfId="14480" hidden="1" xr:uid="{00000000-0005-0000-0000-000093380000}"/>
    <cellStyle name="Comma 2 102" xfId="14619" hidden="1" xr:uid="{00000000-0005-0000-0000-00001E390000}"/>
    <cellStyle name="Comma 2 102" xfId="15031" hidden="1" xr:uid="{00000000-0005-0000-0000-0000BA3A0000}"/>
    <cellStyle name="Comma 2 102" xfId="15313" hidden="1" xr:uid="{00000000-0005-0000-0000-0000D43B0000}"/>
    <cellStyle name="Comma 2 102" xfId="15542" hidden="1" xr:uid="{00000000-0005-0000-0000-0000B93C0000}"/>
    <cellStyle name="Comma 2 102" xfId="16233" hidden="1" xr:uid="{00000000-0005-0000-0000-00006C3F0000}"/>
    <cellStyle name="Comma 2 102" xfId="16372" hidden="1" xr:uid="{00000000-0005-0000-0000-0000F73F0000}"/>
    <cellStyle name="Comma 2 102" xfId="16784" hidden="1" xr:uid="{00000000-0005-0000-0000-000093410000}"/>
    <cellStyle name="Comma 2 102" xfId="17066" hidden="1" xr:uid="{00000000-0005-0000-0000-0000AD420000}"/>
    <cellStyle name="Comma 2 102" xfId="17295" hidden="1" xr:uid="{00000000-0005-0000-0000-000092430000}"/>
    <cellStyle name="Comma 2 102" xfId="17983" hidden="1" xr:uid="{00000000-0005-0000-0000-000042460000}"/>
    <cellStyle name="Comma 2 102" xfId="18122" hidden="1" xr:uid="{00000000-0005-0000-0000-0000CD460000}"/>
    <cellStyle name="Comma 2 102" xfId="18534" hidden="1" xr:uid="{00000000-0005-0000-0000-000069480000}"/>
    <cellStyle name="Comma 2 102" xfId="18816" hidden="1" xr:uid="{00000000-0005-0000-0000-000083490000}"/>
    <cellStyle name="Comma 2 102" xfId="19045" hidden="1" xr:uid="{00000000-0005-0000-0000-0000684A0000}"/>
    <cellStyle name="Comma 2 102" xfId="19727" hidden="1" xr:uid="{00000000-0005-0000-0000-0000124D0000}"/>
    <cellStyle name="Comma 2 102" xfId="19866" hidden="1" xr:uid="{00000000-0005-0000-0000-00009D4D0000}"/>
    <cellStyle name="Comma 2 102" xfId="20278" hidden="1" xr:uid="{00000000-0005-0000-0000-0000394F0000}"/>
    <cellStyle name="Comma 2 102" xfId="20560" hidden="1" xr:uid="{00000000-0005-0000-0000-000053500000}"/>
    <cellStyle name="Comma 2 102" xfId="20789" hidden="1" xr:uid="{00000000-0005-0000-0000-000038510000}"/>
    <cellStyle name="Comma 2 102" xfId="21463" hidden="1" xr:uid="{00000000-0005-0000-0000-0000DA530000}"/>
    <cellStyle name="Comma 2 102" xfId="21600" hidden="1" xr:uid="{00000000-0005-0000-0000-000063540000}"/>
    <cellStyle name="Comma 2 102" xfId="22012" hidden="1" xr:uid="{00000000-0005-0000-0000-0000FF550000}"/>
    <cellStyle name="Comma 2 102" xfId="22294" hidden="1" xr:uid="{00000000-0005-0000-0000-000019570000}"/>
    <cellStyle name="Comma 2 102" xfId="22523" hidden="1" xr:uid="{00000000-0005-0000-0000-0000FE570000}"/>
    <cellStyle name="Comma 2 102" xfId="23189" hidden="1" xr:uid="{00000000-0005-0000-0000-0000985A0000}"/>
    <cellStyle name="Comma 2 102" xfId="23736" hidden="1" xr:uid="{00000000-0005-0000-0000-0000BB5C0000}"/>
    <cellStyle name="Comma 2 102" xfId="24018" hidden="1" xr:uid="{00000000-0005-0000-0000-0000D55D0000}"/>
    <cellStyle name="Comma 2 102" xfId="24247" hidden="1" xr:uid="{00000000-0005-0000-0000-0000BA5E0000}"/>
    <cellStyle name="Comma 2 102" xfId="24899" hidden="1" xr:uid="{00000000-0005-0000-0000-000046610000}"/>
    <cellStyle name="Comma 2 102" xfId="25443" hidden="1" xr:uid="{00000000-0005-0000-0000-000066630000}"/>
    <cellStyle name="Comma 2 102" xfId="25725" hidden="1" xr:uid="{00000000-0005-0000-0000-000080640000}"/>
    <cellStyle name="Comma 2 102" xfId="25954" hidden="1" xr:uid="{00000000-0005-0000-0000-000065650000}"/>
    <cellStyle name="Comma 2 102" xfId="26595" hidden="1" xr:uid="{00000000-0005-0000-0000-0000E6670000}"/>
    <cellStyle name="Comma 2 102" xfId="27137" hidden="1" xr:uid="{00000000-0005-0000-0000-0000046A0000}"/>
    <cellStyle name="Comma 2 102" xfId="27419" hidden="1" xr:uid="{00000000-0005-0000-0000-00001E6B0000}"/>
    <cellStyle name="Comma 2 102" xfId="27648" hidden="1" xr:uid="{00000000-0005-0000-0000-0000036C0000}"/>
    <cellStyle name="Comma 2 102" xfId="28263" hidden="1" xr:uid="{00000000-0005-0000-0000-00006A6E0000}"/>
    <cellStyle name="Comma 2 102" xfId="28798" hidden="1" xr:uid="{00000000-0005-0000-0000-000081700000}"/>
    <cellStyle name="Comma 2 102" xfId="29080" hidden="1" xr:uid="{00000000-0005-0000-0000-00009B710000}"/>
    <cellStyle name="Comma 2 102" xfId="29309" hidden="1" xr:uid="{00000000-0005-0000-0000-000080720000}"/>
    <cellStyle name="Comma 2 102" xfId="29901" hidden="1" xr:uid="{00000000-0005-0000-0000-0000D0740000}"/>
    <cellStyle name="Comma 2 102" xfId="30433" hidden="1" xr:uid="{00000000-0005-0000-0000-0000E4760000}"/>
    <cellStyle name="Comma 2 102" xfId="30715" hidden="1" xr:uid="{00000000-0005-0000-0000-0000FE770000}"/>
    <cellStyle name="Comma 2 102" xfId="30944" hidden="1" xr:uid="{00000000-0005-0000-0000-0000E3780000}"/>
    <cellStyle name="Comma 2 102" xfId="31457" hidden="1" xr:uid="{00000000-0005-0000-0000-0000E47A0000}"/>
    <cellStyle name="Comma 2 102" xfId="31944" hidden="1" xr:uid="{00000000-0005-0000-0000-0000CB7C0000}"/>
    <cellStyle name="Comma 2 102" xfId="32923" hidden="1" xr:uid="{48B351F7-B8C7-48FC-A7AC-BFAE9A491DA1}"/>
    <cellStyle name="Comma 2 102" xfId="33558" hidden="1" xr:uid="{9C7A58E8-0B3F-42A6-8B75-46E0C8F0B73C}"/>
    <cellStyle name="Comma 2 102" xfId="34101" hidden="1" xr:uid="{C1FD5C97-B368-49ED-B953-93E02739856C}"/>
    <cellStyle name="Comma 2 102" xfId="34383" hidden="1" xr:uid="{017ECC85-E281-4468-8328-107B6E758F6E}"/>
    <cellStyle name="Comma 2 102" xfId="34612" hidden="1" xr:uid="{73AB7749-3578-480B-B4F2-85B00145A3B2}"/>
    <cellStyle name="Comma 2 102" xfId="36680" hidden="1" xr:uid="{2A38CAAC-5D73-4BCD-926B-4CFE79833F83}"/>
    <cellStyle name="Comma 2 102" xfId="37341" hidden="1" xr:uid="{1EEB8293-00A0-4471-A68E-34637F3967A0}"/>
    <cellStyle name="Comma 2 102" xfId="37892" hidden="1" xr:uid="{4402D4CB-E28E-4243-A3FE-DF3640928D69}"/>
    <cellStyle name="Comma 2 102" xfId="38174" hidden="1" xr:uid="{9A991008-331C-4BAB-BEE3-8E60D570D999}"/>
    <cellStyle name="Comma 2 102" xfId="38403" hidden="1" xr:uid="{E184C7E2-FF92-42EA-AA4F-CA035B3AACB2}"/>
    <cellStyle name="Comma 2 102" xfId="38566" hidden="1" xr:uid="{CFFE74D7-B03B-422B-BFDE-F10AE2B7EDB7}"/>
    <cellStyle name="Comma 2 102" xfId="38585" hidden="1" xr:uid="{E788E0F3-0350-49AE-8AEA-1871BD84BDFD}"/>
    <cellStyle name="Comma 2 102" xfId="38591" hidden="1" xr:uid="{E084DAA3-9204-404B-A4D9-9195314CBA86}"/>
    <cellStyle name="Comma 2 102" xfId="38898" hidden="1" xr:uid="{9FD5147C-92A1-45C4-8A3D-E5951FB8DC61}"/>
    <cellStyle name="Comma 2 102" xfId="38899" hidden="1" xr:uid="{CF893F8F-2A80-46B5-A09D-43A67A780432}"/>
    <cellStyle name="Comma 2 102" xfId="38906" hidden="1" xr:uid="{B4B8A9C6-8CB2-4686-B786-F2B42FCA53C3}"/>
    <cellStyle name="Comma 2 102" xfId="39560" hidden="1" xr:uid="{5F21911D-C13D-4C0C-8DFF-F36AED6441CA}"/>
    <cellStyle name="Comma 2 102" xfId="39699" hidden="1" xr:uid="{925C24A2-BE8F-43D2-9960-E7153E145D0F}"/>
    <cellStyle name="Comma 2 102" xfId="40111" hidden="1" xr:uid="{08CF9EB8-5511-4581-8610-ACC6DCF89418}"/>
    <cellStyle name="Comma 2 102" xfId="40393" hidden="1" xr:uid="{01122413-6B4B-4CE3-B746-566B5CD2A18F}"/>
    <cellStyle name="Comma 2 102" xfId="40622" hidden="1" xr:uid="{40C1E4F5-9698-4B93-89AB-96CAF6F9442C}"/>
    <cellStyle name="Comma 2 102" xfId="41316" hidden="1" xr:uid="{D15487F3-494B-4E14-BDD9-6AFA2E1A1FAF}"/>
    <cellStyle name="Comma 2 102" xfId="41455" hidden="1" xr:uid="{5676E5B6-8DC1-4DBC-9013-114C40DE63FD}"/>
    <cellStyle name="Comma 2 102" xfId="41867" hidden="1" xr:uid="{5A7B8064-A383-4EAB-A7F3-FE28D7BE8152}"/>
    <cellStyle name="Comma 2 102" xfId="42149" hidden="1" xr:uid="{16B5EF95-B06C-484D-8DFE-E2E2823724E6}"/>
    <cellStyle name="Comma 2 102" xfId="42378" hidden="1" xr:uid="{6F7BB63C-7496-45EC-93D3-E858B30A9EDA}"/>
    <cellStyle name="Comma 2 102" xfId="43072" hidden="1" xr:uid="{73F7C43E-7F04-4DB6-AADA-7AB7244D1851}"/>
    <cellStyle name="Comma 2 102" xfId="43211" hidden="1" xr:uid="{5FAC6D72-43E5-43D7-AFA1-739A81BE6EB5}"/>
    <cellStyle name="Comma 2 102" xfId="43623" hidden="1" xr:uid="{B4E7B0B2-9C68-4EF1-863A-FC98AD649F94}"/>
    <cellStyle name="Comma 2 102" xfId="43905" hidden="1" xr:uid="{925F6F09-9264-4538-9E9A-80B9DD561269}"/>
    <cellStyle name="Comma 2 102" xfId="44134" hidden="1" xr:uid="{A6DA7952-2E37-45C6-8FDF-8FA0C35261C7}"/>
    <cellStyle name="Comma 2 102" xfId="44828" hidden="1" xr:uid="{827E3CD1-21EA-4A44-B693-E45E21D81238}"/>
    <cellStyle name="Comma 2 102" xfId="44967" hidden="1" xr:uid="{96E67A83-15D2-4FC5-B73D-B85D07DD1942}"/>
    <cellStyle name="Comma 2 102" xfId="45379" hidden="1" xr:uid="{C8CBE7AD-ED26-4437-85EC-17E57121065D}"/>
    <cellStyle name="Comma 2 102" xfId="45661" hidden="1" xr:uid="{085EC4AD-6F17-4F28-9A73-D4F5DC24FAA6}"/>
    <cellStyle name="Comma 2 102" xfId="45890" hidden="1" xr:uid="{CB77AEF5-203D-4449-BB76-C9B7B84B65FB}"/>
    <cellStyle name="Comma 2 102" xfId="46584" hidden="1" xr:uid="{298F485F-C26E-4BBE-B263-5BC9277D98DB}"/>
    <cellStyle name="Comma 2 102" xfId="46723" hidden="1" xr:uid="{E07B6743-6C43-428C-BC34-255DAF43E7D4}"/>
    <cellStyle name="Comma 2 102" xfId="47135" hidden="1" xr:uid="{98477022-7571-40E1-B312-5F2FE0ACD6D6}"/>
    <cellStyle name="Comma 2 102" xfId="47417" hidden="1" xr:uid="{85104FF3-968B-4684-97B0-E1F8FA2174CC}"/>
    <cellStyle name="Comma 2 102" xfId="47646" hidden="1" xr:uid="{DEA1D5B8-4571-42AB-891A-C3F8FF43C134}"/>
    <cellStyle name="Comma 2 102" xfId="48337" hidden="1" xr:uid="{58B408EF-E06E-4EDE-A374-7FB01F79F6A0}"/>
    <cellStyle name="Comma 2 102" xfId="48476" hidden="1" xr:uid="{17A1F9A5-C8C5-4F1D-82FD-95B34541ADB1}"/>
    <cellStyle name="Comma 2 102" xfId="48888" hidden="1" xr:uid="{8D435626-FBFC-46D6-A5B9-E67FA7158AC7}"/>
    <cellStyle name="Comma 2 102" xfId="49170" hidden="1" xr:uid="{ACAD2994-1ADC-4086-B1D6-46D5A2814188}"/>
    <cellStyle name="Comma 2 102" xfId="49399" hidden="1" xr:uid="{3FD8DB4D-F10B-44D1-B1B2-D70F9A3A88FF}"/>
    <cellStyle name="Comma 2 102" xfId="50087" hidden="1" xr:uid="{D6764095-5D3D-499D-B482-1798EEAEF6E3}"/>
    <cellStyle name="Comma 2 102" xfId="50226" hidden="1" xr:uid="{66D8CE1E-BC12-47B7-9E04-45594CF1BA61}"/>
    <cellStyle name="Comma 2 102" xfId="50638" hidden="1" xr:uid="{DA90E0BA-39DC-4BC2-B51B-931CF52F4A98}"/>
    <cellStyle name="Comma 2 102" xfId="50920" hidden="1" xr:uid="{0EE6D82E-3B6C-4BC3-87AA-1007D4342F6B}"/>
    <cellStyle name="Comma 2 102" xfId="51149" hidden="1" xr:uid="{626C42CA-F6C5-4D16-B86D-3109FF4D5764}"/>
    <cellStyle name="Comma 2 102" xfId="51831" hidden="1" xr:uid="{7D46B13A-33A4-447A-9015-1DAAA8297263}"/>
    <cellStyle name="Comma 2 102" xfId="51970" hidden="1" xr:uid="{CA55ECE7-05DB-4AC7-9CA8-7B1B8A430B20}"/>
    <cellStyle name="Comma 2 102" xfId="52382" hidden="1" xr:uid="{0C3608FC-6FD2-415B-ADD5-DAFCF2844102}"/>
    <cellStyle name="Comma 2 102" xfId="52664" hidden="1" xr:uid="{61A3D912-03F0-4A09-9329-1BCE1B40264D}"/>
    <cellStyle name="Comma 2 102" xfId="52893" hidden="1" xr:uid="{A8C0A7AB-BCA0-4D78-9FCA-33BCCA115532}"/>
    <cellStyle name="Comma 2 102" xfId="53567" hidden="1" xr:uid="{E7F4C078-77F9-4D49-A0BB-760987871BA4}"/>
    <cellStyle name="Comma 2 102" xfId="53704" hidden="1" xr:uid="{3AB53C06-04EB-4683-927E-27CD73763A83}"/>
    <cellStyle name="Comma 2 102" xfId="54116" hidden="1" xr:uid="{6D55E6E8-2824-42C4-8E08-3C8B65B6854E}"/>
    <cellStyle name="Comma 2 102" xfId="54398" hidden="1" xr:uid="{A1696EB0-6A44-4AC7-9CCF-64FD5BC831BF}"/>
    <cellStyle name="Comma 2 102" xfId="54627" hidden="1" xr:uid="{6DF44EC0-421E-459A-BD4A-B5B38A841257}"/>
    <cellStyle name="Comma 2 102" xfId="55293" hidden="1" xr:uid="{78FC4F3D-DC9F-4CF3-B0F8-D345697EBB15}"/>
    <cellStyle name="Comma 2 102" xfId="55840" hidden="1" xr:uid="{EDEA9ED1-DB3B-4A97-88D6-D10AE5B5D0DC}"/>
    <cellStyle name="Comma 2 102" xfId="56122" hidden="1" xr:uid="{BD1D1E1A-31FC-45A9-97D5-3B3720354340}"/>
    <cellStyle name="Comma 2 102" xfId="56351" hidden="1" xr:uid="{DA741A61-FF6E-4EFF-8BF5-0538DFC3612C}"/>
    <cellStyle name="Comma 2 102" xfId="57003" hidden="1" xr:uid="{E3A145E5-C70C-447C-91AB-7987ABCE90D3}"/>
    <cellStyle name="Comma 2 102" xfId="57547" hidden="1" xr:uid="{739BB95C-8B81-43A3-8195-9FB9340438ED}"/>
    <cellStyle name="Comma 2 102" xfId="57829" hidden="1" xr:uid="{8182927B-8940-417B-A048-DF24FE456691}"/>
    <cellStyle name="Comma 2 102" xfId="58058" hidden="1" xr:uid="{E47D51F1-4A89-49CD-B269-682387F0D203}"/>
    <cellStyle name="Comma 2 102" xfId="58699" hidden="1" xr:uid="{0A3E3D8A-00C1-41A2-BB3D-1F941F91325F}"/>
    <cellStyle name="Comma 2 102" xfId="59241" hidden="1" xr:uid="{4783DFE7-2CAE-4C24-A644-0EAF79A8E166}"/>
    <cellStyle name="Comma 2 102" xfId="59523" hidden="1" xr:uid="{EE8E133F-DEF1-467B-B6EF-6A5905D42661}"/>
    <cellStyle name="Comma 2 102" xfId="59752" hidden="1" xr:uid="{2C309545-9358-4A30-9186-85AB8DC62620}"/>
    <cellStyle name="Comma 2 102" xfId="60367" hidden="1" xr:uid="{9970824C-B2A4-45B9-B2EE-AB6317B863DF}"/>
    <cellStyle name="Comma 2 102" xfId="60902" hidden="1" xr:uid="{9D8D4373-D088-462C-B9E4-B6C3ED86102D}"/>
    <cellStyle name="Comma 2 102" xfId="61184" hidden="1" xr:uid="{DD9947D9-6215-4E33-9254-1D7838152C6E}"/>
    <cellStyle name="Comma 2 102" xfId="61413" hidden="1" xr:uid="{9EF50B1F-95E4-42B4-B328-570E375682DA}"/>
    <cellStyle name="Comma 2 102" xfId="62005" hidden="1" xr:uid="{54F71975-3478-4D0B-9264-DD2114D9582E}"/>
    <cellStyle name="Comma 2 102" xfId="62537" hidden="1" xr:uid="{B66F40AD-B69A-4F17-A52F-CFAA87A4D80C}"/>
    <cellStyle name="Comma 2 102" xfId="62819" hidden="1" xr:uid="{41513C54-9621-4B1F-AF26-574571B1AF83}"/>
    <cellStyle name="Comma 2 102" xfId="63048" hidden="1" xr:uid="{F432C2D0-80F6-4828-A4D9-BF9F045B65AB}"/>
    <cellStyle name="Comma 2 102" xfId="63561" hidden="1" xr:uid="{AA141C8C-99AA-4627-83E1-5DA49FF840C9}"/>
    <cellStyle name="Comma 2 102" xfId="64048" hidden="1" xr:uid="{3221797E-B914-4F4B-B33D-671C8CB4651C}"/>
    <cellStyle name="Comma 2 103" xfId="789" hidden="1" xr:uid="{00000000-0005-0000-0000-000018030000}"/>
    <cellStyle name="Comma 2 103" xfId="1444" hidden="1" xr:uid="{00000000-0005-0000-0000-0000A7050000}"/>
    <cellStyle name="Comma 2 103" xfId="1990" hidden="1" xr:uid="{00000000-0005-0000-0000-0000C9070000}"/>
    <cellStyle name="Comma 2 103" xfId="2272" hidden="1" xr:uid="{00000000-0005-0000-0000-0000E3080000}"/>
    <cellStyle name="Comma 2 103" xfId="2499" hidden="1" xr:uid="{00000000-0005-0000-0000-0000C6090000}"/>
    <cellStyle name="Comma 2 103" xfId="4580" hidden="1" xr:uid="{00000000-0005-0000-0000-0000E7110000}"/>
    <cellStyle name="Comma 2 103" xfId="5241" hidden="1" xr:uid="{00000000-0005-0000-0000-00007C140000}"/>
    <cellStyle name="Comma 2 103" xfId="5792" hidden="1" xr:uid="{00000000-0005-0000-0000-0000A3160000}"/>
    <cellStyle name="Comma 2 103" xfId="6074" hidden="1" xr:uid="{00000000-0005-0000-0000-0000BD170000}"/>
    <cellStyle name="Comma 2 103" xfId="6301" hidden="1" xr:uid="{00000000-0005-0000-0000-0000A0180000}"/>
    <cellStyle name="Comma 2 103" xfId="6467" hidden="1" xr:uid="{00000000-0005-0000-0000-000046190000}"/>
    <cellStyle name="Comma 2 103" xfId="6532" hidden="1" xr:uid="{00000000-0005-0000-0000-000087190000}"/>
    <cellStyle name="Comma 2 103" xfId="6776" hidden="1" xr:uid="{00000000-0005-0000-0000-00007B1A0000}"/>
    <cellStyle name="Comma 2 103" xfId="6799" hidden="1" xr:uid="{00000000-0005-0000-0000-0000921A0000}"/>
    <cellStyle name="Comma 2 103" xfId="7460" hidden="1" xr:uid="{00000000-0005-0000-0000-0000271D0000}"/>
    <cellStyle name="Comma 2 103" xfId="7515" hidden="1" xr:uid="{00000000-0005-0000-0000-00005E1D0000}"/>
    <cellStyle name="Comma 2 103" xfId="8011" hidden="1" xr:uid="{00000000-0005-0000-0000-00004E1F0000}"/>
    <cellStyle name="Comma 2 103" xfId="8293" hidden="1" xr:uid="{00000000-0005-0000-0000-000068200000}"/>
    <cellStyle name="Comma 2 103" xfId="8520" hidden="1" xr:uid="{00000000-0005-0000-0000-00004B210000}"/>
    <cellStyle name="Comma 2 103" xfId="9216" hidden="1" xr:uid="{00000000-0005-0000-0000-000003240000}"/>
    <cellStyle name="Comma 2 103" xfId="9271" hidden="1" xr:uid="{00000000-0005-0000-0000-00003A240000}"/>
    <cellStyle name="Comma 2 103" xfId="9767" hidden="1" xr:uid="{00000000-0005-0000-0000-00002A260000}"/>
    <cellStyle name="Comma 2 103" xfId="10049" hidden="1" xr:uid="{00000000-0005-0000-0000-000044270000}"/>
    <cellStyle name="Comma 2 103" xfId="10276" hidden="1" xr:uid="{00000000-0005-0000-0000-000027280000}"/>
    <cellStyle name="Comma 2 103" xfId="10972" hidden="1" xr:uid="{00000000-0005-0000-0000-0000DF2A0000}"/>
    <cellStyle name="Comma 2 103" xfId="11027" hidden="1" xr:uid="{00000000-0005-0000-0000-0000162B0000}"/>
    <cellStyle name="Comma 2 103" xfId="11523" hidden="1" xr:uid="{00000000-0005-0000-0000-0000062D0000}"/>
    <cellStyle name="Comma 2 103" xfId="11805" hidden="1" xr:uid="{00000000-0005-0000-0000-0000202E0000}"/>
    <cellStyle name="Comma 2 103" xfId="12032" hidden="1" xr:uid="{00000000-0005-0000-0000-0000032F0000}"/>
    <cellStyle name="Comma 2 103" xfId="12728" hidden="1" xr:uid="{00000000-0005-0000-0000-0000BB310000}"/>
    <cellStyle name="Comma 2 103" xfId="12783" hidden="1" xr:uid="{00000000-0005-0000-0000-0000F2310000}"/>
    <cellStyle name="Comma 2 103" xfId="13279" hidden="1" xr:uid="{00000000-0005-0000-0000-0000E2330000}"/>
    <cellStyle name="Comma 2 103" xfId="13561" hidden="1" xr:uid="{00000000-0005-0000-0000-0000FC340000}"/>
    <cellStyle name="Comma 2 103" xfId="13788" hidden="1" xr:uid="{00000000-0005-0000-0000-0000DF350000}"/>
    <cellStyle name="Comma 2 103" xfId="14484" hidden="1" xr:uid="{00000000-0005-0000-0000-000097380000}"/>
    <cellStyle name="Comma 2 103" xfId="14539" hidden="1" xr:uid="{00000000-0005-0000-0000-0000CE380000}"/>
    <cellStyle name="Comma 2 103" xfId="15035" hidden="1" xr:uid="{00000000-0005-0000-0000-0000BE3A0000}"/>
    <cellStyle name="Comma 2 103" xfId="15317" hidden="1" xr:uid="{00000000-0005-0000-0000-0000D83B0000}"/>
    <cellStyle name="Comma 2 103" xfId="15544" hidden="1" xr:uid="{00000000-0005-0000-0000-0000BB3C0000}"/>
    <cellStyle name="Comma 2 103" xfId="16237" hidden="1" xr:uid="{00000000-0005-0000-0000-0000703F0000}"/>
    <cellStyle name="Comma 2 103" xfId="16292" hidden="1" xr:uid="{00000000-0005-0000-0000-0000A73F0000}"/>
    <cellStyle name="Comma 2 103" xfId="16788" hidden="1" xr:uid="{00000000-0005-0000-0000-000097410000}"/>
    <cellStyle name="Comma 2 103" xfId="17070" hidden="1" xr:uid="{00000000-0005-0000-0000-0000B1420000}"/>
    <cellStyle name="Comma 2 103" xfId="17297" hidden="1" xr:uid="{00000000-0005-0000-0000-000094430000}"/>
    <cellStyle name="Comma 2 103" xfId="17987" hidden="1" xr:uid="{00000000-0005-0000-0000-000046460000}"/>
    <cellStyle name="Comma 2 103" xfId="18042" hidden="1" xr:uid="{00000000-0005-0000-0000-00007D460000}"/>
    <cellStyle name="Comma 2 103" xfId="18538" hidden="1" xr:uid="{00000000-0005-0000-0000-00006D480000}"/>
    <cellStyle name="Comma 2 103" xfId="18820" hidden="1" xr:uid="{00000000-0005-0000-0000-000087490000}"/>
    <cellStyle name="Comma 2 103" xfId="19047" hidden="1" xr:uid="{00000000-0005-0000-0000-00006A4A0000}"/>
    <cellStyle name="Comma 2 103" xfId="19731" hidden="1" xr:uid="{00000000-0005-0000-0000-0000164D0000}"/>
    <cellStyle name="Comma 2 103" xfId="19786" hidden="1" xr:uid="{00000000-0005-0000-0000-00004D4D0000}"/>
    <cellStyle name="Comma 2 103" xfId="20282" hidden="1" xr:uid="{00000000-0005-0000-0000-00003D4F0000}"/>
    <cellStyle name="Comma 2 103" xfId="20564" hidden="1" xr:uid="{00000000-0005-0000-0000-000057500000}"/>
    <cellStyle name="Comma 2 103" xfId="20791" hidden="1" xr:uid="{00000000-0005-0000-0000-00003A510000}"/>
    <cellStyle name="Comma 2 103" xfId="21467" hidden="1" xr:uid="{00000000-0005-0000-0000-0000DE530000}"/>
    <cellStyle name="Comma 2 103" xfId="21520" hidden="1" xr:uid="{00000000-0005-0000-0000-000013540000}"/>
    <cellStyle name="Comma 2 103" xfId="22016" hidden="1" xr:uid="{00000000-0005-0000-0000-000003560000}"/>
    <cellStyle name="Comma 2 103" xfId="22298" hidden="1" xr:uid="{00000000-0005-0000-0000-00001D570000}"/>
    <cellStyle name="Comma 2 103" xfId="22525" hidden="1" xr:uid="{00000000-0005-0000-0000-000000580000}"/>
    <cellStyle name="Comma 2 103" xfId="23193" hidden="1" xr:uid="{00000000-0005-0000-0000-00009C5A0000}"/>
    <cellStyle name="Comma 2 103" xfId="23246" hidden="1" xr:uid="{00000000-0005-0000-0000-0000D15A0000}"/>
    <cellStyle name="Comma 2 103" xfId="23740" hidden="1" xr:uid="{00000000-0005-0000-0000-0000BF5C0000}"/>
    <cellStyle name="Comma 2 103" xfId="24022" hidden="1" xr:uid="{00000000-0005-0000-0000-0000D95D0000}"/>
    <cellStyle name="Comma 2 103" xfId="24249" hidden="1" xr:uid="{00000000-0005-0000-0000-0000BC5E0000}"/>
    <cellStyle name="Comma 2 103" xfId="24903" hidden="1" xr:uid="{00000000-0005-0000-0000-00004A610000}"/>
    <cellStyle name="Comma 2 103" xfId="24955" hidden="1" xr:uid="{00000000-0005-0000-0000-00007E610000}"/>
    <cellStyle name="Comma 2 103" xfId="25447" hidden="1" xr:uid="{00000000-0005-0000-0000-00006A630000}"/>
    <cellStyle name="Comma 2 103" xfId="25729" hidden="1" xr:uid="{00000000-0005-0000-0000-000084640000}"/>
    <cellStyle name="Comma 2 103" xfId="25956" hidden="1" xr:uid="{00000000-0005-0000-0000-000067650000}"/>
    <cellStyle name="Comma 2 103" xfId="26599" hidden="1" xr:uid="{00000000-0005-0000-0000-0000EA670000}"/>
    <cellStyle name="Comma 2 103" xfId="27141" hidden="1" xr:uid="{00000000-0005-0000-0000-0000086A0000}"/>
    <cellStyle name="Comma 2 103" xfId="27423" hidden="1" xr:uid="{00000000-0005-0000-0000-0000226B0000}"/>
    <cellStyle name="Comma 2 103" xfId="27650" hidden="1" xr:uid="{00000000-0005-0000-0000-0000056C0000}"/>
    <cellStyle name="Comma 2 103" xfId="28267" hidden="1" xr:uid="{00000000-0005-0000-0000-00006E6E0000}"/>
    <cellStyle name="Comma 2 103" xfId="28802" hidden="1" xr:uid="{00000000-0005-0000-0000-000085700000}"/>
    <cellStyle name="Comma 2 103" xfId="29084" hidden="1" xr:uid="{00000000-0005-0000-0000-00009F710000}"/>
    <cellStyle name="Comma 2 103" xfId="29311" hidden="1" xr:uid="{00000000-0005-0000-0000-000082720000}"/>
    <cellStyle name="Comma 2 103" xfId="29905" hidden="1" xr:uid="{00000000-0005-0000-0000-0000D4740000}"/>
    <cellStyle name="Comma 2 103" xfId="30437" hidden="1" xr:uid="{00000000-0005-0000-0000-0000E8760000}"/>
    <cellStyle name="Comma 2 103" xfId="30719" hidden="1" xr:uid="{00000000-0005-0000-0000-000002780000}"/>
    <cellStyle name="Comma 2 103" xfId="30946" hidden="1" xr:uid="{00000000-0005-0000-0000-0000E5780000}"/>
    <cellStyle name="Comma 2 103" xfId="31460" hidden="1" xr:uid="{00000000-0005-0000-0000-0000E77A0000}"/>
    <cellStyle name="Comma 2 103" xfId="31948" hidden="1" xr:uid="{00000000-0005-0000-0000-0000CF7C0000}"/>
    <cellStyle name="Comma 2 103" xfId="32927" hidden="1" xr:uid="{76F40212-7C93-449D-965A-D34E53EC7A20}"/>
    <cellStyle name="Comma 2 103" xfId="33562" hidden="1" xr:uid="{B9B87C7D-608D-4F11-B569-C05D812E5E0C}"/>
    <cellStyle name="Comma 2 103" xfId="34105" hidden="1" xr:uid="{F8B5FF6C-6160-4BE2-B11E-FD7DE5B78977}"/>
    <cellStyle name="Comma 2 103" xfId="34387" hidden="1" xr:uid="{C520F927-4E9E-489F-A94B-7A4A23A766B7}"/>
    <cellStyle name="Comma 2 103" xfId="34614" hidden="1" xr:uid="{DD84486E-5EBC-4496-A45C-1CEE054A1A25}"/>
    <cellStyle name="Comma 2 103" xfId="36684" hidden="1" xr:uid="{564211AA-D440-409E-8C08-F9901792BC32}"/>
    <cellStyle name="Comma 2 103" xfId="37345" hidden="1" xr:uid="{B0FD1EF6-F41D-4942-9329-BB97D64255F5}"/>
    <cellStyle name="Comma 2 103" xfId="37896" hidden="1" xr:uid="{017798B0-60D9-4876-9C68-5966A608C25F}"/>
    <cellStyle name="Comma 2 103" xfId="38178" hidden="1" xr:uid="{9F9AD8D0-2E2C-4F2C-B077-F3089F7F81F6}"/>
    <cellStyle name="Comma 2 103" xfId="38405" hidden="1" xr:uid="{577B30D9-FCDF-48B3-B1F4-36A28A199AB2}"/>
    <cellStyle name="Comma 2 103" xfId="38571" hidden="1" xr:uid="{CEE1CD7C-2A6B-41F4-98BF-4FDC45171E6F}"/>
    <cellStyle name="Comma 2 103" xfId="38636" hidden="1" xr:uid="{85B99859-E9D7-4D76-8B93-CD7DABB07ADD}"/>
    <cellStyle name="Comma 2 103" xfId="38880" hidden="1" xr:uid="{888135D3-8735-43CC-8C7E-8A768426F3A0}"/>
    <cellStyle name="Comma 2 103" xfId="38903" hidden="1" xr:uid="{8416DE52-CEFD-496D-AC1F-7B9D34E4A760}"/>
    <cellStyle name="Comma 2 103" xfId="39564" hidden="1" xr:uid="{87381028-9ADD-4D5B-B9B9-611AFE7062EC}"/>
    <cellStyle name="Comma 2 103" xfId="39619" hidden="1" xr:uid="{9EABE52F-BABB-44CB-9102-443C9AC45277}"/>
    <cellStyle name="Comma 2 103" xfId="40115" hidden="1" xr:uid="{CF27EE35-9909-4F94-9FB3-9CE3C41FAF21}"/>
    <cellStyle name="Comma 2 103" xfId="40397" hidden="1" xr:uid="{0B0D0DCF-95A7-444B-BCD3-72CB4D539F9C}"/>
    <cellStyle name="Comma 2 103" xfId="40624" hidden="1" xr:uid="{41678C8C-749F-458B-95BC-70EBC6FDFC66}"/>
    <cellStyle name="Comma 2 103" xfId="41320" hidden="1" xr:uid="{5B5F8A41-2996-418F-9900-B0FACA90B6C9}"/>
    <cellStyle name="Comma 2 103" xfId="41375" hidden="1" xr:uid="{5A789DA4-F140-43C8-BC07-A6D5432B6B7A}"/>
    <cellStyle name="Comma 2 103" xfId="41871" hidden="1" xr:uid="{4933D62E-9D9C-488C-8B96-614CE6BAA592}"/>
    <cellStyle name="Comma 2 103" xfId="42153" hidden="1" xr:uid="{F530008C-9045-4B74-B829-F85EE324EF52}"/>
    <cellStyle name="Comma 2 103" xfId="42380" hidden="1" xr:uid="{417333AB-94F9-41BC-9122-DCB806C0D5D9}"/>
    <cellStyle name="Comma 2 103" xfId="43076" hidden="1" xr:uid="{9283455C-926D-4F5C-BE58-1B6DB3BCA3D4}"/>
    <cellStyle name="Comma 2 103" xfId="43131" hidden="1" xr:uid="{B912B43E-43B5-4067-8797-4602B727175E}"/>
    <cellStyle name="Comma 2 103" xfId="43627" hidden="1" xr:uid="{C0DE95EA-FE80-4009-806D-203EEAA679CD}"/>
    <cellStyle name="Comma 2 103" xfId="43909" hidden="1" xr:uid="{7D13DF1E-8826-4AE2-959F-E9EC686A8737}"/>
    <cellStyle name="Comma 2 103" xfId="44136" hidden="1" xr:uid="{DF5AA25F-7EAF-4920-872A-9ECF1F4DF447}"/>
    <cellStyle name="Comma 2 103" xfId="44832" hidden="1" xr:uid="{FBE8016B-2FFD-4610-904B-746903016984}"/>
    <cellStyle name="Comma 2 103" xfId="44887" hidden="1" xr:uid="{A8C7B8CE-FE72-4470-A3ED-8210FE61F814}"/>
    <cellStyle name="Comma 2 103" xfId="45383" hidden="1" xr:uid="{9832E1DB-B332-428E-AA31-0F0067E8481F}"/>
    <cellStyle name="Comma 2 103" xfId="45665" hidden="1" xr:uid="{59949324-767A-465A-8F5A-06C816CD9CA2}"/>
    <cellStyle name="Comma 2 103" xfId="45892" hidden="1" xr:uid="{E02CF2A1-FB5B-47DD-A9AE-C0635B4856C7}"/>
    <cellStyle name="Comma 2 103" xfId="46588" hidden="1" xr:uid="{6A643588-D6B3-4638-B4F4-F8BF758E11B5}"/>
    <cellStyle name="Comma 2 103" xfId="46643" hidden="1" xr:uid="{E319EF7A-0689-422C-8F95-F163BAB4DB8C}"/>
    <cellStyle name="Comma 2 103" xfId="47139" hidden="1" xr:uid="{940EE68A-CB8A-4719-A016-07C3C4B0FFE6}"/>
    <cellStyle name="Comma 2 103" xfId="47421" hidden="1" xr:uid="{BA49EA18-6716-454D-A019-5C19AB9831C5}"/>
    <cellStyle name="Comma 2 103" xfId="47648" hidden="1" xr:uid="{183DE118-1FF4-4130-813F-29B45A19EAE7}"/>
    <cellStyle name="Comma 2 103" xfId="48341" hidden="1" xr:uid="{34F915E0-6DE6-465C-A7B9-8CEF6E18CC38}"/>
    <cellStyle name="Comma 2 103" xfId="48396" hidden="1" xr:uid="{728890B2-7D3D-4B87-9966-D09B505B52F9}"/>
    <cellStyle name="Comma 2 103" xfId="48892" hidden="1" xr:uid="{F7D73ECB-D2F1-4CF8-8DE3-38FA4991BAC3}"/>
    <cellStyle name="Comma 2 103" xfId="49174" hidden="1" xr:uid="{D2419B74-723D-4D45-BF0E-8B34FA30AB8E}"/>
    <cellStyle name="Comma 2 103" xfId="49401" hidden="1" xr:uid="{80671B8A-FD38-4CB8-B469-6C6FE8861EA9}"/>
    <cellStyle name="Comma 2 103" xfId="50091" hidden="1" xr:uid="{37656C05-3FB2-4606-AF85-C7CBD50B2964}"/>
    <cellStyle name="Comma 2 103" xfId="50146" hidden="1" xr:uid="{25660DB6-A572-4DFA-BA3F-71C086E718B9}"/>
    <cellStyle name="Comma 2 103" xfId="50642" hidden="1" xr:uid="{454BD40A-520E-4218-ADC5-C67AA4CCE6CF}"/>
    <cellStyle name="Comma 2 103" xfId="50924" hidden="1" xr:uid="{C7864D72-D59C-47B3-BCAF-55975C0F7102}"/>
    <cellStyle name="Comma 2 103" xfId="51151" hidden="1" xr:uid="{D6018F03-9F3B-4E96-97F6-1BCC4EC51FE4}"/>
    <cellStyle name="Comma 2 103" xfId="51835" hidden="1" xr:uid="{C3369DE6-A7A5-4A97-A365-5A66A9F9DEDE}"/>
    <cellStyle name="Comma 2 103" xfId="51890" hidden="1" xr:uid="{584A4BAF-30A3-4A89-A676-3A7D14061294}"/>
    <cellStyle name="Comma 2 103" xfId="52386" hidden="1" xr:uid="{D83F7CBC-6B2F-4F1B-9887-444DC73BF112}"/>
    <cellStyle name="Comma 2 103" xfId="52668" hidden="1" xr:uid="{D3C6F963-C0BC-4752-A935-E07F7F9DB4F0}"/>
    <cellStyle name="Comma 2 103" xfId="52895" hidden="1" xr:uid="{EF350757-97C6-4826-81ED-3C9EF194CBD7}"/>
    <cellStyle name="Comma 2 103" xfId="53571" hidden="1" xr:uid="{E541720C-366F-404D-89B0-74BA2384873C}"/>
    <cellStyle name="Comma 2 103" xfId="53624" hidden="1" xr:uid="{323F175B-EC73-41E2-8047-803245F3C2A2}"/>
    <cellStyle name="Comma 2 103" xfId="54120" hidden="1" xr:uid="{39FC5674-0DCE-4817-B6BE-3B725321A333}"/>
    <cellStyle name="Comma 2 103" xfId="54402" hidden="1" xr:uid="{A5756E47-B8E3-4FE4-897A-AA52F0AD46A5}"/>
    <cellStyle name="Comma 2 103" xfId="54629" hidden="1" xr:uid="{1ACE1249-6A10-44A0-9899-16CF214C5132}"/>
    <cellStyle name="Comma 2 103" xfId="55297" hidden="1" xr:uid="{5A109B56-870D-4C37-8922-21A506B8F77D}"/>
    <cellStyle name="Comma 2 103" xfId="55350" hidden="1" xr:uid="{CB9B7093-28CC-4F74-91B5-C3D86F3CB63D}"/>
    <cellStyle name="Comma 2 103" xfId="55844" hidden="1" xr:uid="{C3CF6A43-B256-4268-A69A-6FE128AD8D5F}"/>
    <cellStyle name="Comma 2 103" xfId="56126" hidden="1" xr:uid="{B406D974-F69D-4AE7-BB8B-00E960889B9D}"/>
    <cellStyle name="Comma 2 103" xfId="56353" hidden="1" xr:uid="{A7D95453-BB3D-40FC-914D-49001AED5307}"/>
    <cellStyle name="Comma 2 103" xfId="57007" hidden="1" xr:uid="{913D1B99-5D9D-45F3-8CE2-070210D79320}"/>
    <cellStyle name="Comma 2 103" xfId="57059" hidden="1" xr:uid="{FB0DDAA0-8142-4C24-B17C-EE3EE8F9F8B6}"/>
    <cellStyle name="Comma 2 103" xfId="57551" hidden="1" xr:uid="{C8D88EFB-0DB6-4DBF-A9E4-2F7EA76310A3}"/>
    <cellStyle name="Comma 2 103" xfId="57833" hidden="1" xr:uid="{722DD848-E314-4B8D-997F-4B7EF9838606}"/>
    <cellStyle name="Comma 2 103" xfId="58060" hidden="1" xr:uid="{4038B7DC-23B2-4AFF-9952-9C15F45F86DC}"/>
    <cellStyle name="Comma 2 103" xfId="58703" hidden="1" xr:uid="{57790418-B61A-4D69-8915-CD06C9416523}"/>
    <cellStyle name="Comma 2 103" xfId="59245" hidden="1" xr:uid="{A257C14D-A0AD-4CD2-A92E-0CCD38E7DAA1}"/>
    <cellStyle name="Comma 2 103" xfId="59527" hidden="1" xr:uid="{19678804-8C8C-4B0A-A293-D59AA34E4C55}"/>
    <cellStyle name="Comma 2 103" xfId="59754" hidden="1" xr:uid="{A9DFC116-4D4E-4CD3-9F8C-C772085F20CB}"/>
    <cellStyle name="Comma 2 103" xfId="60371" hidden="1" xr:uid="{D2F1CFA9-BFD7-4CD3-86A1-2B73BC0162E1}"/>
    <cellStyle name="Comma 2 103" xfId="60906" hidden="1" xr:uid="{18D6A13F-AB63-452B-9762-B03073A320BD}"/>
    <cellStyle name="Comma 2 103" xfId="61188" hidden="1" xr:uid="{A73A7765-0AFF-4BE3-877B-B135D65F40B8}"/>
    <cellStyle name="Comma 2 103" xfId="61415" hidden="1" xr:uid="{6BB50037-D4F6-479E-B4A9-DDBE1F65CB57}"/>
    <cellStyle name="Comma 2 103" xfId="62009" hidden="1" xr:uid="{352E9D7F-3AF3-4B02-B567-0E0455904521}"/>
    <cellStyle name="Comma 2 103" xfId="62541" hidden="1" xr:uid="{75830163-F29B-4D89-B9EF-67CDE9BC5A7F}"/>
    <cellStyle name="Comma 2 103" xfId="62823" hidden="1" xr:uid="{3CCC8681-8748-40F3-BE16-D84E4DDACABD}"/>
    <cellStyle name="Comma 2 103" xfId="63050" hidden="1" xr:uid="{8968EF54-77AC-4845-B7B4-CFD5B1F699FB}"/>
    <cellStyle name="Comma 2 103" xfId="63564" hidden="1" xr:uid="{1A28370A-CD53-4A86-8677-87632BB40EA1}"/>
    <cellStyle name="Comma 2 103" xfId="64052" hidden="1" xr:uid="{2DE64DA8-DEA3-4BC4-86C0-40BCBCDB00DA}"/>
    <cellStyle name="Comma 2 104" xfId="794" hidden="1" xr:uid="{00000000-0005-0000-0000-00001D030000}"/>
    <cellStyle name="Comma 2 104" xfId="1449" hidden="1" xr:uid="{00000000-0005-0000-0000-0000AC050000}"/>
    <cellStyle name="Comma 2 104" xfId="1994" hidden="1" xr:uid="{00000000-0005-0000-0000-0000CD070000}"/>
    <cellStyle name="Comma 2 104" xfId="2275" hidden="1" xr:uid="{00000000-0005-0000-0000-0000E6080000}"/>
    <cellStyle name="Comma 2 104" xfId="2502" hidden="1" xr:uid="{00000000-0005-0000-0000-0000C9090000}"/>
    <cellStyle name="Comma 2 104" xfId="4585" hidden="1" xr:uid="{00000000-0005-0000-0000-0000EC110000}"/>
    <cellStyle name="Comma 2 104" xfId="5246" hidden="1" xr:uid="{00000000-0005-0000-0000-000081140000}"/>
    <cellStyle name="Comma 2 104" xfId="5796" hidden="1" xr:uid="{00000000-0005-0000-0000-0000A7160000}"/>
    <cellStyle name="Comma 2 104" xfId="6077" hidden="1" xr:uid="{00000000-0005-0000-0000-0000C0170000}"/>
    <cellStyle name="Comma 2 104" xfId="6304" hidden="1" xr:uid="{00000000-0005-0000-0000-0000A3180000}"/>
    <cellStyle name="Comma 2 104" xfId="6454" hidden="1" xr:uid="{00000000-0005-0000-0000-000039190000}"/>
    <cellStyle name="Comma 2 104" xfId="6804" hidden="1" xr:uid="{00000000-0005-0000-0000-0000971A0000}"/>
    <cellStyle name="Comma 2 104" xfId="7425" hidden="1" xr:uid="{00000000-0005-0000-0000-0000041D0000}"/>
    <cellStyle name="Comma 2 104" xfId="7465" hidden="1" xr:uid="{00000000-0005-0000-0000-00002C1D0000}"/>
    <cellStyle name="Comma 2 104" xfId="8015" hidden="1" xr:uid="{00000000-0005-0000-0000-0000521F0000}"/>
    <cellStyle name="Comma 2 104" xfId="8296" hidden="1" xr:uid="{00000000-0005-0000-0000-00006B200000}"/>
    <cellStyle name="Comma 2 104" xfId="8523" hidden="1" xr:uid="{00000000-0005-0000-0000-00004E210000}"/>
    <cellStyle name="Comma 2 104" xfId="9181" hidden="1" xr:uid="{00000000-0005-0000-0000-0000E0230000}"/>
    <cellStyle name="Comma 2 104" xfId="9221" hidden="1" xr:uid="{00000000-0005-0000-0000-000008240000}"/>
    <cellStyle name="Comma 2 104" xfId="9771" hidden="1" xr:uid="{00000000-0005-0000-0000-00002E260000}"/>
    <cellStyle name="Comma 2 104" xfId="10052" hidden="1" xr:uid="{00000000-0005-0000-0000-000047270000}"/>
    <cellStyle name="Comma 2 104" xfId="10279" hidden="1" xr:uid="{00000000-0005-0000-0000-00002A280000}"/>
    <cellStyle name="Comma 2 104" xfId="10937" hidden="1" xr:uid="{00000000-0005-0000-0000-0000BC2A0000}"/>
    <cellStyle name="Comma 2 104" xfId="10977" hidden="1" xr:uid="{00000000-0005-0000-0000-0000E42A0000}"/>
    <cellStyle name="Comma 2 104" xfId="11527" hidden="1" xr:uid="{00000000-0005-0000-0000-00000A2D0000}"/>
    <cellStyle name="Comma 2 104" xfId="11808" hidden="1" xr:uid="{00000000-0005-0000-0000-0000232E0000}"/>
    <cellStyle name="Comma 2 104" xfId="12035" hidden="1" xr:uid="{00000000-0005-0000-0000-0000062F0000}"/>
    <cellStyle name="Comma 2 104" xfId="12693" hidden="1" xr:uid="{00000000-0005-0000-0000-000098310000}"/>
    <cellStyle name="Comma 2 104" xfId="12733" hidden="1" xr:uid="{00000000-0005-0000-0000-0000C0310000}"/>
    <cellStyle name="Comma 2 104" xfId="13283" hidden="1" xr:uid="{00000000-0005-0000-0000-0000E6330000}"/>
    <cellStyle name="Comma 2 104" xfId="13564" hidden="1" xr:uid="{00000000-0005-0000-0000-0000FF340000}"/>
    <cellStyle name="Comma 2 104" xfId="13791" hidden="1" xr:uid="{00000000-0005-0000-0000-0000E2350000}"/>
    <cellStyle name="Comma 2 104" xfId="14449" hidden="1" xr:uid="{00000000-0005-0000-0000-000074380000}"/>
    <cellStyle name="Comma 2 104" xfId="14489" hidden="1" xr:uid="{00000000-0005-0000-0000-00009C380000}"/>
    <cellStyle name="Comma 2 104" xfId="15039" hidden="1" xr:uid="{00000000-0005-0000-0000-0000C23A0000}"/>
    <cellStyle name="Comma 2 104" xfId="15320" hidden="1" xr:uid="{00000000-0005-0000-0000-0000DB3B0000}"/>
    <cellStyle name="Comma 2 104" xfId="15547" hidden="1" xr:uid="{00000000-0005-0000-0000-0000BE3C0000}"/>
    <cellStyle name="Comma 2 104" xfId="16202" hidden="1" xr:uid="{00000000-0005-0000-0000-00004D3F0000}"/>
    <cellStyle name="Comma 2 104" xfId="16242" hidden="1" xr:uid="{00000000-0005-0000-0000-0000753F0000}"/>
    <cellStyle name="Comma 2 104" xfId="16792" hidden="1" xr:uid="{00000000-0005-0000-0000-00009B410000}"/>
    <cellStyle name="Comma 2 104" xfId="17073" hidden="1" xr:uid="{00000000-0005-0000-0000-0000B4420000}"/>
    <cellStyle name="Comma 2 104" xfId="17300" hidden="1" xr:uid="{00000000-0005-0000-0000-000097430000}"/>
    <cellStyle name="Comma 2 104" xfId="17952" hidden="1" xr:uid="{00000000-0005-0000-0000-000023460000}"/>
    <cellStyle name="Comma 2 104" xfId="17992" hidden="1" xr:uid="{00000000-0005-0000-0000-00004B460000}"/>
    <cellStyle name="Comma 2 104" xfId="18542" hidden="1" xr:uid="{00000000-0005-0000-0000-000071480000}"/>
    <cellStyle name="Comma 2 104" xfId="18823" hidden="1" xr:uid="{00000000-0005-0000-0000-00008A490000}"/>
    <cellStyle name="Comma 2 104" xfId="19050" hidden="1" xr:uid="{00000000-0005-0000-0000-00006D4A0000}"/>
    <cellStyle name="Comma 2 104" xfId="19696" hidden="1" xr:uid="{00000000-0005-0000-0000-0000F34C0000}"/>
    <cellStyle name="Comma 2 104" xfId="19736" hidden="1" xr:uid="{00000000-0005-0000-0000-00001B4D0000}"/>
    <cellStyle name="Comma 2 104" xfId="20286" hidden="1" xr:uid="{00000000-0005-0000-0000-0000414F0000}"/>
    <cellStyle name="Comma 2 104" xfId="20567" hidden="1" xr:uid="{00000000-0005-0000-0000-00005A500000}"/>
    <cellStyle name="Comma 2 104" xfId="20794" hidden="1" xr:uid="{00000000-0005-0000-0000-00003D510000}"/>
    <cellStyle name="Comma 2 104" xfId="21432" hidden="1" xr:uid="{00000000-0005-0000-0000-0000BB530000}"/>
    <cellStyle name="Comma 2 104" xfId="21472" hidden="1" xr:uid="{00000000-0005-0000-0000-0000E3530000}"/>
    <cellStyle name="Comma 2 104" xfId="22020" hidden="1" xr:uid="{00000000-0005-0000-0000-000007560000}"/>
    <cellStyle name="Comma 2 104" xfId="22301" hidden="1" xr:uid="{00000000-0005-0000-0000-000020570000}"/>
    <cellStyle name="Comma 2 104" xfId="22528" hidden="1" xr:uid="{00000000-0005-0000-0000-000003580000}"/>
    <cellStyle name="Comma 2 104" xfId="23159" hidden="1" xr:uid="{00000000-0005-0000-0000-00007A5A0000}"/>
    <cellStyle name="Comma 2 104" xfId="23198" hidden="1" xr:uid="{00000000-0005-0000-0000-0000A15A0000}"/>
    <cellStyle name="Comma 2 104" xfId="23744" hidden="1" xr:uid="{00000000-0005-0000-0000-0000C35C0000}"/>
    <cellStyle name="Comma 2 104" xfId="24025" hidden="1" xr:uid="{00000000-0005-0000-0000-0000DC5D0000}"/>
    <cellStyle name="Comma 2 104" xfId="24252" hidden="1" xr:uid="{00000000-0005-0000-0000-0000BF5E0000}"/>
    <cellStyle name="Comma 2 104" xfId="24869" hidden="1" xr:uid="{00000000-0005-0000-0000-000028610000}"/>
    <cellStyle name="Comma 2 104" xfId="24908" hidden="1" xr:uid="{00000000-0005-0000-0000-00004F610000}"/>
    <cellStyle name="Comma 2 104" xfId="25451" hidden="1" xr:uid="{00000000-0005-0000-0000-00006E630000}"/>
    <cellStyle name="Comma 2 104" xfId="25732" hidden="1" xr:uid="{00000000-0005-0000-0000-000087640000}"/>
    <cellStyle name="Comma 2 104" xfId="25959" hidden="1" xr:uid="{00000000-0005-0000-0000-00006A650000}"/>
    <cellStyle name="Comma 2 104" xfId="26565" hidden="1" xr:uid="{00000000-0005-0000-0000-0000C8670000}"/>
    <cellStyle name="Comma 2 104" xfId="26604" hidden="1" xr:uid="{00000000-0005-0000-0000-0000EF670000}"/>
    <cellStyle name="Comma 2 104" xfId="27145" hidden="1" xr:uid="{00000000-0005-0000-0000-00000C6A0000}"/>
    <cellStyle name="Comma 2 104" xfId="27426" hidden="1" xr:uid="{00000000-0005-0000-0000-0000256B0000}"/>
    <cellStyle name="Comma 2 104" xfId="27653" hidden="1" xr:uid="{00000000-0005-0000-0000-0000086C0000}"/>
    <cellStyle name="Comma 2 104" xfId="28236" hidden="1" xr:uid="{00000000-0005-0000-0000-00004F6E0000}"/>
    <cellStyle name="Comma 2 104" xfId="28272" hidden="1" xr:uid="{00000000-0005-0000-0000-0000736E0000}"/>
    <cellStyle name="Comma 2 104" xfId="28806" hidden="1" xr:uid="{00000000-0005-0000-0000-000089700000}"/>
    <cellStyle name="Comma 2 104" xfId="29087" hidden="1" xr:uid="{00000000-0005-0000-0000-0000A2710000}"/>
    <cellStyle name="Comma 2 104" xfId="29314" hidden="1" xr:uid="{00000000-0005-0000-0000-000085720000}"/>
    <cellStyle name="Comma 2 104" xfId="29910" hidden="1" xr:uid="{00000000-0005-0000-0000-0000D9740000}"/>
    <cellStyle name="Comma 2 104" xfId="30441" hidden="1" xr:uid="{00000000-0005-0000-0000-0000EC760000}"/>
    <cellStyle name="Comma 2 104" xfId="30722" hidden="1" xr:uid="{00000000-0005-0000-0000-000005780000}"/>
    <cellStyle name="Comma 2 104" xfId="30949" hidden="1" xr:uid="{00000000-0005-0000-0000-0000E8780000}"/>
    <cellStyle name="Comma 2 104" xfId="31463" hidden="1" xr:uid="{00000000-0005-0000-0000-0000EA7A0000}"/>
    <cellStyle name="Comma 2 104" xfId="31952" hidden="1" xr:uid="{00000000-0005-0000-0000-0000D37C0000}"/>
    <cellStyle name="Comma 2 104" xfId="32932" hidden="1" xr:uid="{91F7F20F-5896-4574-ADBD-4B252E5E5ABC}"/>
    <cellStyle name="Comma 2 104" xfId="33567" hidden="1" xr:uid="{112E9FC9-E826-408F-9164-E6291E458BC5}"/>
    <cellStyle name="Comma 2 104" xfId="34109" hidden="1" xr:uid="{DCF1F6F7-C8CB-42F1-81F7-75814C44EB26}"/>
    <cellStyle name="Comma 2 104" xfId="34390" hidden="1" xr:uid="{21D7D17E-60FC-4829-8CF5-67FB0F7FF952}"/>
    <cellStyle name="Comma 2 104" xfId="34617" hidden="1" xr:uid="{BB2D6341-24F1-4D3C-942A-941D6AF5CF5B}"/>
    <cellStyle name="Comma 2 104" xfId="36689" hidden="1" xr:uid="{1529E4E4-1956-4772-AD31-1B89210815D8}"/>
    <cellStyle name="Comma 2 104" xfId="37350" hidden="1" xr:uid="{F2053AE8-8970-4573-85BE-05BB404F15C8}"/>
    <cellStyle name="Comma 2 104" xfId="37900" hidden="1" xr:uid="{1A4B8769-ABA2-4EF2-9087-12744EC2E8A9}"/>
    <cellStyle name="Comma 2 104" xfId="38181" hidden="1" xr:uid="{59F7EF22-7013-471D-B438-C2A59FFF0AE9}"/>
    <cellStyle name="Comma 2 104" xfId="38408" hidden="1" xr:uid="{03E4D297-E2CC-4E37-93E7-3EE5A7A78717}"/>
    <cellStyle name="Comma 2 104" xfId="38558" hidden="1" xr:uid="{1C1C8659-FD82-40BF-B3FE-674BC0AEF214}"/>
    <cellStyle name="Comma 2 104" xfId="38908" hidden="1" xr:uid="{E5562830-5654-40B2-BBA3-174FF4128858}"/>
    <cellStyle name="Comma 2 104" xfId="39529" hidden="1" xr:uid="{36AD606D-93FF-4FD2-9B45-C9A24D303B1B}"/>
    <cellStyle name="Comma 2 104" xfId="39569" hidden="1" xr:uid="{10C3270A-EF57-4890-A62C-0A351A3973FE}"/>
    <cellStyle name="Comma 2 104" xfId="40119" hidden="1" xr:uid="{F24EFB20-2B79-44F5-AA2A-15BA9A8943BF}"/>
    <cellStyle name="Comma 2 104" xfId="40400" hidden="1" xr:uid="{D8A2CDD2-3D09-4DB1-B942-4E76659CBDA6}"/>
    <cellStyle name="Comma 2 104" xfId="40627" hidden="1" xr:uid="{62FB7C12-17DE-4ABF-9296-B84E4D865660}"/>
    <cellStyle name="Comma 2 104" xfId="41285" hidden="1" xr:uid="{2FC4522A-05FE-40CE-8683-4DCEEBA5A940}"/>
    <cellStyle name="Comma 2 104" xfId="41325" hidden="1" xr:uid="{FEEB328A-34A3-40E4-8390-1FC5598AF654}"/>
    <cellStyle name="Comma 2 104" xfId="41875" hidden="1" xr:uid="{C68403B8-14F5-4B26-B5B1-2466D900B8C7}"/>
    <cellStyle name="Comma 2 104" xfId="42156" hidden="1" xr:uid="{28C1088B-AC99-4097-9894-6191F583BF92}"/>
    <cellStyle name="Comma 2 104" xfId="42383" hidden="1" xr:uid="{02605A34-8D11-41FD-9421-D5D749061D0D}"/>
    <cellStyle name="Comma 2 104" xfId="43041" hidden="1" xr:uid="{6504657B-5C99-447F-8373-CA9D723E6294}"/>
    <cellStyle name="Comma 2 104" xfId="43081" hidden="1" xr:uid="{71808191-C753-480B-9192-4BA377FD4DE8}"/>
    <cellStyle name="Comma 2 104" xfId="43631" hidden="1" xr:uid="{EC521432-8F55-410C-981F-1F29DCA4E2E7}"/>
    <cellStyle name="Comma 2 104" xfId="43912" hidden="1" xr:uid="{C00CF9A6-FCD3-4E96-8549-220300F07372}"/>
    <cellStyle name="Comma 2 104" xfId="44139" hidden="1" xr:uid="{A4E6F742-6B7E-49CE-87CD-2DB2665F4142}"/>
    <cellStyle name="Comma 2 104" xfId="44797" hidden="1" xr:uid="{FB94542C-20C4-4E48-925F-62A2CFA5A0B2}"/>
    <cellStyle name="Comma 2 104" xfId="44837" hidden="1" xr:uid="{0C9A6BE4-937E-4529-B93F-EBBDB09FCA38}"/>
    <cellStyle name="Comma 2 104" xfId="45387" hidden="1" xr:uid="{7E641E89-366F-4BDA-B175-E2ACE8AB91BB}"/>
    <cellStyle name="Comma 2 104" xfId="45668" hidden="1" xr:uid="{E46BDA35-A440-4F00-B120-35B0AA2D1663}"/>
    <cellStyle name="Comma 2 104" xfId="45895" hidden="1" xr:uid="{7852353C-E57C-4EDF-AC86-7CC618C38B3A}"/>
    <cellStyle name="Comma 2 104" xfId="46553" hidden="1" xr:uid="{E0ECB745-2700-460B-9C23-3D09DC5C49C5}"/>
    <cellStyle name="Comma 2 104" xfId="46593" hidden="1" xr:uid="{C15889BC-5478-4744-A09A-44C124A9C7B7}"/>
    <cellStyle name="Comma 2 104" xfId="47143" hidden="1" xr:uid="{D109F68C-632E-4C2F-B1B5-84A196E22263}"/>
    <cellStyle name="Comma 2 104" xfId="47424" hidden="1" xr:uid="{F921C575-952E-440D-A4DD-51F0C88B737D}"/>
    <cellStyle name="Comma 2 104" xfId="47651" hidden="1" xr:uid="{7AF55ACB-6B6C-436B-B32F-67BB96EB2E7B}"/>
    <cellStyle name="Comma 2 104" xfId="48306" hidden="1" xr:uid="{675A2F4A-546B-416A-8E40-3B097D99BB24}"/>
    <cellStyle name="Comma 2 104" xfId="48346" hidden="1" xr:uid="{BF11C2C6-8563-47D3-856F-1F320BA0CAEB}"/>
    <cellStyle name="Comma 2 104" xfId="48896" hidden="1" xr:uid="{A997704E-FBCE-4ACB-8340-053C94314B86}"/>
    <cellStyle name="Comma 2 104" xfId="49177" hidden="1" xr:uid="{6B36C164-8960-4F80-A2C4-0458AD35DD8E}"/>
    <cellStyle name="Comma 2 104" xfId="49404" hidden="1" xr:uid="{168C834E-33D1-45C7-B388-70009512AF22}"/>
    <cellStyle name="Comma 2 104" xfId="50056" hidden="1" xr:uid="{37620678-B725-4A41-B751-D7F4B4474D21}"/>
    <cellStyle name="Comma 2 104" xfId="50096" hidden="1" xr:uid="{72C7B47A-5A73-4DD0-B2EE-156A65394F31}"/>
    <cellStyle name="Comma 2 104" xfId="50646" hidden="1" xr:uid="{25278862-861B-4186-8FEE-559577535021}"/>
    <cellStyle name="Comma 2 104" xfId="50927" hidden="1" xr:uid="{794CBF6B-470D-4D81-A75B-021D1ADCFA6E}"/>
    <cellStyle name="Comma 2 104" xfId="51154" hidden="1" xr:uid="{72C58EF2-2253-4B05-B305-3FF95426A63D}"/>
    <cellStyle name="Comma 2 104" xfId="51800" hidden="1" xr:uid="{0A17D987-5798-44A0-8E4A-7632F2EC09AC}"/>
    <cellStyle name="Comma 2 104" xfId="51840" hidden="1" xr:uid="{F9E92187-5A43-45FA-826E-4487C4D240F5}"/>
    <cellStyle name="Comma 2 104" xfId="52390" hidden="1" xr:uid="{161F9FD6-11DE-4D53-AD8F-2F9D1C9FF23C}"/>
    <cellStyle name="Comma 2 104" xfId="52671" hidden="1" xr:uid="{D46A6E40-656B-4A99-BE3F-1908F8D4BE4D}"/>
    <cellStyle name="Comma 2 104" xfId="52898" hidden="1" xr:uid="{68F9C6AC-2510-4F83-BC48-6ECA24AEB203}"/>
    <cellStyle name="Comma 2 104" xfId="53536" hidden="1" xr:uid="{1956CF73-CE55-4A97-921F-BA9D118F5D4D}"/>
    <cellStyle name="Comma 2 104" xfId="53576" hidden="1" xr:uid="{FA6DC8B8-3569-45EA-9912-BCD5033640E1}"/>
    <cellStyle name="Comma 2 104" xfId="54124" hidden="1" xr:uid="{2C51A8DB-3EE2-4475-8F88-CFADF9F643C9}"/>
    <cellStyle name="Comma 2 104" xfId="54405" hidden="1" xr:uid="{D69D86A4-787B-498B-8630-1D043BE91B9F}"/>
    <cellStyle name="Comma 2 104" xfId="54632" hidden="1" xr:uid="{62933E89-B7B0-4D4B-9528-36BEDB6A0F04}"/>
    <cellStyle name="Comma 2 104" xfId="55263" hidden="1" xr:uid="{EC88EDBD-347D-4EB1-90ED-660FCC07A394}"/>
    <cellStyle name="Comma 2 104" xfId="55302" hidden="1" xr:uid="{0FB264F5-3911-4342-BF5D-F4ADFFAC2FB7}"/>
    <cellStyle name="Comma 2 104" xfId="55848" hidden="1" xr:uid="{A46A4D32-E1DF-4A6B-8893-9AD62D6F9C2D}"/>
    <cellStyle name="Comma 2 104" xfId="56129" hidden="1" xr:uid="{7EE86C28-5FCD-48B5-8423-4609B33C4A49}"/>
    <cellStyle name="Comma 2 104" xfId="56356" hidden="1" xr:uid="{1875C8EF-396C-43D7-B8C5-73A38E8CD74D}"/>
    <cellStyle name="Comma 2 104" xfId="56973" hidden="1" xr:uid="{D3B46545-CD78-4E58-A80D-F20D84EA6AC1}"/>
    <cellStyle name="Comma 2 104" xfId="57012" hidden="1" xr:uid="{0C559F6E-B621-473A-914D-E0E66E3D03D0}"/>
    <cellStyle name="Comma 2 104" xfId="57555" hidden="1" xr:uid="{FCB07F28-721A-45F0-ABFD-B04B1A2279D4}"/>
    <cellStyle name="Comma 2 104" xfId="57836" hidden="1" xr:uid="{3A025391-A4DE-49B1-B5D5-488D5067A5F6}"/>
    <cellStyle name="Comma 2 104" xfId="58063" hidden="1" xr:uid="{40CF588E-5672-446A-8468-9EDCFAFCEF23}"/>
    <cellStyle name="Comma 2 104" xfId="58669" hidden="1" xr:uid="{D0E41A83-6181-4899-819D-CF4C0AE8CF7B}"/>
    <cellStyle name="Comma 2 104" xfId="58708" hidden="1" xr:uid="{84EA0BFF-D2F8-4ED9-AAA9-9B909B7E1655}"/>
    <cellStyle name="Comma 2 104" xfId="59249" hidden="1" xr:uid="{13A7299C-138D-4A2E-A657-13E954E0B17F}"/>
    <cellStyle name="Comma 2 104" xfId="59530" hidden="1" xr:uid="{3EAE35D2-C144-439C-B4D8-A5FD29AE00DA}"/>
    <cellStyle name="Comma 2 104" xfId="59757" hidden="1" xr:uid="{A5777E84-F265-4B3F-9D0E-AA5C66023931}"/>
    <cellStyle name="Comma 2 104" xfId="60340" hidden="1" xr:uid="{2DD1BE7E-7455-4326-B373-E53BB462AA88}"/>
    <cellStyle name="Comma 2 104" xfId="60376" hidden="1" xr:uid="{EA82021E-1C61-474A-AD92-85246CDE8D5E}"/>
    <cellStyle name="Comma 2 104" xfId="60910" hidden="1" xr:uid="{7E69CCF6-937B-4FDC-B158-D56DF266E84A}"/>
    <cellStyle name="Comma 2 104" xfId="61191" hidden="1" xr:uid="{ACADFF83-A907-4A27-9199-BAD95567EC8B}"/>
    <cellStyle name="Comma 2 104" xfId="61418" hidden="1" xr:uid="{EA0A61D3-3E59-4947-A355-7C33BDE07C8D}"/>
    <cellStyle name="Comma 2 104" xfId="62014" hidden="1" xr:uid="{8357BE3D-4C7E-47BF-9D2C-D446678092F3}"/>
    <cellStyle name="Comma 2 104" xfId="62545" hidden="1" xr:uid="{E752E9E7-DF7C-43B0-B9A0-3E756A8DF51D}"/>
    <cellStyle name="Comma 2 104" xfId="62826" hidden="1" xr:uid="{14F04BA7-DE02-44EB-88A6-2F407DB2759F}"/>
    <cellStyle name="Comma 2 104" xfId="63053" hidden="1" xr:uid="{3C33BE67-F675-4579-B8E8-0BA0BDF284B6}"/>
    <cellStyle name="Comma 2 104" xfId="63567" hidden="1" xr:uid="{7D1AC24A-63C1-49F0-8F2C-B52A2BBC078E}"/>
    <cellStyle name="Comma 2 104" xfId="64056" hidden="1" xr:uid="{1DD4EC29-3434-4109-9282-E722027DCCF0}"/>
    <cellStyle name="Comma 2 105" xfId="796" hidden="1" xr:uid="{00000000-0005-0000-0000-00001F030000}"/>
    <cellStyle name="Comma 2 105" xfId="1451" hidden="1" xr:uid="{00000000-0005-0000-0000-0000AE050000}"/>
    <cellStyle name="Comma 2 105" xfId="1996" hidden="1" xr:uid="{00000000-0005-0000-0000-0000CF070000}"/>
    <cellStyle name="Comma 2 105" xfId="2277" hidden="1" xr:uid="{00000000-0005-0000-0000-0000E8080000}"/>
    <cellStyle name="Comma 2 105" xfId="2504" hidden="1" xr:uid="{00000000-0005-0000-0000-0000CB090000}"/>
    <cellStyle name="Comma 2 105" xfId="4587" hidden="1" xr:uid="{00000000-0005-0000-0000-0000EE110000}"/>
    <cellStyle name="Comma 2 105" xfId="5248" hidden="1" xr:uid="{00000000-0005-0000-0000-000083140000}"/>
    <cellStyle name="Comma 2 105" xfId="5798" hidden="1" xr:uid="{00000000-0005-0000-0000-0000A9160000}"/>
    <cellStyle name="Comma 2 105" xfId="6079" hidden="1" xr:uid="{00000000-0005-0000-0000-0000C2170000}"/>
    <cellStyle name="Comma 2 105" xfId="6306" hidden="1" xr:uid="{00000000-0005-0000-0000-0000A5180000}"/>
    <cellStyle name="Comma 2 105" xfId="6414" hidden="1" xr:uid="{00000000-0005-0000-0000-000011190000}"/>
    <cellStyle name="Comma 2 105" xfId="6806" hidden="1" xr:uid="{00000000-0005-0000-0000-0000991A0000}"/>
    <cellStyle name="Comma 2 105" xfId="7378" hidden="1" xr:uid="{00000000-0005-0000-0000-0000D51C0000}"/>
    <cellStyle name="Comma 2 105" xfId="7467" hidden="1" xr:uid="{00000000-0005-0000-0000-00002E1D0000}"/>
    <cellStyle name="Comma 2 105" xfId="8017" hidden="1" xr:uid="{00000000-0005-0000-0000-0000541F0000}"/>
    <cellStyle name="Comma 2 105" xfId="8298" hidden="1" xr:uid="{00000000-0005-0000-0000-00006D200000}"/>
    <cellStyle name="Comma 2 105" xfId="8525" hidden="1" xr:uid="{00000000-0005-0000-0000-000050210000}"/>
    <cellStyle name="Comma 2 105" xfId="9134" hidden="1" xr:uid="{00000000-0005-0000-0000-0000B1230000}"/>
    <cellStyle name="Comma 2 105" xfId="9223" hidden="1" xr:uid="{00000000-0005-0000-0000-00000A240000}"/>
    <cellStyle name="Comma 2 105" xfId="9773" hidden="1" xr:uid="{00000000-0005-0000-0000-000030260000}"/>
    <cellStyle name="Comma 2 105" xfId="10054" hidden="1" xr:uid="{00000000-0005-0000-0000-000049270000}"/>
    <cellStyle name="Comma 2 105" xfId="10281" hidden="1" xr:uid="{00000000-0005-0000-0000-00002C280000}"/>
    <cellStyle name="Comma 2 105" xfId="10890" hidden="1" xr:uid="{00000000-0005-0000-0000-00008D2A0000}"/>
    <cellStyle name="Comma 2 105" xfId="10979" hidden="1" xr:uid="{00000000-0005-0000-0000-0000E62A0000}"/>
    <cellStyle name="Comma 2 105" xfId="11529" hidden="1" xr:uid="{00000000-0005-0000-0000-00000C2D0000}"/>
    <cellStyle name="Comma 2 105" xfId="11810" hidden="1" xr:uid="{00000000-0005-0000-0000-0000252E0000}"/>
    <cellStyle name="Comma 2 105" xfId="12037" hidden="1" xr:uid="{00000000-0005-0000-0000-0000082F0000}"/>
    <cellStyle name="Comma 2 105" xfId="12646" hidden="1" xr:uid="{00000000-0005-0000-0000-000069310000}"/>
    <cellStyle name="Comma 2 105" xfId="12735" hidden="1" xr:uid="{00000000-0005-0000-0000-0000C2310000}"/>
    <cellStyle name="Comma 2 105" xfId="13285" hidden="1" xr:uid="{00000000-0005-0000-0000-0000E8330000}"/>
    <cellStyle name="Comma 2 105" xfId="13566" hidden="1" xr:uid="{00000000-0005-0000-0000-000001350000}"/>
    <cellStyle name="Comma 2 105" xfId="13793" hidden="1" xr:uid="{00000000-0005-0000-0000-0000E4350000}"/>
    <cellStyle name="Comma 2 105" xfId="14402" hidden="1" xr:uid="{00000000-0005-0000-0000-000045380000}"/>
    <cellStyle name="Comma 2 105" xfId="14491" hidden="1" xr:uid="{00000000-0005-0000-0000-00009E380000}"/>
    <cellStyle name="Comma 2 105" xfId="15041" hidden="1" xr:uid="{00000000-0005-0000-0000-0000C43A0000}"/>
    <cellStyle name="Comma 2 105" xfId="15322" hidden="1" xr:uid="{00000000-0005-0000-0000-0000DD3B0000}"/>
    <cellStyle name="Comma 2 105" xfId="15549" hidden="1" xr:uid="{00000000-0005-0000-0000-0000C03C0000}"/>
    <cellStyle name="Comma 2 105" xfId="16155" hidden="1" xr:uid="{00000000-0005-0000-0000-00001E3F0000}"/>
    <cellStyle name="Comma 2 105" xfId="16244" hidden="1" xr:uid="{00000000-0005-0000-0000-0000773F0000}"/>
    <cellStyle name="Comma 2 105" xfId="16794" hidden="1" xr:uid="{00000000-0005-0000-0000-00009D410000}"/>
    <cellStyle name="Comma 2 105" xfId="17075" hidden="1" xr:uid="{00000000-0005-0000-0000-0000B6420000}"/>
    <cellStyle name="Comma 2 105" xfId="17302" hidden="1" xr:uid="{00000000-0005-0000-0000-000099430000}"/>
    <cellStyle name="Comma 2 105" xfId="17905" hidden="1" xr:uid="{00000000-0005-0000-0000-0000F4450000}"/>
    <cellStyle name="Comma 2 105" xfId="17994" hidden="1" xr:uid="{00000000-0005-0000-0000-00004D460000}"/>
    <cellStyle name="Comma 2 105" xfId="18544" hidden="1" xr:uid="{00000000-0005-0000-0000-000073480000}"/>
    <cellStyle name="Comma 2 105" xfId="18825" hidden="1" xr:uid="{00000000-0005-0000-0000-00008C490000}"/>
    <cellStyle name="Comma 2 105" xfId="19052" hidden="1" xr:uid="{00000000-0005-0000-0000-00006F4A0000}"/>
    <cellStyle name="Comma 2 105" xfId="19649" hidden="1" xr:uid="{00000000-0005-0000-0000-0000C44C0000}"/>
    <cellStyle name="Comma 2 105" xfId="19738" hidden="1" xr:uid="{00000000-0005-0000-0000-00001D4D0000}"/>
    <cellStyle name="Comma 2 105" xfId="20288" hidden="1" xr:uid="{00000000-0005-0000-0000-0000434F0000}"/>
    <cellStyle name="Comma 2 105" xfId="20569" hidden="1" xr:uid="{00000000-0005-0000-0000-00005C500000}"/>
    <cellStyle name="Comma 2 105" xfId="20796" hidden="1" xr:uid="{00000000-0005-0000-0000-00003F510000}"/>
    <cellStyle name="Comma 2 105" xfId="21386" hidden="1" xr:uid="{00000000-0005-0000-0000-00008D530000}"/>
    <cellStyle name="Comma 2 105" xfId="21474" hidden="1" xr:uid="{00000000-0005-0000-0000-0000E5530000}"/>
    <cellStyle name="Comma 2 105" xfId="22022" hidden="1" xr:uid="{00000000-0005-0000-0000-000009560000}"/>
    <cellStyle name="Comma 2 105" xfId="22303" hidden="1" xr:uid="{00000000-0005-0000-0000-000022570000}"/>
    <cellStyle name="Comma 2 105" xfId="22530" hidden="1" xr:uid="{00000000-0005-0000-0000-000005580000}"/>
    <cellStyle name="Comma 2 105" xfId="23114" hidden="1" xr:uid="{00000000-0005-0000-0000-00004D5A0000}"/>
    <cellStyle name="Comma 2 105" xfId="23200" hidden="1" xr:uid="{00000000-0005-0000-0000-0000A35A0000}"/>
    <cellStyle name="Comma 2 105" xfId="23746" hidden="1" xr:uid="{00000000-0005-0000-0000-0000C55C0000}"/>
    <cellStyle name="Comma 2 105" xfId="24027" hidden="1" xr:uid="{00000000-0005-0000-0000-0000DE5D0000}"/>
    <cellStyle name="Comma 2 105" xfId="24254" hidden="1" xr:uid="{00000000-0005-0000-0000-0000C15E0000}"/>
    <cellStyle name="Comma 2 105" xfId="24827" hidden="1" xr:uid="{00000000-0005-0000-0000-0000FE600000}"/>
    <cellStyle name="Comma 2 105" xfId="24910" hidden="1" xr:uid="{00000000-0005-0000-0000-000051610000}"/>
    <cellStyle name="Comma 2 105" xfId="25453" hidden="1" xr:uid="{00000000-0005-0000-0000-000070630000}"/>
    <cellStyle name="Comma 2 105" xfId="25734" hidden="1" xr:uid="{00000000-0005-0000-0000-000089640000}"/>
    <cellStyle name="Comma 2 105" xfId="25961" hidden="1" xr:uid="{00000000-0005-0000-0000-00006C650000}"/>
    <cellStyle name="Comma 2 105" xfId="26524" hidden="1" xr:uid="{00000000-0005-0000-0000-00009F670000}"/>
    <cellStyle name="Comma 2 105" xfId="26606" hidden="1" xr:uid="{00000000-0005-0000-0000-0000F1670000}"/>
    <cellStyle name="Comma 2 105" xfId="27147" hidden="1" xr:uid="{00000000-0005-0000-0000-00000E6A0000}"/>
    <cellStyle name="Comma 2 105" xfId="27428" hidden="1" xr:uid="{00000000-0005-0000-0000-0000276B0000}"/>
    <cellStyle name="Comma 2 105" xfId="27655" hidden="1" xr:uid="{00000000-0005-0000-0000-00000A6C0000}"/>
    <cellStyle name="Comma 2 105" xfId="28197" hidden="1" xr:uid="{00000000-0005-0000-0000-0000286E0000}"/>
    <cellStyle name="Comma 2 105" xfId="28274" hidden="1" xr:uid="{00000000-0005-0000-0000-0000756E0000}"/>
    <cellStyle name="Comma 2 105" xfId="28808" hidden="1" xr:uid="{00000000-0005-0000-0000-00008B700000}"/>
    <cellStyle name="Comma 2 105" xfId="29089" hidden="1" xr:uid="{00000000-0005-0000-0000-0000A4710000}"/>
    <cellStyle name="Comma 2 105" xfId="29316" hidden="1" xr:uid="{00000000-0005-0000-0000-000087720000}"/>
    <cellStyle name="Comma 2 105" xfId="29912" hidden="1" xr:uid="{00000000-0005-0000-0000-0000DB740000}"/>
    <cellStyle name="Comma 2 105" xfId="30443" hidden="1" xr:uid="{00000000-0005-0000-0000-0000EE760000}"/>
    <cellStyle name="Comma 2 105" xfId="30724" hidden="1" xr:uid="{00000000-0005-0000-0000-000007780000}"/>
    <cellStyle name="Comma 2 105" xfId="30951" hidden="1" xr:uid="{00000000-0005-0000-0000-0000EA780000}"/>
    <cellStyle name="Comma 2 105" xfId="31464" hidden="1" xr:uid="{00000000-0005-0000-0000-0000EB7A0000}"/>
    <cellStyle name="Comma 2 105" xfId="31954" hidden="1" xr:uid="{00000000-0005-0000-0000-0000D57C0000}"/>
    <cellStyle name="Comma 2 105" xfId="32934" hidden="1" xr:uid="{2C87CD03-EFA9-4B81-A538-9025C94ED070}"/>
    <cellStyle name="Comma 2 105" xfId="33569" hidden="1" xr:uid="{8411C6E4-6B20-4E5C-8F33-24F86E27B8FB}"/>
    <cellStyle name="Comma 2 105" xfId="34111" hidden="1" xr:uid="{3EEFC7BE-9790-4DFB-97C3-87D51A2D1FF4}"/>
    <cellStyle name="Comma 2 105" xfId="34392" hidden="1" xr:uid="{5FAF9ADF-1900-4669-80CA-CC65AE21EC36}"/>
    <cellStyle name="Comma 2 105" xfId="34619" hidden="1" xr:uid="{E94769DE-5159-4148-942E-087BB8C2BD17}"/>
    <cellStyle name="Comma 2 105" xfId="36691" hidden="1" xr:uid="{DEBF6480-8069-475D-BBDA-875F613A7B0F}"/>
    <cellStyle name="Comma 2 105" xfId="37352" hidden="1" xr:uid="{2274DC52-F1CB-4B79-B270-91C8A20747E2}"/>
    <cellStyle name="Comma 2 105" xfId="37902" hidden="1" xr:uid="{EBFF5322-B8AE-4954-9739-A87071F4B339}"/>
    <cellStyle name="Comma 2 105" xfId="38183" hidden="1" xr:uid="{C1917183-7A0E-4F0F-A83F-3FDAC3A93177}"/>
    <cellStyle name="Comma 2 105" xfId="38410" hidden="1" xr:uid="{8D40E26A-4E75-48D8-936F-76AE5A444267}"/>
    <cellStyle name="Comma 2 105" xfId="38518" hidden="1" xr:uid="{4C54EC61-EC54-4F00-9075-33E29B4A2214}"/>
    <cellStyle name="Comma 2 105" xfId="38910" hidden="1" xr:uid="{C85EA095-3DDE-44D7-9ECC-0EEB2E797BD8}"/>
    <cellStyle name="Comma 2 105" xfId="39482" hidden="1" xr:uid="{E2BDBD6E-272F-4181-A904-9664B81FE013}"/>
    <cellStyle name="Comma 2 105" xfId="39571" hidden="1" xr:uid="{DE851D43-73E0-48A6-BD24-FBFD503D1C0B}"/>
    <cellStyle name="Comma 2 105" xfId="40121" hidden="1" xr:uid="{F1357AA8-4F09-4915-87D1-65CB85E2F228}"/>
    <cellStyle name="Comma 2 105" xfId="40402" hidden="1" xr:uid="{15FB4FB7-0B62-4F59-9308-2015DDCBA460}"/>
    <cellStyle name="Comma 2 105" xfId="40629" hidden="1" xr:uid="{E43DC897-D279-4410-89C2-F046823A7C9A}"/>
    <cellStyle name="Comma 2 105" xfId="41238" hidden="1" xr:uid="{F41FDC15-559B-4385-8125-4FA771A475D6}"/>
    <cellStyle name="Comma 2 105" xfId="41327" hidden="1" xr:uid="{B1D7C345-F147-4D8B-A35D-6553383D987E}"/>
    <cellStyle name="Comma 2 105" xfId="41877" hidden="1" xr:uid="{254E248B-48EB-44BA-9518-4E09B093719D}"/>
    <cellStyle name="Comma 2 105" xfId="42158" hidden="1" xr:uid="{FC82A470-FB8C-47E0-8C8E-48B35B4602CE}"/>
    <cellStyle name="Comma 2 105" xfId="42385" hidden="1" xr:uid="{1568C21E-4A4F-4C83-97CF-1956752A2B1D}"/>
    <cellStyle name="Comma 2 105" xfId="42994" hidden="1" xr:uid="{9C2B1FBC-FEAE-4B19-A233-6B908710C091}"/>
    <cellStyle name="Comma 2 105" xfId="43083" hidden="1" xr:uid="{2B677B06-F540-41C3-85F8-DDFE6298F4DF}"/>
    <cellStyle name="Comma 2 105" xfId="43633" hidden="1" xr:uid="{19FB95DC-64BB-4ADE-AF72-0481AED7672F}"/>
    <cellStyle name="Comma 2 105" xfId="43914" hidden="1" xr:uid="{09527ABC-2C62-4573-9BAB-6BBE071B13CE}"/>
    <cellStyle name="Comma 2 105" xfId="44141" hidden="1" xr:uid="{562C8FB8-0CE8-4117-A730-161915DF401D}"/>
    <cellStyle name="Comma 2 105" xfId="44750" hidden="1" xr:uid="{2BF60C0D-93B1-41F0-9CEF-3EF16C5FBA35}"/>
    <cellStyle name="Comma 2 105" xfId="44839" hidden="1" xr:uid="{351EFFCD-E9EA-4084-82A5-D633642F7F82}"/>
    <cellStyle name="Comma 2 105" xfId="45389" hidden="1" xr:uid="{E786F619-A1CE-4DEF-AF79-AD4AD7A3CC04}"/>
    <cellStyle name="Comma 2 105" xfId="45670" hidden="1" xr:uid="{FEE100E0-CF25-4158-928E-70DDD8BAFF74}"/>
    <cellStyle name="Comma 2 105" xfId="45897" hidden="1" xr:uid="{9CD1DF5A-F861-4718-88E2-643C588E0FEC}"/>
    <cellStyle name="Comma 2 105" xfId="46506" hidden="1" xr:uid="{EE808CB9-02FF-4EC8-B83F-6AC57BEDCE2A}"/>
    <cellStyle name="Comma 2 105" xfId="46595" hidden="1" xr:uid="{9FC78B32-A185-477E-9976-A1729098CFEA}"/>
    <cellStyle name="Comma 2 105" xfId="47145" hidden="1" xr:uid="{58D9BD0C-BB47-4F48-9820-B9D949035757}"/>
    <cellStyle name="Comma 2 105" xfId="47426" hidden="1" xr:uid="{75D36D1F-5BB4-4806-9EB6-83F76067B489}"/>
    <cellStyle name="Comma 2 105" xfId="47653" hidden="1" xr:uid="{1B24AE81-E5A0-4480-8CEB-D4E8B821B712}"/>
    <cellStyle name="Comma 2 105" xfId="48259" hidden="1" xr:uid="{06187325-533A-4FAE-B6BC-ACDAE081CAF1}"/>
    <cellStyle name="Comma 2 105" xfId="48348" hidden="1" xr:uid="{460A1256-88FF-4F1C-9AFC-F70F59ECBA07}"/>
    <cellStyle name="Comma 2 105" xfId="48898" hidden="1" xr:uid="{28CC108E-176A-4C0D-B3C7-1EB996DA072D}"/>
    <cellStyle name="Comma 2 105" xfId="49179" hidden="1" xr:uid="{82E219DA-913B-43C2-969F-815525D4AE51}"/>
    <cellStyle name="Comma 2 105" xfId="49406" hidden="1" xr:uid="{A5054CD0-1A34-402F-AC23-3C53F5F833BB}"/>
    <cellStyle name="Comma 2 105" xfId="50009" hidden="1" xr:uid="{BC16BEBF-FBEC-40BA-9DA4-36BA35E4D755}"/>
    <cellStyle name="Comma 2 105" xfId="50098" hidden="1" xr:uid="{EA47CBD2-389D-426D-A09E-EED32F8CE344}"/>
    <cellStyle name="Comma 2 105" xfId="50648" hidden="1" xr:uid="{540617FA-BDA1-4782-AA4B-E0AEA5AB5B0B}"/>
    <cellStyle name="Comma 2 105" xfId="50929" hidden="1" xr:uid="{30033F6E-91FD-44C5-BC9A-4A4B948A003A}"/>
    <cellStyle name="Comma 2 105" xfId="51156" hidden="1" xr:uid="{BBAF3BAD-040C-4FAE-8B12-8B65BD6781C2}"/>
    <cellStyle name="Comma 2 105" xfId="51753" hidden="1" xr:uid="{A48B6AF6-2848-4C73-97FE-C1E31E444E0F}"/>
    <cellStyle name="Comma 2 105" xfId="51842" hidden="1" xr:uid="{E6DA5D2C-421B-4153-8F00-759699FBF5D9}"/>
    <cellStyle name="Comma 2 105" xfId="52392" hidden="1" xr:uid="{0F27AF4C-19E1-4640-B927-224109002EBC}"/>
    <cellStyle name="Comma 2 105" xfId="52673" hidden="1" xr:uid="{D0A04C63-A22F-4A06-A4F9-0D505B2A178D}"/>
    <cellStyle name="Comma 2 105" xfId="52900" hidden="1" xr:uid="{A99CD8F4-ADEC-449C-BAAB-EAC02B1FCAE3}"/>
    <cellStyle name="Comma 2 105" xfId="53490" hidden="1" xr:uid="{8EDDA103-73D7-49D8-A670-AC3BC9A09422}"/>
    <cellStyle name="Comma 2 105" xfId="53578" hidden="1" xr:uid="{1539D833-1010-459A-8F12-3919A1B88D71}"/>
    <cellStyle name="Comma 2 105" xfId="54126" hidden="1" xr:uid="{9FD6EF2C-2554-48DC-8B9C-9B2A9F820C89}"/>
    <cellStyle name="Comma 2 105" xfId="54407" hidden="1" xr:uid="{6C92E388-7C87-49C9-B696-A4A6F2D5EB00}"/>
    <cellStyle name="Comma 2 105" xfId="54634" hidden="1" xr:uid="{FC9BD9EA-71E3-4B5B-960B-9937ED6019B8}"/>
    <cellStyle name="Comma 2 105" xfId="55218" hidden="1" xr:uid="{3D41B036-476B-47A7-AE0E-907B67A8C86C}"/>
    <cellStyle name="Comma 2 105" xfId="55304" hidden="1" xr:uid="{7B60282A-3122-4C4E-8732-A28B645619DB}"/>
    <cellStyle name="Comma 2 105" xfId="55850" hidden="1" xr:uid="{4150BB53-01CE-4BD5-8E87-9DB6C9826E3E}"/>
    <cellStyle name="Comma 2 105" xfId="56131" hidden="1" xr:uid="{7E1BC11C-BBA6-4073-AB1D-E4AB0EF6B969}"/>
    <cellStyle name="Comma 2 105" xfId="56358" hidden="1" xr:uid="{9C55EF11-BE34-4D19-A0D8-001426993107}"/>
    <cellStyle name="Comma 2 105" xfId="56931" hidden="1" xr:uid="{A6ACD741-92A3-41A9-816C-338DDF0577A2}"/>
    <cellStyle name="Comma 2 105" xfId="57014" hidden="1" xr:uid="{9A172A04-CE22-466A-AFBC-F507F0D88F1E}"/>
    <cellStyle name="Comma 2 105" xfId="57557" hidden="1" xr:uid="{B2AEBA6D-B1E5-42E8-9881-921A8E6C3276}"/>
    <cellStyle name="Comma 2 105" xfId="57838" hidden="1" xr:uid="{DC5CE9F1-5EF8-40F9-9A1C-29BBA719C3E1}"/>
    <cellStyle name="Comma 2 105" xfId="58065" hidden="1" xr:uid="{C32F35C4-E0BA-4495-905B-FA34FC1B4C78}"/>
    <cellStyle name="Comma 2 105" xfId="58628" hidden="1" xr:uid="{03E6173E-282E-4AC0-89FE-F00DE47018EF}"/>
    <cellStyle name="Comma 2 105" xfId="58710" hidden="1" xr:uid="{549AA56E-07A5-456F-96E1-FEA1F6FA6E83}"/>
    <cellStyle name="Comma 2 105" xfId="59251" hidden="1" xr:uid="{7BF2A405-A620-41EA-8C3C-444C3C138693}"/>
    <cellStyle name="Comma 2 105" xfId="59532" hidden="1" xr:uid="{C52F4173-D8E6-4F75-9045-7D2598181FF5}"/>
    <cellStyle name="Comma 2 105" xfId="59759" hidden="1" xr:uid="{2A88103B-6922-42A8-9A5E-E058D53F2719}"/>
    <cellStyle name="Comma 2 105" xfId="60301" hidden="1" xr:uid="{B84F0433-3E20-4476-9288-9A4866DBC327}"/>
    <cellStyle name="Comma 2 105" xfId="60378" hidden="1" xr:uid="{571BE6A7-2811-4113-8530-F5F5203E7B1A}"/>
    <cellStyle name="Comma 2 105" xfId="60912" hidden="1" xr:uid="{D33DB05B-1ECB-4511-BD44-370851E98EF2}"/>
    <cellStyle name="Comma 2 105" xfId="61193" hidden="1" xr:uid="{872E248F-D552-4294-BBEE-D2F1E7FE4C83}"/>
    <cellStyle name="Comma 2 105" xfId="61420" hidden="1" xr:uid="{83B3172C-3118-48D7-B7A1-53FE334A2169}"/>
    <cellStyle name="Comma 2 105" xfId="62016" hidden="1" xr:uid="{205D4B7D-0482-4683-B52F-89C14770A151}"/>
    <cellStyle name="Comma 2 105" xfId="62547" hidden="1" xr:uid="{CA16CB30-1DDE-42C5-A758-0AF84B35DFFA}"/>
    <cellStyle name="Comma 2 105" xfId="62828" hidden="1" xr:uid="{DB8A2916-E13D-42BD-BA0A-6BAE14A5069E}"/>
    <cellStyle name="Comma 2 105" xfId="63055" hidden="1" xr:uid="{F07164EB-E5BD-4CB7-A0DD-E532ECEA45D9}"/>
    <cellStyle name="Comma 2 105" xfId="63568" hidden="1" xr:uid="{BBE94367-F36E-45E0-AF07-54D58E3C5A49}"/>
    <cellStyle name="Comma 2 105" xfId="64058" hidden="1" xr:uid="{672AA33B-CA31-45FF-82E3-3F5E18634D64}"/>
    <cellStyle name="Comma 2 106" xfId="800" hidden="1" xr:uid="{00000000-0005-0000-0000-000023030000}"/>
    <cellStyle name="Comma 2 106" xfId="1455" hidden="1" xr:uid="{00000000-0005-0000-0000-0000B2050000}"/>
    <cellStyle name="Comma 2 106" xfId="1999" hidden="1" xr:uid="{00000000-0005-0000-0000-0000D2070000}"/>
    <cellStyle name="Comma 2 106" xfId="2280" hidden="1" xr:uid="{00000000-0005-0000-0000-0000EB080000}"/>
    <cellStyle name="Comma 2 106" xfId="2506" hidden="1" xr:uid="{00000000-0005-0000-0000-0000CD090000}"/>
    <cellStyle name="Comma 2 106" xfId="4591" hidden="1" xr:uid="{00000000-0005-0000-0000-0000F2110000}"/>
    <cellStyle name="Comma 2 106" xfId="5252" hidden="1" xr:uid="{00000000-0005-0000-0000-000087140000}"/>
    <cellStyle name="Comma 2 106" xfId="5801" hidden="1" xr:uid="{00000000-0005-0000-0000-0000AC160000}"/>
    <cellStyle name="Comma 2 106" xfId="6082" hidden="1" xr:uid="{00000000-0005-0000-0000-0000C5170000}"/>
    <cellStyle name="Comma 2 106" xfId="6308" hidden="1" xr:uid="{00000000-0005-0000-0000-0000A7180000}"/>
    <cellStyle name="Comma 2 106" xfId="6444" hidden="1" xr:uid="{00000000-0005-0000-0000-00002F190000}"/>
    <cellStyle name="Comma 2 106" xfId="6810" hidden="1" xr:uid="{00000000-0005-0000-0000-00009D1A0000}"/>
    <cellStyle name="Comma 2 106" xfId="7410" hidden="1" xr:uid="{00000000-0005-0000-0000-0000F51C0000}"/>
    <cellStyle name="Comma 2 106" xfId="7471" hidden="1" xr:uid="{00000000-0005-0000-0000-0000321D0000}"/>
    <cellStyle name="Comma 2 106" xfId="8020" hidden="1" xr:uid="{00000000-0005-0000-0000-0000571F0000}"/>
    <cellStyle name="Comma 2 106" xfId="8301" hidden="1" xr:uid="{00000000-0005-0000-0000-000070200000}"/>
    <cellStyle name="Comma 2 106" xfId="8527" hidden="1" xr:uid="{00000000-0005-0000-0000-000052210000}"/>
    <cellStyle name="Comma 2 106" xfId="9166" hidden="1" xr:uid="{00000000-0005-0000-0000-0000D1230000}"/>
    <cellStyle name="Comma 2 106" xfId="9227" hidden="1" xr:uid="{00000000-0005-0000-0000-00000E240000}"/>
    <cellStyle name="Comma 2 106" xfId="9776" hidden="1" xr:uid="{00000000-0005-0000-0000-000033260000}"/>
    <cellStyle name="Comma 2 106" xfId="10057" hidden="1" xr:uid="{00000000-0005-0000-0000-00004C270000}"/>
    <cellStyle name="Comma 2 106" xfId="10283" hidden="1" xr:uid="{00000000-0005-0000-0000-00002E280000}"/>
    <cellStyle name="Comma 2 106" xfId="10922" hidden="1" xr:uid="{00000000-0005-0000-0000-0000AD2A0000}"/>
    <cellStyle name="Comma 2 106" xfId="10983" hidden="1" xr:uid="{00000000-0005-0000-0000-0000EA2A0000}"/>
    <cellStyle name="Comma 2 106" xfId="11532" hidden="1" xr:uid="{00000000-0005-0000-0000-00000F2D0000}"/>
    <cellStyle name="Comma 2 106" xfId="11813" hidden="1" xr:uid="{00000000-0005-0000-0000-0000282E0000}"/>
    <cellStyle name="Comma 2 106" xfId="12039" hidden="1" xr:uid="{00000000-0005-0000-0000-00000A2F0000}"/>
    <cellStyle name="Comma 2 106" xfId="12678" hidden="1" xr:uid="{00000000-0005-0000-0000-000089310000}"/>
    <cellStyle name="Comma 2 106" xfId="12739" hidden="1" xr:uid="{00000000-0005-0000-0000-0000C6310000}"/>
    <cellStyle name="Comma 2 106" xfId="13288" hidden="1" xr:uid="{00000000-0005-0000-0000-0000EB330000}"/>
    <cellStyle name="Comma 2 106" xfId="13569" hidden="1" xr:uid="{00000000-0005-0000-0000-000004350000}"/>
    <cellStyle name="Comma 2 106" xfId="13795" hidden="1" xr:uid="{00000000-0005-0000-0000-0000E6350000}"/>
    <cellStyle name="Comma 2 106" xfId="14434" hidden="1" xr:uid="{00000000-0005-0000-0000-000065380000}"/>
    <cellStyle name="Comma 2 106" xfId="14495" hidden="1" xr:uid="{00000000-0005-0000-0000-0000A2380000}"/>
    <cellStyle name="Comma 2 106" xfId="15044" hidden="1" xr:uid="{00000000-0005-0000-0000-0000C73A0000}"/>
    <cellStyle name="Comma 2 106" xfId="15325" hidden="1" xr:uid="{00000000-0005-0000-0000-0000E03B0000}"/>
    <cellStyle name="Comma 2 106" xfId="15551" hidden="1" xr:uid="{00000000-0005-0000-0000-0000C23C0000}"/>
    <cellStyle name="Comma 2 106" xfId="16187" hidden="1" xr:uid="{00000000-0005-0000-0000-00003E3F0000}"/>
    <cellStyle name="Comma 2 106" xfId="16248" hidden="1" xr:uid="{00000000-0005-0000-0000-00007B3F0000}"/>
    <cellStyle name="Comma 2 106" xfId="16797" hidden="1" xr:uid="{00000000-0005-0000-0000-0000A0410000}"/>
    <cellStyle name="Comma 2 106" xfId="17078" hidden="1" xr:uid="{00000000-0005-0000-0000-0000B9420000}"/>
    <cellStyle name="Comma 2 106" xfId="17304" hidden="1" xr:uid="{00000000-0005-0000-0000-00009B430000}"/>
    <cellStyle name="Comma 2 106" xfId="17937" hidden="1" xr:uid="{00000000-0005-0000-0000-000014460000}"/>
    <cellStyle name="Comma 2 106" xfId="17998" hidden="1" xr:uid="{00000000-0005-0000-0000-000051460000}"/>
    <cellStyle name="Comma 2 106" xfId="18547" hidden="1" xr:uid="{00000000-0005-0000-0000-000076480000}"/>
    <cellStyle name="Comma 2 106" xfId="18828" hidden="1" xr:uid="{00000000-0005-0000-0000-00008F490000}"/>
    <cellStyle name="Comma 2 106" xfId="19054" hidden="1" xr:uid="{00000000-0005-0000-0000-0000714A0000}"/>
    <cellStyle name="Comma 2 106" xfId="19681" hidden="1" xr:uid="{00000000-0005-0000-0000-0000E44C0000}"/>
    <cellStyle name="Comma 2 106" xfId="19742" hidden="1" xr:uid="{00000000-0005-0000-0000-0000214D0000}"/>
    <cellStyle name="Comma 2 106" xfId="20291" hidden="1" xr:uid="{00000000-0005-0000-0000-0000464F0000}"/>
    <cellStyle name="Comma 2 106" xfId="20572" hidden="1" xr:uid="{00000000-0005-0000-0000-00005F500000}"/>
    <cellStyle name="Comma 2 106" xfId="20798" hidden="1" xr:uid="{00000000-0005-0000-0000-000041510000}"/>
    <cellStyle name="Comma 2 106" xfId="21417" hidden="1" xr:uid="{00000000-0005-0000-0000-0000AC530000}"/>
    <cellStyle name="Comma 2 106" xfId="21478" hidden="1" xr:uid="{00000000-0005-0000-0000-0000E9530000}"/>
    <cellStyle name="Comma 2 106" xfId="22025" hidden="1" xr:uid="{00000000-0005-0000-0000-00000C560000}"/>
    <cellStyle name="Comma 2 106" xfId="22306" hidden="1" xr:uid="{00000000-0005-0000-0000-000025570000}"/>
    <cellStyle name="Comma 2 106" xfId="22532" hidden="1" xr:uid="{00000000-0005-0000-0000-000007580000}"/>
    <cellStyle name="Comma 2 106" xfId="23144" hidden="1" xr:uid="{00000000-0005-0000-0000-00006B5A0000}"/>
    <cellStyle name="Comma 2 106" xfId="23204" hidden="1" xr:uid="{00000000-0005-0000-0000-0000A75A0000}"/>
    <cellStyle name="Comma 2 106" xfId="23749" hidden="1" xr:uid="{00000000-0005-0000-0000-0000C85C0000}"/>
    <cellStyle name="Comma 2 106" xfId="24030" hidden="1" xr:uid="{00000000-0005-0000-0000-0000E15D0000}"/>
    <cellStyle name="Comma 2 106" xfId="24256" hidden="1" xr:uid="{00000000-0005-0000-0000-0000C35E0000}"/>
    <cellStyle name="Comma 2 106" xfId="24855" hidden="1" xr:uid="{00000000-0005-0000-0000-00001A610000}"/>
    <cellStyle name="Comma 2 106" xfId="24914" hidden="1" xr:uid="{00000000-0005-0000-0000-000055610000}"/>
    <cellStyle name="Comma 2 106" xfId="25456" hidden="1" xr:uid="{00000000-0005-0000-0000-000073630000}"/>
    <cellStyle name="Comma 2 106" xfId="25737" hidden="1" xr:uid="{00000000-0005-0000-0000-00008C640000}"/>
    <cellStyle name="Comma 2 106" xfId="25963" hidden="1" xr:uid="{00000000-0005-0000-0000-00006E650000}"/>
    <cellStyle name="Comma 2 106" xfId="26551" hidden="1" xr:uid="{00000000-0005-0000-0000-0000BA670000}"/>
    <cellStyle name="Comma 2 106" xfId="26610" hidden="1" xr:uid="{00000000-0005-0000-0000-0000F5670000}"/>
    <cellStyle name="Comma 2 106" xfId="27150" hidden="1" xr:uid="{00000000-0005-0000-0000-0000116A0000}"/>
    <cellStyle name="Comma 2 106" xfId="27431" hidden="1" xr:uid="{00000000-0005-0000-0000-00002A6B0000}"/>
    <cellStyle name="Comma 2 106" xfId="27657" hidden="1" xr:uid="{00000000-0005-0000-0000-00000C6C0000}"/>
    <cellStyle name="Comma 2 106" xfId="28223" hidden="1" xr:uid="{00000000-0005-0000-0000-0000426E0000}"/>
    <cellStyle name="Comma 2 106" xfId="28278" hidden="1" xr:uid="{00000000-0005-0000-0000-0000796E0000}"/>
    <cellStyle name="Comma 2 106" xfId="28811" hidden="1" xr:uid="{00000000-0005-0000-0000-00008E700000}"/>
    <cellStyle name="Comma 2 106" xfId="29092" hidden="1" xr:uid="{00000000-0005-0000-0000-0000A7710000}"/>
    <cellStyle name="Comma 2 106" xfId="29318" hidden="1" xr:uid="{00000000-0005-0000-0000-000089720000}"/>
    <cellStyle name="Comma 2 106" xfId="29915" hidden="1" xr:uid="{00000000-0005-0000-0000-0000DE740000}"/>
    <cellStyle name="Comma 2 106" xfId="30446" hidden="1" xr:uid="{00000000-0005-0000-0000-0000F1760000}"/>
    <cellStyle name="Comma 2 106" xfId="30727" hidden="1" xr:uid="{00000000-0005-0000-0000-00000A780000}"/>
    <cellStyle name="Comma 2 106" xfId="30953" hidden="1" xr:uid="{00000000-0005-0000-0000-0000EC780000}"/>
    <cellStyle name="Comma 2 106" xfId="31467" hidden="1" xr:uid="{00000000-0005-0000-0000-0000EE7A0000}"/>
    <cellStyle name="Comma 2 106" xfId="31957" hidden="1" xr:uid="{00000000-0005-0000-0000-0000D87C0000}"/>
    <cellStyle name="Comma 2 106" xfId="32938" hidden="1" xr:uid="{9B7286BB-2767-424B-B09C-9B78FC8AAC0C}"/>
    <cellStyle name="Comma 2 106" xfId="33573" hidden="1" xr:uid="{51CF3673-28B9-40C9-BD7D-BB7F118E80C1}"/>
    <cellStyle name="Comma 2 106" xfId="34114" hidden="1" xr:uid="{685431D2-A824-4C13-8348-547C395D0914}"/>
    <cellStyle name="Comma 2 106" xfId="34395" hidden="1" xr:uid="{D077D399-E4E0-46CD-9DD2-F8A78E21A293}"/>
    <cellStyle name="Comma 2 106" xfId="34621" hidden="1" xr:uid="{18206C37-90AB-4C73-AD91-414C5B7D83EB}"/>
    <cellStyle name="Comma 2 106" xfId="36695" hidden="1" xr:uid="{7E687CCE-9957-4D44-A6BD-9AA53DD2E8B6}"/>
    <cellStyle name="Comma 2 106" xfId="37356" hidden="1" xr:uid="{A308BDEE-E85B-4534-B131-24C251B2A32F}"/>
    <cellStyle name="Comma 2 106" xfId="37905" hidden="1" xr:uid="{B524ABBE-D6CB-4090-8971-A7915C2897B0}"/>
    <cellStyle name="Comma 2 106" xfId="38186" hidden="1" xr:uid="{AD57A450-99C9-48DA-ABDD-9B59A1444F27}"/>
    <cellStyle name="Comma 2 106" xfId="38412" hidden="1" xr:uid="{BBFF1855-4CB8-4D4D-B88D-038BDF5C8B23}"/>
    <cellStyle name="Comma 2 106" xfId="38548" hidden="1" xr:uid="{92DD9BD3-C433-402C-B640-6178BAD376EF}"/>
    <cellStyle name="Comma 2 106" xfId="38914" hidden="1" xr:uid="{C648C412-A971-4B9E-A83C-066895656E39}"/>
    <cellStyle name="Comma 2 106" xfId="39514" hidden="1" xr:uid="{48993126-715D-45B7-9BA5-9BA345E4C378}"/>
    <cellStyle name="Comma 2 106" xfId="39575" hidden="1" xr:uid="{C7E923C7-9DBB-4AAC-93CE-BED81EA03FFD}"/>
    <cellStyle name="Comma 2 106" xfId="40124" hidden="1" xr:uid="{8E6288F0-3395-4349-A1CA-E7100BEF61D2}"/>
    <cellStyle name="Comma 2 106" xfId="40405" hidden="1" xr:uid="{71A9CB7A-6EB6-4221-A875-FB325782E9F7}"/>
    <cellStyle name="Comma 2 106" xfId="40631" hidden="1" xr:uid="{9276B87C-57A3-495C-A8D5-4AC856D49658}"/>
    <cellStyle name="Comma 2 106" xfId="41270" hidden="1" xr:uid="{45090696-56DA-4631-9119-ACDB0D7FCAF2}"/>
    <cellStyle name="Comma 2 106" xfId="41331" hidden="1" xr:uid="{E663ED38-86EB-478D-ACCF-E6D1A3AC385B}"/>
    <cellStyle name="Comma 2 106" xfId="41880" hidden="1" xr:uid="{98208254-7124-44F1-A892-4592C8032AC3}"/>
    <cellStyle name="Comma 2 106" xfId="42161" hidden="1" xr:uid="{D3DE1B6F-0AED-4B42-B049-4C62B56D44D5}"/>
    <cellStyle name="Comma 2 106" xfId="42387" hidden="1" xr:uid="{55B4817E-BE8D-425F-8446-80C892BDA1DF}"/>
    <cellStyle name="Comma 2 106" xfId="43026" hidden="1" xr:uid="{BAFBAE85-1B89-4F7F-A7E9-5BB32C0C0376}"/>
    <cellStyle name="Comma 2 106" xfId="43087" hidden="1" xr:uid="{9A4D1EBE-614B-4A5F-A14D-4D4D01702516}"/>
    <cellStyle name="Comma 2 106" xfId="43636" hidden="1" xr:uid="{8A2438D6-F873-4118-9667-76806FD26337}"/>
    <cellStyle name="Comma 2 106" xfId="43917" hidden="1" xr:uid="{09D055C3-2D6A-4947-B00F-DB68AC7B5DB4}"/>
    <cellStyle name="Comma 2 106" xfId="44143" hidden="1" xr:uid="{404E2C52-062F-4022-A14D-C3E915939EB9}"/>
    <cellStyle name="Comma 2 106" xfId="44782" hidden="1" xr:uid="{6CF7390C-CE6F-4C24-B88C-D1433CCBDF32}"/>
    <cellStyle name="Comma 2 106" xfId="44843" hidden="1" xr:uid="{18EB0513-B302-432A-A7F6-2E8C9304B941}"/>
    <cellStyle name="Comma 2 106" xfId="45392" hidden="1" xr:uid="{9056ADC6-5825-48D5-9F8C-737DE5A8D5A2}"/>
    <cellStyle name="Comma 2 106" xfId="45673" hidden="1" xr:uid="{A8074857-A6AB-437B-B7B8-6382A94DEE6A}"/>
    <cellStyle name="Comma 2 106" xfId="45899" hidden="1" xr:uid="{941E9D52-42D8-4945-8C8E-D1051F4607FC}"/>
    <cellStyle name="Comma 2 106" xfId="46538" hidden="1" xr:uid="{D41E1ADA-704D-4D2D-BC15-C907CFE6544E}"/>
    <cellStyle name="Comma 2 106" xfId="46599" hidden="1" xr:uid="{9F1708DD-C9A4-4DED-80F4-BD6CF816F0B3}"/>
    <cellStyle name="Comma 2 106" xfId="47148" hidden="1" xr:uid="{5B183EF2-CD20-493A-A9EA-120007D82682}"/>
    <cellStyle name="Comma 2 106" xfId="47429" hidden="1" xr:uid="{1C59CC1F-0C47-45F4-B2F3-FC056301FFBC}"/>
    <cellStyle name="Comma 2 106" xfId="47655" hidden="1" xr:uid="{20BC3E3C-D637-47CB-B55B-09B9AAB1AC52}"/>
    <cellStyle name="Comma 2 106" xfId="48291" hidden="1" xr:uid="{1B0C7B75-7F44-415E-9370-020935A8B203}"/>
    <cellStyle name="Comma 2 106" xfId="48352" hidden="1" xr:uid="{089FD247-EC58-4B1A-97BC-DBA2DDF55FDB}"/>
    <cellStyle name="Comma 2 106" xfId="48901" hidden="1" xr:uid="{376789D5-1861-48C2-95BC-9B831375F2E3}"/>
    <cellStyle name="Comma 2 106" xfId="49182" hidden="1" xr:uid="{8AA4B49F-18C3-4FED-B10B-18FFFD75379C}"/>
    <cellStyle name="Comma 2 106" xfId="49408" hidden="1" xr:uid="{2718C153-0CDB-41AC-B705-8F0957E5BD8F}"/>
    <cellStyle name="Comma 2 106" xfId="50041" hidden="1" xr:uid="{C4AA4A01-1125-4A9C-A47E-7017D285D7F1}"/>
    <cellStyle name="Comma 2 106" xfId="50102" hidden="1" xr:uid="{9E5B873E-69B7-411E-A473-CEEEB101BFCE}"/>
    <cellStyle name="Comma 2 106" xfId="50651" hidden="1" xr:uid="{6D76A0EC-6A15-477B-8D6F-EA4DE6FF0264}"/>
    <cellStyle name="Comma 2 106" xfId="50932" hidden="1" xr:uid="{1DAFA301-AEDA-4A78-A3C0-1FEB8B51A63B}"/>
    <cellStyle name="Comma 2 106" xfId="51158" hidden="1" xr:uid="{500940D3-1D76-40CC-BCE3-A292F3D981C5}"/>
    <cellStyle name="Comma 2 106" xfId="51785" hidden="1" xr:uid="{E9405B0E-53C8-491D-B533-6146B5313CB9}"/>
    <cellStyle name="Comma 2 106" xfId="51846" hidden="1" xr:uid="{1FD60FD5-6309-4E6A-BB45-716FC795F857}"/>
    <cellStyle name="Comma 2 106" xfId="52395" hidden="1" xr:uid="{D63D16E5-7128-4B13-BE13-818E44877162}"/>
    <cellStyle name="Comma 2 106" xfId="52676" hidden="1" xr:uid="{76B801CE-0279-4CEF-9602-685729AFF33E}"/>
    <cellStyle name="Comma 2 106" xfId="52902" hidden="1" xr:uid="{3AC28E86-DF63-4921-9A54-1A291D088799}"/>
    <cellStyle name="Comma 2 106" xfId="53521" hidden="1" xr:uid="{9F24881C-D306-4A6C-B3D2-7E1DA9868C5E}"/>
    <cellStyle name="Comma 2 106" xfId="53582" hidden="1" xr:uid="{90DA18FD-B190-4B1C-B53C-798BE2D71AE3}"/>
    <cellStyle name="Comma 2 106" xfId="54129" hidden="1" xr:uid="{6BF06B5C-4AB1-4C1E-8376-89D34F425492}"/>
    <cellStyle name="Comma 2 106" xfId="54410" hidden="1" xr:uid="{16E8339D-EFBF-41F6-BD89-616FB5D12BB8}"/>
    <cellStyle name="Comma 2 106" xfId="54636" hidden="1" xr:uid="{BE48786C-A9D4-456B-B3E1-453A646BB618}"/>
    <cellStyle name="Comma 2 106" xfId="55248" hidden="1" xr:uid="{94ABF7D3-1458-43C6-8557-FB731C8D3EDB}"/>
    <cellStyle name="Comma 2 106" xfId="55308" hidden="1" xr:uid="{0B389F28-F0E4-4AF9-BF07-6191776FC7A5}"/>
    <cellStyle name="Comma 2 106" xfId="55853" hidden="1" xr:uid="{99E47138-530C-4DBC-A6B8-54A4D019FDEE}"/>
    <cellStyle name="Comma 2 106" xfId="56134" hidden="1" xr:uid="{240BA10E-6C18-4041-9E00-DA2020CFA91E}"/>
    <cellStyle name="Comma 2 106" xfId="56360" hidden="1" xr:uid="{443C62D3-076A-4B50-92E7-6F773E710C10}"/>
    <cellStyle name="Comma 2 106" xfId="56959" hidden="1" xr:uid="{DBCD92F8-DAAD-419E-ADC9-5DEC7613D33A}"/>
    <cellStyle name="Comma 2 106" xfId="57018" hidden="1" xr:uid="{AAD182BD-EAB3-48BB-8DBB-2CD874683F29}"/>
    <cellStyle name="Comma 2 106" xfId="57560" hidden="1" xr:uid="{EB023962-9A3C-4EB9-8EB7-CAD8D49D11A1}"/>
    <cellStyle name="Comma 2 106" xfId="57841" hidden="1" xr:uid="{366C1201-989F-41EF-99C5-2402F4E50650}"/>
    <cellStyle name="Comma 2 106" xfId="58067" hidden="1" xr:uid="{44F86111-1F6F-40D6-B121-1AD0CCF8D189}"/>
    <cellStyle name="Comma 2 106" xfId="58655" hidden="1" xr:uid="{CD4AC04A-189F-4FBF-B1B5-987E390F0AB7}"/>
    <cellStyle name="Comma 2 106" xfId="58714" hidden="1" xr:uid="{1A56676C-67FB-4BEB-8EFC-C340069D3A31}"/>
    <cellStyle name="Comma 2 106" xfId="59254" hidden="1" xr:uid="{B4BDE440-1068-4196-B73D-36CFEA88C8A3}"/>
    <cellStyle name="Comma 2 106" xfId="59535" hidden="1" xr:uid="{BB00BB49-24C8-496B-9D60-7D3280374B6E}"/>
    <cellStyle name="Comma 2 106" xfId="59761" hidden="1" xr:uid="{9175C498-7189-4A70-8E6A-D8C368D7DCAC}"/>
    <cellStyle name="Comma 2 106" xfId="60327" hidden="1" xr:uid="{05C0EEBC-30B9-47C6-AFBC-EBD2E7591D06}"/>
    <cellStyle name="Comma 2 106" xfId="60382" hidden="1" xr:uid="{1D4AD5BC-E25B-40E4-9683-984F8ED2CA57}"/>
    <cellStyle name="Comma 2 106" xfId="60915" hidden="1" xr:uid="{4192D6BC-35F1-489F-957F-34153E233048}"/>
    <cellStyle name="Comma 2 106" xfId="61196" hidden="1" xr:uid="{7817F80D-9D1A-4742-B8C1-10E8DEFB251A}"/>
    <cellStyle name="Comma 2 106" xfId="61422" hidden="1" xr:uid="{543A4467-547E-4203-BE6E-74425C9FAD2E}"/>
    <cellStyle name="Comma 2 106" xfId="62019" hidden="1" xr:uid="{1A448CDD-1995-4479-9E1E-C40238790319}"/>
    <cellStyle name="Comma 2 106" xfId="62550" hidden="1" xr:uid="{CADD964D-84E5-48CC-8733-ECE49BEFBD2E}"/>
    <cellStyle name="Comma 2 106" xfId="62831" hidden="1" xr:uid="{D98E6065-5175-419C-8E6D-B3275DFC0237}"/>
    <cellStyle name="Comma 2 106" xfId="63057" hidden="1" xr:uid="{2ED92B95-ABB4-499F-B81E-6DD403FE5E10}"/>
    <cellStyle name="Comma 2 106" xfId="63571" hidden="1" xr:uid="{9B5A7D8D-1703-42C9-B663-4407BEF51147}"/>
    <cellStyle name="Comma 2 106" xfId="64061" hidden="1" xr:uid="{6A70C28C-F532-4A7F-B7C8-15955924D097}"/>
    <cellStyle name="Comma 2 107" xfId="803" hidden="1" xr:uid="{00000000-0005-0000-0000-000026030000}"/>
    <cellStyle name="Comma 2 107" xfId="1458" hidden="1" xr:uid="{00000000-0005-0000-0000-0000B5050000}"/>
    <cellStyle name="Comma 2 107" xfId="2002" hidden="1" xr:uid="{00000000-0005-0000-0000-0000D5070000}"/>
    <cellStyle name="Comma 2 107" xfId="2283" hidden="1" xr:uid="{00000000-0005-0000-0000-0000EE080000}"/>
    <cellStyle name="Comma 2 107" xfId="2508" hidden="1" xr:uid="{00000000-0005-0000-0000-0000CF090000}"/>
    <cellStyle name="Comma 2 107" xfId="4594" hidden="1" xr:uid="{00000000-0005-0000-0000-0000F5110000}"/>
    <cellStyle name="Comma 2 107" xfId="5255" hidden="1" xr:uid="{00000000-0005-0000-0000-00008A140000}"/>
    <cellStyle name="Comma 2 107" xfId="5804" hidden="1" xr:uid="{00000000-0005-0000-0000-0000AF160000}"/>
    <cellStyle name="Comma 2 107" xfId="6085" hidden="1" xr:uid="{00000000-0005-0000-0000-0000C8170000}"/>
    <cellStyle name="Comma 2 107" xfId="6310" hidden="1" xr:uid="{00000000-0005-0000-0000-0000A9180000}"/>
    <cellStyle name="Comma 2 107" xfId="6434" hidden="1" xr:uid="{00000000-0005-0000-0000-000025190000}"/>
    <cellStyle name="Comma 2 107" xfId="6813" hidden="1" xr:uid="{00000000-0005-0000-0000-0000A01A0000}"/>
    <cellStyle name="Comma 2 107" xfId="7402" hidden="1" xr:uid="{00000000-0005-0000-0000-0000ED1C0000}"/>
    <cellStyle name="Comma 2 107" xfId="7474" hidden="1" xr:uid="{00000000-0005-0000-0000-0000351D0000}"/>
    <cellStyle name="Comma 2 107" xfId="8023" hidden="1" xr:uid="{00000000-0005-0000-0000-00005A1F0000}"/>
    <cellStyle name="Comma 2 107" xfId="8304" hidden="1" xr:uid="{00000000-0005-0000-0000-000073200000}"/>
    <cellStyle name="Comma 2 107" xfId="8529" hidden="1" xr:uid="{00000000-0005-0000-0000-000054210000}"/>
    <cellStyle name="Comma 2 107" xfId="9158" hidden="1" xr:uid="{00000000-0005-0000-0000-0000C9230000}"/>
    <cellStyle name="Comma 2 107" xfId="9230" hidden="1" xr:uid="{00000000-0005-0000-0000-000011240000}"/>
    <cellStyle name="Comma 2 107" xfId="9779" hidden="1" xr:uid="{00000000-0005-0000-0000-000036260000}"/>
    <cellStyle name="Comma 2 107" xfId="10060" hidden="1" xr:uid="{00000000-0005-0000-0000-00004F270000}"/>
    <cellStyle name="Comma 2 107" xfId="10285" hidden="1" xr:uid="{00000000-0005-0000-0000-000030280000}"/>
    <cellStyle name="Comma 2 107" xfId="10914" hidden="1" xr:uid="{00000000-0005-0000-0000-0000A52A0000}"/>
    <cellStyle name="Comma 2 107" xfId="10986" hidden="1" xr:uid="{00000000-0005-0000-0000-0000ED2A0000}"/>
    <cellStyle name="Comma 2 107" xfId="11535" hidden="1" xr:uid="{00000000-0005-0000-0000-0000122D0000}"/>
    <cellStyle name="Comma 2 107" xfId="11816" hidden="1" xr:uid="{00000000-0005-0000-0000-00002B2E0000}"/>
    <cellStyle name="Comma 2 107" xfId="12041" hidden="1" xr:uid="{00000000-0005-0000-0000-00000C2F0000}"/>
    <cellStyle name="Comma 2 107" xfId="12670" hidden="1" xr:uid="{00000000-0005-0000-0000-000081310000}"/>
    <cellStyle name="Comma 2 107" xfId="12742" hidden="1" xr:uid="{00000000-0005-0000-0000-0000C9310000}"/>
    <cellStyle name="Comma 2 107" xfId="13291" hidden="1" xr:uid="{00000000-0005-0000-0000-0000EE330000}"/>
    <cellStyle name="Comma 2 107" xfId="13572" hidden="1" xr:uid="{00000000-0005-0000-0000-000007350000}"/>
    <cellStyle name="Comma 2 107" xfId="13797" hidden="1" xr:uid="{00000000-0005-0000-0000-0000E8350000}"/>
    <cellStyle name="Comma 2 107" xfId="14426" hidden="1" xr:uid="{00000000-0005-0000-0000-00005D380000}"/>
    <cellStyle name="Comma 2 107" xfId="14498" hidden="1" xr:uid="{00000000-0005-0000-0000-0000A5380000}"/>
    <cellStyle name="Comma 2 107" xfId="15047" hidden="1" xr:uid="{00000000-0005-0000-0000-0000CA3A0000}"/>
    <cellStyle name="Comma 2 107" xfId="15328" hidden="1" xr:uid="{00000000-0005-0000-0000-0000E33B0000}"/>
    <cellStyle name="Comma 2 107" xfId="15553" hidden="1" xr:uid="{00000000-0005-0000-0000-0000C43C0000}"/>
    <cellStyle name="Comma 2 107" xfId="16179" hidden="1" xr:uid="{00000000-0005-0000-0000-0000363F0000}"/>
    <cellStyle name="Comma 2 107" xfId="16251" hidden="1" xr:uid="{00000000-0005-0000-0000-00007E3F0000}"/>
    <cellStyle name="Comma 2 107" xfId="16800" hidden="1" xr:uid="{00000000-0005-0000-0000-0000A3410000}"/>
    <cellStyle name="Comma 2 107" xfId="17081" hidden="1" xr:uid="{00000000-0005-0000-0000-0000BC420000}"/>
    <cellStyle name="Comma 2 107" xfId="17306" hidden="1" xr:uid="{00000000-0005-0000-0000-00009D430000}"/>
    <cellStyle name="Comma 2 107" xfId="17929" hidden="1" xr:uid="{00000000-0005-0000-0000-00000C460000}"/>
    <cellStyle name="Comma 2 107" xfId="18001" hidden="1" xr:uid="{00000000-0005-0000-0000-000054460000}"/>
    <cellStyle name="Comma 2 107" xfId="18550" hidden="1" xr:uid="{00000000-0005-0000-0000-000079480000}"/>
    <cellStyle name="Comma 2 107" xfId="18831" hidden="1" xr:uid="{00000000-0005-0000-0000-000092490000}"/>
    <cellStyle name="Comma 2 107" xfId="19056" hidden="1" xr:uid="{00000000-0005-0000-0000-0000734A0000}"/>
    <cellStyle name="Comma 2 107" xfId="19673" hidden="1" xr:uid="{00000000-0005-0000-0000-0000DC4C0000}"/>
    <cellStyle name="Comma 2 107" xfId="19745" hidden="1" xr:uid="{00000000-0005-0000-0000-0000244D0000}"/>
    <cellStyle name="Comma 2 107" xfId="20294" hidden="1" xr:uid="{00000000-0005-0000-0000-0000494F0000}"/>
    <cellStyle name="Comma 2 107" xfId="20575" hidden="1" xr:uid="{00000000-0005-0000-0000-000062500000}"/>
    <cellStyle name="Comma 2 107" xfId="20800" hidden="1" xr:uid="{00000000-0005-0000-0000-000043510000}"/>
    <cellStyle name="Comma 2 107" xfId="21409" hidden="1" xr:uid="{00000000-0005-0000-0000-0000A4530000}"/>
    <cellStyle name="Comma 2 107" xfId="21481" hidden="1" xr:uid="{00000000-0005-0000-0000-0000EC530000}"/>
    <cellStyle name="Comma 2 107" xfId="22028" hidden="1" xr:uid="{00000000-0005-0000-0000-00000F560000}"/>
    <cellStyle name="Comma 2 107" xfId="22309" hidden="1" xr:uid="{00000000-0005-0000-0000-000028570000}"/>
    <cellStyle name="Comma 2 107" xfId="22534" hidden="1" xr:uid="{00000000-0005-0000-0000-000009580000}"/>
    <cellStyle name="Comma 2 107" xfId="23136" hidden="1" xr:uid="{00000000-0005-0000-0000-0000635A0000}"/>
    <cellStyle name="Comma 2 107" xfId="23207" hidden="1" xr:uid="{00000000-0005-0000-0000-0000AA5A0000}"/>
    <cellStyle name="Comma 2 107" xfId="23752" hidden="1" xr:uid="{00000000-0005-0000-0000-0000CB5C0000}"/>
    <cellStyle name="Comma 2 107" xfId="24033" hidden="1" xr:uid="{00000000-0005-0000-0000-0000E45D0000}"/>
    <cellStyle name="Comma 2 107" xfId="24258" hidden="1" xr:uid="{00000000-0005-0000-0000-0000C55E0000}"/>
    <cellStyle name="Comma 2 107" xfId="24848" hidden="1" xr:uid="{00000000-0005-0000-0000-000013610000}"/>
    <cellStyle name="Comma 2 107" xfId="24917" hidden="1" xr:uid="{00000000-0005-0000-0000-000058610000}"/>
    <cellStyle name="Comma 2 107" xfId="25459" hidden="1" xr:uid="{00000000-0005-0000-0000-000076630000}"/>
    <cellStyle name="Comma 2 107" xfId="25740" hidden="1" xr:uid="{00000000-0005-0000-0000-00008F640000}"/>
    <cellStyle name="Comma 2 107" xfId="25965" hidden="1" xr:uid="{00000000-0005-0000-0000-000070650000}"/>
    <cellStyle name="Comma 2 107" xfId="26544" hidden="1" xr:uid="{00000000-0005-0000-0000-0000B3670000}"/>
    <cellStyle name="Comma 2 107" xfId="26613" hidden="1" xr:uid="{00000000-0005-0000-0000-0000F8670000}"/>
    <cellStyle name="Comma 2 107" xfId="27153" hidden="1" xr:uid="{00000000-0005-0000-0000-0000146A0000}"/>
    <cellStyle name="Comma 2 107" xfId="27434" hidden="1" xr:uid="{00000000-0005-0000-0000-00002D6B0000}"/>
    <cellStyle name="Comma 2 107" xfId="27659" hidden="1" xr:uid="{00000000-0005-0000-0000-00000E6C0000}"/>
    <cellStyle name="Comma 2 107" xfId="28217" hidden="1" xr:uid="{00000000-0005-0000-0000-00003C6E0000}"/>
    <cellStyle name="Comma 2 107" xfId="28281" hidden="1" xr:uid="{00000000-0005-0000-0000-00007C6E0000}"/>
    <cellStyle name="Comma 2 107" xfId="28814" hidden="1" xr:uid="{00000000-0005-0000-0000-000091700000}"/>
    <cellStyle name="Comma 2 107" xfId="29095" hidden="1" xr:uid="{00000000-0005-0000-0000-0000AA710000}"/>
    <cellStyle name="Comma 2 107" xfId="29320" hidden="1" xr:uid="{00000000-0005-0000-0000-00008B720000}"/>
    <cellStyle name="Comma 2 107" xfId="29918" hidden="1" xr:uid="{00000000-0005-0000-0000-0000E1740000}"/>
    <cellStyle name="Comma 2 107" xfId="30449" hidden="1" xr:uid="{00000000-0005-0000-0000-0000F4760000}"/>
    <cellStyle name="Comma 2 107" xfId="30730" hidden="1" xr:uid="{00000000-0005-0000-0000-00000D780000}"/>
    <cellStyle name="Comma 2 107" xfId="30955" hidden="1" xr:uid="{00000000-0005-0000-0000-0000EE780000}"/>
    <cellStyle name="Comma 2 107" xfId="31469" hidden="1" xr:uid="{00000000-0005-0000-0000-0000F07A0000}"/>
    <cellStyle name="Comma 2 107" xfId="31960" hidden="1" xr:uid="{00000000-0005-0000-0000-0000DB7C0000}"/>
    <cellStyle name="Comma 2 107" xfId="32941" hidden="1" xr:uid="{B03D0ED7-1C3B-4F88-B67B-366DC6937F5D}"/>
    <cellStyle name="Comma 2 107" xfId="33576" hidden="1" xr:uid="{D277A89C-41FE-467B-968A-B41C48B3D7BD}"/>
    <cellStyle name="Comma 2 107" xfId="34117" hidden="1" xr:uid="{D946E2D8-2157-4BC3-A83D-DDE231EDAC4F}"/>
    <cellStyle name="Comma 2 107" xfId="34398" hidden="1" xr:uid="{5DAF9551-6C2A-41B1-BA5C-E568F0845585}"/>
    <cellStyle name="Comma 2 107" xfId="34623" hidden="1" xr:uid="{BC629A8D-1A72-4857-8A72-D8AF75B73319}"/>
    <cellStyle name="Comma 2 107" xfId="36698" hidden="1" xr:uid="{770C1144-A2BF-4CE0-970B-515C7652B45C}"/>
    <cellStyle name="Comma 2 107" xfId="37359" hidden="1" xr:uid="{B6AAE7AD-5F6D-47E3-BB50-AAD80AAEA87F}"/>
    <cellStyle name="Comma 2 107" xfId="37908" hidden="1" xr:uid="{3E6EE44B-FFE3-4683-9741-C467E96EC7FB}"/>
    <cellStyle name="Comma 2 107" xfId="38189" hidden="1" xr:uid="{FFF68848-4550-4260-8CA3-C743FAB47FAD}"/>
    <cellStyle name="Comma 2 107" xfId="38414" hidden="1" xr:uid="{20FFCDBD-D270-4876-91BB-2955473C8FE8}"/>
    <cellStyle name="Comma 2 107" xfId="38538" hidden="1" xr:uid="{9FB27CE4-7820-4C7B-A51F-A7E36EFF642E}"/>
    <cellStyle name="Comma 2 107" xfId="38917" hidden="1" xr:uid="{C03BCC0C-26C4-482F-8773-AD12EB681973}"/>
    <cellStyle name="Comma 2 107" xfId="39506" hidden="1" xr:uid="{986077E0-542A-4E05-BAA4-6F321FAE0977}"/>
    <cellStyle name="Comma 2 107" xfId="39578" hidden="1" xr:uid="{B80239D7-D5CB-496F-8503-D025F9C66813}"/>
    <cellStyle name="Comma 2 107" xfId="40127" hidden="1" xr:uid="{C45FD7D5-2C9D-4AF5-B65A-F1CFFF2A7074}"/>
    <cellStyle name="Comma 2 107" xfId="40408" hidden="1" xr:uid="{21C90806-8FF5-44B8-95B1-1D4933A597EB}"/>
    <cellStyle name="Comma 2 107" xfId="40633" hidden="1" xr:uid="{A939A64A-A6E2-47F8-B18A-7D7D9715EC16}"/>
    <cellStyle name="Comma 2 107" xfId="41262" hidden="1" xr:uid="{FD1685DD-9897-4C45-B36D-D6E2882E90FF}"/>
    <cellStyle name="Comma 2 107" xfId="41334" hidden="1" xr:uid="{F9422D44-96DD-4C9C-ACDE-2402E3422AB5}"/>
    <cellStyle name="Comma 2 107" xfId="41883" hidden="1" xr:uid="{8A9C5AEC-0D39-4B4A-ADB7-7AF076584DD2}"/>
    <cellStyle name="Comma 2 107" xfId="42164" hidden="1" xr:uid="{C26E0D41-B749-43B2-B0EF-58A770533EF6}"/>
    <cellStyle name="Comma 2 107" xfId="42389" hidden="1" xr:uid="{7BE2899D-5B18-4062-A858-0C3BDF88F045}"/>
    <cellStyle name="Comma 2 107" xfId="43018" hidden="1" xr:uid="{DD86A82A-F157-4E57-8A5D-1654BE075C08}"/>
    <cellStyle name="Comma 2 107" xfId="43090" hidden="1" xr:uid="{1C81C76C-9617-43A2-B4E0-1F40E2C7A7CF}"/>
    <cellStyle name="Comma 2 107" xfId="43639" hidden="1" xr:uid="{9BF4D041-1108-4D01-8054-C2992DB768AC}"/>
    <cellStyle name="Comma 2 107" xfId="43920" hidden="1" xr:uid="{0FBE5C3C-2F95-4ACF-96CA-3E6C1C5D1326}"/>
    <cellStyle name="Comma 2 107" xfId="44145" hidden="1" xr:uid="{70E79817-B7B7-4FB6-BAEC-8E21AFE8F27B}"/>
    <cellStyle name="Comma 2 107" xfId="44774" hidden="1" xr:uid="{BBDC8AFA-6D68-4AA7-890E-5C778B574C31}"/>
    <cellStyle name="Comma 2 107" xfId="44846" hidden="1" xr:uid="{FB32978B-3687-4452-8B25-D98996AFD8AE}"/>
    <cellStyle name="Comma 2 107" xfId="45395" hidden="1" xr:uid="{90F9A4AB-8A84-4B09-BF73-AE010E60D968}"/>
    <cellStyle name="Comma 2 107" xfId="45676" hidden="1" xr:uid="{0983F4ED-8515-4C1F-97B6-1242A53D78BD}"/>
    <cellStyle name="Comma 2 107" xfId="45901" hidden="1" xr:uid="{64C93A95-169F-44E1-A07B-81D80C3C0611}"/>
    <cellStyle name="Comma 2 107" xfId="46530" hidden="1" xr:uid="{F7566E0E-F97D-431A-AB51-FB1816959DEE}"/>
    <cellStyle name="Comma 2 107" xfId="46602" hidden="1" xr:uid="{351A8AFF-3AF5-4FAA-BE6C-7DE079518277}"/>
    <cellStyle name="Comma 2 107" xfId="47151" hidden="1" xr:uid="{BE678FFC-5FD9-45CE-BE3C-FFB8C254E70F}"/>
    <cellStyle name="Comma 2 107" xfId="47432" hidden="1" xr:uid="{F6C7CE9E-F2F1-4CB4-A92B-79A42129703D}"/>
    <cellStyle name="Comma 2 107" xfId="47657" hidden="1" xr:uid="{814A7D73-2712-4E44-B8FD-3128FF65563B}"/>
    <cellStyle name="Comma 2 107" xfId="48283" hidden="1" xr:uid="{A31D02B7-34A4-4BD8-BFD1-E07C30299C1E}"/>
    <cellStyle name="Comma 2 107" xfId="48355" hidden="1" xr:uid="{34169CC9-6CAB-4DA9-9F2D-97E99B696935}"/>
    <cellStyle name="Comma 2 107" xfId="48904" hidden="1" xr:uid="{7FEF8A9F-63DE-435D-A516-CD3158C7F77F}"/>
    <cellStyle name="Comma 2 107" xfId="49185" hidden="1" xr:uid="{2DE4B54A-0D57-479A-AFBB-720137DF8CD0}"/>
    <cellStyle name="Comma 2 107" xfId="49410" hidden="1" xr:uid="{CC02C9E1-4419-4591-88EF-E2D96871BE5C}"/>
    <cellStyle name="Comma 2 107" xfId="50033" hidden="1" xr:uid="{74867D72-C102-42D5-B04D-B5679119B377}"/>
    <cellStyle name="Comma 2 107" xfId="50105" hidden="1" xr:uid="{4F0F2244-6236-430A-B43A-EF1D4828BCD1}"/>
    <cellStyle name="Comma 2 107" xfId="50654" hidden="1" xr:uid="{7F18AFE9-36A6-49A8-BC9C-028CCDD21DED}"/>
    <cellStyle name="Comma 2 107" xfId="50935" hidden="1" xr:uid="{31FFD0DB-9645-43F5-B874-7BE21F2201A4}"/>
    <cellStyle name="Comma 2 107" xfId="51160" hidden="1" xr:uid="{7BB3C791-34E7-4724-B77C-923AA66DA4BF}"/>
    <cellStyle name="Comma 2 107" xfId="51777" hidden="1" xr:uid="{149CB8A4-86FC-48C3-9314-930D3EE9A2D8}"/>
    <cellStyle name="Comma 2 107" xfId="51849" hidden="1" xr:uid="{80788AB1-2316-43D3-A673-3DD00E948D8C}"/>
    <cellStyle name="Comma 2 107" xfId="52398" hidden="1" xr:uid="{04ABED9C-5D18-4249-B436-D41BF49A4BBF}"/>
    <cellStyle name="Comma 2 107" xfId="52679" hidden="1" xr:uid="{3B906AB4-6A45-42A7-A0E8-B0140E64129A}"/>
    <cellStyle name="Comma 2 107" xfId="52904" hidden="1" xr:uid="{CDB78D25-5412-480A-BC4D-65DF39B4C99D}"/>
    <cellStyle name="Comma 2 107" xfId="53513" hidden="1" xr:uid="{11F3A0E9-AC3E-475A-B842-ABFBB3644C43}"/>
    <cellStyle name="Comma 2 107" xfId="53585" hidden="1" xr:uid="{E1A6069A-5D85-46B9-9F5C-9EBDA20F8ED9}"/>
    <cellStyle name="Comma 2 107" xfId="54132" hidden="1" xr:uid="{8DA18A8D-F530-48B6-8A39-C32036A9E3DC}"/>
    <cellStyle name="Comma 2 107" xfId="54413" hidden="1" xr:uid="{E207CA50-0AD3-4381-88CA-601620903015}"/>
    <cellStyle name="Comma 2 107" xfId="54638" hidden="1" xr:uid="{0BA24D9D-9095-4328-965C-76DC6458A8FE}"/>
    <cellStyle name="Comma 2 107" xfId="55240" hidden="1" xr:uid="{54EBFCDB-93BF-4B3B-9567-434E37B0CA52}"/>
    <cellStyle name="Comma 2 107" xfId="55311" hidden="1" xr:uid="{E59744C8-D3A2-4C81-9D44-C5D41898925C}"/>
    <cellStyle name="Comma 2 107" xfId="55856" hidden="1" xr:uid="{DD686886-5508-4344-8BEE-D44DEEC1CD51}"/>
    <cellStyle name="Comma 2 107" xfId="56137" hidden="1" xr:uid="{F9A97E3A-A1F8-4CBC-A4FF-41D928C03593}"/>
    <cellStyle name="Comma 2 107" xfId="56362" hidden="1" xr:uid="{4E684F89-D94D-471E-867E-1A4769B7606B}"/>
    <cellStyle name="Comma 2 107" xfId="56952" hidden="1" xr:uid="{9B161AAB-F4CE-4B6F-9DCE-32E5993A6252}"/>
    <cellStyle name="Comma 2 107" xfId="57021" hidden="1" xr:uid="{B273BDA5-411C-4CA3-9395-89BD334D9107}"/>
    <cellStyle name="Comma 2 107" xfId="57563" hidden="1" xr:uid="{F57B562A-6555-4E88-BAF4-27B27D7421A2}"/>
    <cellStyle name="Comma 2 107" xfId="57844" hidden="1" xr:uid="{27C0CA2C-0DC5-4B00-88AA-DB4D0A4404BA}"/>
    <cellStyle name="Comma 2 107" xfId="58069" hidden="1" xr:uid="{38431911-75B9-4FF8-9299-BF45FBE02418}"/>
    <cellStyle name="Comma 2 107" xfId="58648" hidden="1" xr:uid="{97589BEA-02B3-45AC-A395-F0660ECB0CAF}"/>
    <cellStyle name="Comma 2 107" xfId="58717" hidden="1" xr:uid="{557314BE-E4D9-4C81-81B0-702BAFF0F16D}"/>
    <cellStyle name="Comma 2 107" xfId="59257" hidden="1" xr:uid="{34D0362C-7370-4383-B0D4-CAA46C182A36}"/>
    <cellStyle name="Comma 2 107" xfId="59538" hidden="1" xr:uid="{C6675610-599B-44E9-987C-5E6D78E34365}"/>
    <cellStyle name="Comma 2 107" xfId="59763" hidden="1" xr:uid="{1CF0351F-A049-41E8-9C0E-EF0265FF2780}"/>
    <cellStyle name="Comma 2 107" xfId="60321" hidden="1" xr:uid="{4DF5C021-8323-48EE-AE3C-FF7254BD75AB}"/>
    <cellStyle name="Comma 2 107" xfId="60385" hidden="1" xr:uid="{228A05D7-0334-4434-9DA5-F0637D945E7E}"/>
    <cellStyle name="Comma 2 107" xfId="60918" hidden="1" xr:uid="{89F34864-80A6-45FD-B7F0-E86B6125A9BE}"/>
    <cellStyle name="Comma 2 107" xfId="61199" hidden="1" xr:uid="{4BA07077-3057-4FB4-A0B5-700890A69676}"/>
    <cellStyle name="Comma 2 107" xfId="61424" hidden="1" xr:uid="{5E66AFA8-003A-457A-95A2-6361483AD9B6}"/>
    <cellStyle name="Comma 2 107" xfId="62022" hidden="1" xr:uid="{D601AF06-657C-48D1-9631-5E45644FB8A9}"/>
    <cellStyle name="Comma 2 107" xfId="62553" hidden="1" xr:uid="{3683607C-B8B6-4551-85E6-63A2335B747A}"/>
    <cellStyle name="Comma 2 107" xfId="62834" hidden="1" xr:uid="{D639D4B1-2737-4A7B-999E-662E1DD57CD0}"/>
    <cellStyle name="Comma 2 107" xfId="63059" hidden="1" xr:uid="{FC06EDB5-DF07-439A-B11C-92B417E633D0}"/>
    <cellStyle name="Comma 2 107" xfId="63573" hidden="1" xr:uid="{B37225C2-4CC6-4C44-8F27-EBE0AE6FDEC9}"/>
    <cellStyle name="Comma 2 107" xfId="64064" hidden="1" xr:uid="{EC8DB832-2E68-47F3-9495-1A920171A6DC}"/>
    <cellStyle name="Comma 2 108" xfId="808" hidden="1" xr:uid="{00000000-0005-0000-0000-00002B030000}"/>
    <cellStyle name="Comma 2 108" xfId="1463" hidden="1" xr:uid="{00000000-0005-0000-0000-0000BA050000}"/>
    <cellStyle name="Comma 2 108" xfId="2007" hidden="1" xr:uid="{00000000-0005-0000-0000-0000DA070000}"/>
    <cellStyle name="Comma 2 108" xfId="2288" hidden="1" xr:uid="{00000000-0005-0000-0000-0000F3080000}"/>
    <cellStyle name="Comma 2 108" xfId="2511" hidden="1" xr:uid="{00000000-0005-0000-0000-0000D2090000}"/>
    <cellStyle name="Comma 2 108" xfId="4599" hidden="1" xr:uid="{00000000-0005-0000-0000-0000FA110000}"/>
    <cellStyle name="Comma 2 108" xfId="5260" hidden="1" xr:uid="{00000000-0005-0000-0000-00008F140000}"/>
    <cellStyle name="Comma 2 108" xfId="5809" hidden="1" xr:uid="{00000000-0005-0000-0000-0000B4160000}"/>
    <cellStyle name="Comma 2 108" xfId="6090" hidden="1" xr:uid="{00000000-0005-0000-0000-0000CD170000}"/>
    <cellStyle name="Comma 2 108" xfId="6313" hidden="1" xr:uid="{00000000-0005-0000-0000-0000AC180000}"/>
    <cellStyle name="Comma 2 108" xfId="6423" hidden="1" xr:uid="{00000000-0005-0000-0000-00001A190000}"/>
    <cellStyle name="Comma 2 108" xfId="6480" hidden="1" xr:uid="{00000000-0005-0000-0000-000053190000}"/>
    <cellStyle name="Comma 2 108" xfId="6675" hidden="1" xr:uid="{00000000-0005-0000-0000-0000161A0000}"/>
    <cellStyle name="Comma 2 108" xfId="6722" hidden="1" xr:uid="{00000000-0005-0000-0000-0000451A0000}"/>
    <cellStyle name="Comma 2 108" xfId="6796" hidden="1" xr:uid="{00000000-0005-0000-0000-00008F1A0000}"/>
    <cellStyle name="Comma 2 108" xfId="6818" hidden="1" xr:uid="{00000000-0005-0000-0000-0000A51A0000}"/>
    <cellStyle name="Comma 2 108" xfId="7455" hidden="1" xr:uid="{00000000-0005-0000-0000-0000221D0000}"/>
    <cellStyle name="Comma 2 108" xfId="7479" hidden="1" xr:uid="{00000000-0005-0000-0000-00003A1D0000}"/>
    <cellStyle name="Comma 2 108" xfId="8028" hidden="1" xr:uid="{00000000-0005-0000-0000-00005F1F0000}"/>
    <cellStyle name="Comma 2 108" xfId="8309" hidden="1" xr:uid="{00000000-0005-0000-0000-000078200000}"/>
    <cellStyle name="Comma 2 108" xfId="8532" hidden="1" xr:uid="{00000000-0005-0000-0000-000057210000}"/>
    <cellStyle name="Comma 2 108" xfId="9211" hidden="1" xr:uid="{00000000-0005-0000-0000-0000FE230000}"/>
    <cellStyle name="Comma 2 108" xfId="9235" hidden="1" xr:uid="{00000000-0005-0000-0000-000016240000}"/>
    <cellStyle name="Comma 2 108" xfId="9784" hidden="1" xr:uid="{00000000-0005-0000-0000-00003B260000}"/>
    <cellStyle name="Comma 2 108" xfId="10065" hidden="1" xr:uid="{00000000-0005-0000-0000-000054270000}"/>
    <cellStyle name="Comma 2 108" xfId="10288" hidden="1" xr:uid="{00000000-0005-0000-0000-000033280000}"/>
    <cellStyle name="Comma 2 108" xfId="10967" hidden="1" xr:uid="{00000000-0005-0000-0000-0000DA2A0000}"/>
    <cellStyle name="Comma 2 108" xfId="10991" hidden="1" xr:uid="{00000000-0005-0000-0000-0000F22A0000}"/>
    <cellStyle name="Comma 2 108" xfId="11540" hidden="1" xr:uid="{00000000-0005-0000-0000-0000172D0000}"/>
    <cellStyle name="Comma 2 108" xfId="11821" hidden="1" xr:uid="{00000000-0005-0000-0000-0000302E0000}"/>
    <cellStyle name="Comma 2 108" xfId="12044" hidden="1" xr:uid="{00000000-0005-0000-0000-00000F2F0000}"/>
    <cellStyle name="Comma 2 108" xfId="12723" hidden="1" xr:uid="{00000000-0005-0000-0000-0000B6310000}"/>
    <cellStyle name="Comma 2 108" xfId="12747" hidden="1" xr:uid="{00000000-0005-0000-0000-0000CE310000}"/>
    <cellStyle name="Comma 2 108" xfId="13296" hidden="1" xr:uid="{00000000-0005-0000-0000-0000F3330000}"/>
    <cellStyle name="Comma 2 108" xfId="13577" hidden="1" xr:uid="{00000000-0005-0000-0000-00000C350000}"/>
    <cellStyle name="Comma 2 108" xfId="13800" hidden="1" xr:uid="{00000000-0005-0000-0000-0000EB350000}"/>
    <cellStyle name="Comma 2 108" xfId="14479" hidden="1" xr:uid="{00000000-0005-0000-0000-000092380000}"/>
    <cellStyle name="Comma 2 108" xfId="14503" hidden="1" xr:uid="{00000000-0005-0000-0000-0000AA380000}"/>
    <cellStyle name="Comma 2 108" xfId="15052" hidden="1" xr:uid="{00000000-0005-0000-0000-0000CF3A0000}"/>
    <cellStyle name="Comma 2 108" xfId="15333" hidden="1" xr:uid="{00000000-0005-0000-0000-0000E83B0000}"/>
    <cellStyle name="Comma 2 108" xfId="15556" hidden="1" xr:uid="{00000000-0005-0000-0000-0000C73C0000}"/>
    <cellStyle name="Comma 2 108" xfId="16232" hidden="1" xr:uid="{00000000-0005-0000-0000-00006B3F0000}"/>
    <cellStyle name="Comma 2 108" xfId="16256" hidden="1" xr:uid="{00000000-0005-0000-0000-0000833F0000}"/>
    <cellStyle name="Comma 2 108" xfId="16805" hidden="1" xr:uid="{00000000-0005-0000-0000-0000A8410000}"/>
    <cellStyle name="Comma 2 108" xfId="17086" hidden="1" xr:uid="{00000000-0005-0000-0000-0000C1420000}"/>
    <cellStyle name="Comma 2 108" xfId="17309" hidden="1" xr:uid="{00000000-0005-0000-0000-0000A0430000}"/>
    <cellStyle name="Comma 2 108" xfId="17982" hidden="1" xr:uid="{00000000-0005-0000-0000-000041460000}"/>
    <cellStyle name="Comma 2 108" xfId="18006" hidden="1" xr:uid="{00000000-0005-0000-0000-000059460000}"/>
    <cellStyle name="Comma 2 108" xfId="18555" hidden="1" xr:uid="{00000000-0005-0000-0000-00007E480000}"/>
    <cellStyle name="Comma 2 108" xfId="18836" hidden="1" xr:uid="{00000000-0005-0000-0000-000097490000}"/>
    <cellStyle name="Comma 2 108" xfId="19059" hidden="1" xr:uid="{00000000-0005-0000-0000-0000764A0000}"/>
    <cellStyle name="Comma 2 108" xfId="19726" hidden="1" xr:uid="{00000000-0005-0000-0000-0000114D0000}"/>
    <cellStyle name="Comma 2 108" xfId="19750" hidden="1" xr:uid="{00000000-0005-0000-0000-0000294D0000}"/>
    <cellStyle name="Comma 2 108" xfId="20299" hidden="1" xr:uid="{00000000-0005-0000-0000-00004E4F0000}"/>
    <cellStyle name="Comma 2 108" xfId="20580" hidden="1" xr:uid="{00000000-0005-0000-0000-000067500000}"/>
    <cellStyle name="Comma 2 108" xfId="20803" hidden="1" xr:uid="{00000000-0005-0000-0000-000046510000}"/>
    <cellStyle name="Comma 2 108" xfId="21462" hidden="1" xr:uid="{00000000-0005-0000-0000-0000D9530000}"/>
    <cellStyle name="Comma 2 108" xfId="21486" hidden="1" xr:uid="{00000000-0005-0000-0000-0000F1530000}"/>
    <cellStyle name="Comma 2 108" xfId="22033" hidden="1" xr:uid="{00000000-0005-0000-0000-000014560000}"/>
    <cellStyle name="Comma 2 108" xfId="22314" hidden="1" xr:uid="{00000000-0005-0000-0000-00002D570000}"/>
    <cellStyle name="Comma 2 108" xfId="22537" hidden="1" xr:uid="{00000000-0005-0000-0000-00000C580000}"/>
    <cellStyle name="Comma 2 108" xfId="23212" hidden="1" xr:uid="{00000000-0005-0000-0000-0000AF5A0000}"/>
    <cellStyle name="Comma 2 108" xfId="23757" hidden="1" xr:uid="{00000000-0005-0000-0000-0000D05C0000}"/>
    <cellStyle name="Comma 2 108" xfId="24038" hidden="1" xr:uid="{00000000-0005-0000-0000-0000E95D0000}"/>
    <cellStyle name="Comma 2 108" xfId="24261" hidden="1" xr:uid="{00000000-0005-0000-0000-0000C85E0000}"/>
    <cellStyle name="Comma 2 108" xfId="24922" hidden="1" xr:uid="{00000000-0005-0000-0000-00005D610000}"/>
    <cellStyle name="Comma 2 108" xfId="25464" hidden="1" xr:uid="{00000000-0005-0000-0000-00007B630000}"/>
    <cellStyle name="Comma 2 108" xfId="25745" hidden="1" xr:uid="{00000000-0005-0000-0000-000094640000}"/>
    <cellStyle name="Comma 2 108" xfId="25968" hidden="1" xr:uid="{00000000-0005-0000-0000-000073650000}"/>
    <cellStyle name="Comma 2 108" xfId="26618" hidden="1" xr:uid="{00000000-0005-0000-0000-0000FD670000}"/>
    <cellStyle name="Comma 2 108" xfId="27158" hidden="1" xr:uid="{00000000-0005-0000-0000-0000196A0000}"/>
    <cellStyle name="Comma 2 108" xfId="27439" hidden="1" xr:uid="{00000000-0005-0000-0000-0000326B0000}"/>
    <cellStyle name="Comma 2 108" xfId="27662" hidden="1" xr:uid="{00000000-0005-0000-0000-0000116C0000}"/>
    <cellStyle name="Comma 2 108" xfId="28286" hidden="1" xr:uid="{00000000-0005-0000-0000-0000816E0000}"/>
    <cellStyle name="Comma 2 108" xfId="28819" hidden="1" xr:uid="{00000000-0005-0000-0000-000096700000}"/>
    <cellStyle name="Comma 2 108" xfId="29100" hidden="1" xr:uid="{00000000-0005-0000-0000-0000AF710000}"/>
    <cellStyle name="Comma 2 108" xfId="29323" hidden="1" xr:uid="{00000000-0005-0000-0000-00008E720000}"/>
    <cellStyle name="Comma 2 108" xfId="29923" hidden="1" xr:uid="{00000000-0005-0000-0000-0000E6740000}"/>
    <cellStyle name="Comma 2 108" xfId="30454" hidden="1" xr:uid="{00000000-0005-0000-0000-0000F9760000}"/>
    <cellStyle name="Comma 2 108" xfId="30735" hidden="1" xr:uid="{00000000-0005-0000-0000-000012780000}"/>
    <cellStyle name="Comma 2 108" xfId="30958" hidden="1" xr:uid="{00000000-0005-0000-0000-0000F1780000}"/>
    <cellStyle name="Comma 2 108" xfId="31472" hidden="1" xr:uid="{00000000-0005-0000-0000-0000F37A0000}"/>
    <cellStyle name="Comma 2 108" xfId="31965" hidden="1" xr:uid="{00000000-0005-0000-0000-0000E07C0000}"/>
    <cellStyle name="Comma 2 108" xfId="32946" hidden="1" xr:uid="{B8C48BDF-8309-41CB-A6D9-21FF613A5ADA}"/>
    <cellStyle name="Comma 2 108" xfId="33581" hidden="1" xr:uid="{4036B8C5-5E78-4B31-8211-CC26CD4023F9}"/>
    <cellStyle name="Comma 2 108" xfId="34122" hidden="1" xr:uid="{A7024A92-7642-41F3-86EC-382B69F2B3B6}"/>
    <cellStyle name="Comma 2 108" xfId="34403" hidden="1" xr:uid="{8C75D5BE-AB27-4890-9B31-0CCE866FD1B4}"/>
    <cellStyle name="Comma 2 108" xfId="34626" hidden="1" xr:uid="{A7892B52-9A26-486E-AB76-DDECA99A962F}"/>
    <cellStyle name="Comma 2 108" xfId="36703" hidden="1" xr:uid="{2AD18491-4345-484F-B135-CF2C6601C002}"/>
    <cellStyle name="Comma 2 108" xfId="37364" hidden="1" xr:uid="{1458CF51-9C3B-4BE2-9B28-BE3B2DCF517F}"/>
    <cellStyle name="Comma 2 108" xfId="37913" hidden="1" xr:uid="{CBD272B6-E97D-4B46-9007-F128A7AA931D}"/>
    <cellStyle name="Comma 2 108" xfId="38194" hidden="1" xr:uid="{DD11DC38-A503-402A-81B8-AFD82BB9D6F3}"/>
    <cellStyle name="Comma 2 108" xfId="38417" hidden="1" xr:uid="{D420AB68-4E8F-4E12-8E8F-01E5CE339A20}"/>
    <cellStyle name="Comma 2 108" xfId="38527" hidden="1" xr:uid="{1DA84878-B1B4-4A43-8CC5-2C5FCCB54485}"/>
    <cellStyle name="Comma 2 108" xfId="38584" hidden="1" xr:uid="{CB3DDE0B-756C-4219-B0D3-C805AAE8086B}"/>
    <cellStyle name="Comma 2 108" xfId="38779" hidden="1" xr:uid="{8040B1FF-BE46-488A-A69F-2FEECF197415}"/>
    <cellStyle name="Comma 2 108" xfId="38826" hidden="1" xr:uid="{38B65FB9-E7C4-4335-9D6F-6235D4D020F2}"/>
    <cellStyle name="Comma 2 108" xfId="38900" hidden="1" xr:uid="{CF37AFF5-8E75-4FFD-8093-5D7A6C05CBC2}"/>
    <cellStyle name="Comma 2 108" xfId="38922" hidden="1" xr:uid="{50E2A133-5B67-4457-AADE-0D128763B652}"/>
    <cellStyle name="Comma 2 108" xfId="39559" hidden="1" xr:uid="{5B0C9ACB-DF3E-44E7-A347-B7E9B5E391DF}"/>
    <cellStyle name="Comma 2 108" xfId="39583" hidden="1" xr:uid="{B5191194-A54C-4013-A742-71A516C97570}"/>
    <cellStyle name="Comma 2 108" xfId="40132" hidden="1" xr:uid="{53768770-CFEB-4B6F-9CAC-1C5C783D0EB8}"/>
    <cellStyle name="Comma 2 108" xfId="40413" hidden="1" xr:uid="{B2802A96-A132-4B73-8881-4842DA06B384}"/>
    <cellStyle name="Comma 2 108" xfId="40636" hidden="1" xr:uid="{F20AEC61-F787-4F57-93CF-3043CB5DF058}"/>
    <cellStyle name="Comma 2 108" xfId="41315" hidden="1" xr:uid="{127DE06E-D865-483B-979F-AE09E10F3CF7}"/>
    <cellStyle name="Comma 2 108" xfId="41339" hidden="1" xr:uid="{20C62A71-51BE-4248-8A9C-1673656DFD14}"/>
    <cellStyle name="Comma 2 108" xfId="41888" hidden="1" xr:uid="{0C82B252-652F-4E8D-8178-BA1EF1E65093}"/>
    <cellStyle name="Comma 2 108" xfId="42169" hidden="1" xr:uid="{FEE3B362-F807-4C1E-B945-09982AA39BAC}"/>
    <cellStyle name="Comma 2 108" xfId="42392" hidden="1" xr:uid="{B6C17FBC-B24C-4EE1-8C19-A56BE0C288E3}"/>
    <cellStyle name="Comma 2 108" xfId="43071" hidden="1" xr:uid="{451F5BF3-561A-48FB-81BD-C344FBA67736}"/>
    <cellStyle name="Comma 2 108" xfId="43095" hidden="1" xr:uid="{F4A9BD62-D44E-4BB4-ADF5-AACA1452A930}"/>
    <cellStyle name="Comma 2 108" xfId="43644" hidden="1" xr:uid="{C7A65F28-BB01-4707-89FD-74EE8E0541B2}"/>
    <cellStyle name="Comma 2 108" xfId="43925" hidden="1" xr:uid="{8E4774E9-74E2-47DB-9E6F-D2C26C7D7259}"/>
    <cellStyle name="Comma 2 108" xfId="44148" hidden="1" xr:uid="{0E219F80-A30B-49BD-95A7-3CEEA9FD2E8E}"/>
    <cellStyle name="Comma 2 108" xfId="44827" hidden="1" xr:uid="{D7F647AB-9EF8-48FB-899A-6E0F98039859}"/>
    <cellStyle name="Comma 2 108" xfId="44851" hidden="1" xr:uid="{673D4C89-39EC-4DAB-ABB8-2031125278C0}"/>
    <cellStyle name="Comma 2 108" xfId="45400" hidden="1" xr:uid="{B117CDC6-E47B-4BDD-9247-651F58F47A6C}"/>
    <cellStyle name="Comma 2 108" xfId="45681" hidden="1" xr:uid="{027B5C8B-3281-46F7-B6FC-CD863FC666D0}"/>
    <cellStyle name="Comma 2 108" xfId="45904" hidden="1" xr:uid="{8FE588BD-312A-49B7-80A7-4E8E1A1FED00}"/>
    <cellStyle name="Comma 2 108" xfId="46583" hidden="1" xr:uid="{C442A224-E7B8-4577-95AD-165F9D57D4C7}"/>
    <cellStyle name="Comma 2 108" xfId="46607" hidden="1" xr:uid="{3C719C58-9E01-401B-8145-E043A9372502}"/>
    <cellStyle name="Comma 2 108" xfId="47156" hidden="1" xr:uid="{CACDCAA2-8046-4B8F-A343-610F674BC135}"/>
    <cellStyle name="Comma 2 108" xfId="47437" hidden="1" xr:uid="{C2C0C15A-B3CF-4EF9-BBA9-E335E8A03EEA}"/>
    <cellStyle name="Comma 2 108" xfId="47660" hidden="1" xr:uid="{906DD329-4B6F-4A34-A897-48F07CA35469}"/>
    <cellStyle name="Comma 2 108" xfId="48336" hidden="1" xr:uid="{CAE223FC-7071-455E-9950-070CAE0E3752}"/>
    <cellStyle name="Comma 2 108" xfId="48360" hidden="1" xr:uid="{0D27AB23-1975-49F6-ACE8-C26958828C7D}"/>
    <cellStyle name="Comma 2 108" xfId="48909" hidden="1" xr:uid="{F2DF7C4C-D5B2-4C0B-93CB-ED8D2289A68F}"/>
    <cellStyle name="Comma 2 108" xfId="49190" hidden="1" xr:uid="{B3D2396F-4265-4D12-BA5F-1306F638A9E6}"/>
    <cellStyle name="Comma 2 108" xfId="49413" hidden="1" xr:uid="{4C683A0F-97FD-493B-AB1D-C9A41D17D178}"/>
    <cellStyle name="Comma 2 108" xfId="50086" hidden="1" xr:uid="{1F34679D-46E7-4C18-98E3-97E4D7C5C18B}"/>
    <cellStyle name="Comma 2 108" xfId="50110" hidden="1" xr:uid="{FFCFDCFB-78CD-45BD-A177-0C3CE6BDB275}"/>
    <cellStyle name="Comma 2 108" xfId="50659" hidden="1" xr:uid="{B03696CB-AE7A-48E5-B4C4-021C71E0A9E3}"/>
    <cellStyle name="Comma 2 108" xfId="50940" hidden="1" xr:uid="{020DC1E0-C485-4A39-B3B3-3D54F40FD6FE}"/>
    <cellStyle name="Comma 2 108" xfId="51163" hidden="1" xr:uid="{337A5F01-89A7-4069-8DF9-27E07DBC31A6}"/>
    <cellStyle name="Comma 2 108" xfId="51830" hidden="1" xr:uid="{F97D0C60-55D6-4BE2-8186-81C7C17D26DE}"/>
    <cellStyle name="Comma 2 108" xfId="51854" hidden="1" xr:uid="{E9827DC1-80E8-4E0F-8BFE-712F4476477D}"/>
    <cellStyle name="Comma 2 108" xfId="52403" hidden="1" xr:uid="{5058A4E7-ED57-4824-86D8-1E7F3FEC1483}"/>
    <cellStyle name="Comma 2 108" xfId="52684" hidden="1" xr:uid="{C5AA3249-62AB-4BCA-8EC2-7373F6F69EDE}"/>
    <cellStyle name="Comma 2 108" xfId="52907" hidden="1" xr:uid="{00AF6D33-C0A7-40B3-A012-0F1B947712A7}"/>
    <cellStyle name="Comma 2 108" xfId="53566" hidden="1" xr:uid="{71447A57-E26F-432F-A176-4E893290432F}"/>
    <cellStyle name="Comma 2 108" xfId="53590" hidden="1" xr:uid="{227295CA-5424-4B64-AC47-FD3CAE48E4DE}"/>
    <cellStyle name="Comma 2 108" xfId="54137" hidden="1" xr:uid="{E6E54AE3-6AE2-4009-A264-D473C0582577}"/>
    <cellStyle name="Comma 2 108" xfId="54418" hidden="1" xr:uid="{1A1910E7-BB16-4CB6-8B17-070F07007009}"/>
    <cellStyle name="Comma 2 108" xfId="54641" hidden="1" xr:uid="{2C08196C-37BB-41E8-A59D-0AB025D1D744}"/>
    <cellStyle name="Comma 2 108" xfId="55316" hidden="1" xr:uid="{9DCE64FB-8DA7-4AB2-9393-622C13D8747A}"/>
    <cellStyle name="Comma 2 108" xfId="55861" hidden="1" xr:uid="{938FAFF4-AAE7-4E08-A3DB-FFEC65E51E7D}"/>
    <cellStyle name="Comma 2 108" xfId="56142" hidden="1" xr:uid="{67D4F9D8-C9CC-498C-89C3-CBB82376EAE8}"/>
    <cellStyle name="Comma 2 108" xfId="56365" hidden="1" xr:uid="{A4FE0C72-2E4B-4CF7-B08D-2C8A542C7B83}"/>
    <cellStyle name="Comma 2 108" xfId="57026" hidden="1" xr:uid="{DBE310C5-7343-401A-A812-969876B56218}"/>
    <cellStyle name="Comma 2 108" xfId="57568" hidden="1" xr:uid="{77AE0D85-C8E4-4BAB-B796-5BACAAE3CFEE}"/>
    <cellStyle name="Comma 2 108" xfId="57849" hidden="1" xr:uid="{D3FA5A1E-4F2E-42FA-94AE-EE01149899CC}"/>
    <cellStyle name="Comma 2 108" xfId="58072" hidden="1" xr:uid="{C7C480A3-507F-42B8-A2DB-37E9D13756E6}"/>
    <cellStyle name="Comma 2 108" xfId="58722" hidden="1" xr:uid="{E7CA1FC0-5714-4089-964C-8BA207B1AB7D}"/>
    <cellStyle name="Comma 2 108" xfId="59262" hidden="1" xr:uid="{6F3B187D-8A4F-402F-B15D-8BB636C54C44}"/>
    <cellStyle name="Comma 2 108" xfId="59543" hidden="1" xr:uid="{F4B1DD59-1092-40C9-8925-9315FF100021}"/>
    <cellStyle name="Comma 2 108" xfId="59766" hidden="1" xr:uid="{36407474-9956-48D1-8DCA-FC72A56A52F7}"/>
    <cellStyle name="Comma 2 108" xfId="60390" hidden="1" xr:uid="{F73D87B1-7FC6-4B7F-9B96-FB7F02C0F36C}"/>
    <cellStyle name="Comma 2 108" xfId="60923" hidden="1" xr:uid="{38B00C86-341D-4E69-9785-820B785D61AD}"/>
    <cellStyle name="Comma 2 108" xfId="61204" hidden="1" xr:uid="{FA9DC05C-09A3-4C25-AE18-3E50354B3AEC}"/>
    <cellStyle name="Comma 2 108" xfId="61427" hidden="1" xr:uid="{67160194-2F82-4279-A555-5F6E99441329}"/>
    <cellStyle name="Comma 2 108" xfId="62027" hidden="1" xr:uid="{93C6C908-C880-4D27-8715-B2A7CEE4857E}"/>
    <cellStyle name="Comma 2 108" xfId="62558" hidden="1" xr:uid="{35990926-CE5A-4A9D-A27F-A9C295601E85}"/>
    <cellStyle name="Comma 2 108" xfId="62839" hidden="1" xr:uid="{9277BC5A-933E-4482-9E2A-A580989786CE}"/>
    <cellStyle name="Comma 2 108" xfId="63062" hidden="1" xr:uid="{B3F2B12E-C734-4820-882D-D1CE25F753FD}"/>
    <cellStyle name="Comma 2 108" xfId="63576" hidden="1" xr:uid="{D8E1872C-DB8C-40DC-AD72-62F59D3E7EB5}"/>
    <cellStyle name="Comma 2 108" xfId="64069" hidden="1" xr:uid="{BB541634-1122-477D-9682-662B3D20FAC7}"/>
    <cellStyle name="Comma 2 109" xfId="811" hidden="1" xr:uid="{00000000-0005-0000-0000-00002E030000}"/>
    <cellStyle name="Comma 2 109" xfId="1466" hidden="1" xr:uid="{00000000-0005-0000-0000-0000BD050000}"/>
    <cellStyle name="Comma 2 109" xfId="2009" hidden="1" xr:uid="{00000000-0005-0000-0000-0000DC070000}"/>
    <cellStyle name="Comma 2 109" xfId="2290" hidden="1" xr:uid="{00000000-0005-0000-0000-0000F5080000}"/>
    <cellStyle name="Comma 2 109" xfId="2513" hidden="1" xr:uid="{00000000-0005-0000-0000-0000D4090000}"/>
    <cellStyle name="Comma 2 109" xfId="4036" hidden="1" xr:uid="{00000000-0005-0000-0000-0000C70F0000}"/>
    <cellStyle name="Comma 2 109" xfId="4112" hidden="1" xr:uid="{00000000-0005-0000-0000-000013100000}"/>
    <cellStyle name="Comma 2 109" xfId="4148" hidden="1" xr:uid="{00000000-0005-0000-0000-000037100000}"/>
    <cellStyle name="Comma 2 109" xfId="4602" hidden="1" xr:uid="{00000000-0005-0000-0000-0000FD110000}"/>
    <cellStyle name="Comma 2 109" xfId="5263" hidden="1" xr:uid="{00000000-0005-0000-0000-000092140000}"/>
    <cellStyle name="Comma 2 109" xfId="5811" hidden="1" xr:uid="{00000000-0005-0000-0000-0000B6160000}"/>
    <cellStyle name="Comma 2 109" xfId="6092" hidden="1" xr:uid="{00000000-0005-0000-0000-0000CF170000}"/>
    <cellStyle name="Comma 2 109" xfId="6315" hidden="1" xr:uid="{00000000-0005-0000-0000-0000AE180000}"/>
    <cellStyle name="Comma 2 109" xfId="6821" hidden="1" xr:uid="{00000000-0005-0000-0000-0000A81A0000}"/>
    <cellStyle name="Comma 2 109" xfId="7028" hidden="1" xr:uid="{00000000-0005-0000-0000-0000771B0000}"/>
    <cellStyle name="Comma 2 109" xfId="7482" hidden="1" xr:uid="{00000000-0005-0000-0000-00003D1D0000}"/>
    <cellStyle name="Comma 2 109" xfId="8030" hidden="1" xr:uid="{00000000-0005-0000-0000-0000611F0000}"/>
    <cellStyle name="Comma 2 109" xfId="8311" hidden="1" xr:uid="{00000000-0005-0000-0000-00007A200000}"/>
    <cellStyle name="Comma 2 109" xfId="8534" hidden="1" xr:uid="{00000000-0005-0000-0000-000059210000}"/>
    <cellStyle name="Comma 2 109" xfId="8784" hidden="1" xr:uid="{00000000-0005-0000-0000-000053220000}"/>
    <cellStyle name="Comma 2 109" xfId="9238" hidden="1" xr:uid="{00000000-0005-0000-0000-000019240000}"/>
    <cellStyle name="Comma 2 109" xfId="9786" hidden="1" xr:uid="{00000000-0005-0000-0000-00003D260000}"/>
    <cellStyle name="Comma 2 109" xfId="10067" hidden="1" xr:uid="{00000000-0005-0000-0000-000056270000}"/>
    <cellStyle name="Comma 2 109" xfId="10290" hidden="1" xr:uid="{00000000-0005-0000-0000-000035280000}"/>
    <cellStyle name="Comma 2 109" xfId="10540" hidden="1" xr:uid="{00000000-0005-0000-0000-00002F290000}"/>
    <cellStyle name="Comma 2 109" xfId="10994" hidden="1" xr:uid="{00000000-0005-0000-0000-0000F52A0000}"/>
    <cellStyle name="Comma 2 109" xfId="11542" hidden="1" xr:uid="{00000000-0005-0000-0000-0000192D0000}"/>
    <cellStyle name="Comma 2 109" xfId="11823" hidden="1" xr:uid="{00000000-0005-0000-0000-0000322E0000}"/>
    <cellStyle name="Comma 2 109" xfId="12046" hidden="1" xr:uid="{00000000-0005-0000-0000-0000112F0000}"/>
    <cellStyle name="Comma 2 109" xfId="12296" hidden="1" xr:uid="{00000000-0005-0000-0000-00000B300000}"/>
    <cellStyle name="Comma 2 109" xfId="12750" hidden="1" xr:uid="{00000000-0005-0000-0000-0000D1310000}"/>
    <cellStyle name="Comma 2 109" xfId="13298" hidden="1" xr:uid="{00000000-0005-0000-0000-0000F5330000}"/>
    <cellStyle name="Comma 2 109" xfId="13579" hidden="1" xr:uid="{00000000-0005-0000-0000-00000E350000}"/>
    <cellStyle name="Comma 2 109" xfId="13802" hidden="1" xr:uid="{00000000-0005-0000-0000-0000ED350000}"/>
    <cellStyle name="Comma 2 109" xfId="14052" hidden="1" xr:uid="{00000000-0005-0000-0000-0000E7360000}"/>
    <cellStyle name="Comma 2 109" xfId="14506" hidden="1" xr:uid="{00000000-0005-0000-0000-0000AD380000}"/>
    <cellStyle name="Comma 2 109" xfId="15054" hidden="1" xr:uid="{00000000-0005-0000-0000-0000D13A0000}"/>
    <cellStyle name="Comma 2 109" xfId="15335" hidden="1" xr:uid="{00000000-0005-0000-0000-0000EA3B0000}"/>
    <cellStyle name="Comma 2 109" xfId="15558" hidden="1" xr:uid="{00000000-0005-0000-0000-0000C93C0000}"/>
    <cellStyle name="Comma 2 109" xfId="15805" hidden="1" xr:uid="{00000000-0005-0000-0000-0000C03D0000}"/>
    <cellStyle name="Comma 2 109" xfId="16259" hidden="1" xr:uid="{00000000-0005-0000-0000-0000863F0000}"/>
    <cellStyle name="Comma 2 109" xfId="16807" hidden="1" xr:uid="{00000000-0005-0000-0000-0000AA410000}"/>
    <cellStyle name="Comma 2 109" xfId="17088" hidden="1" xr:uid="{00000000-0005-0000-0000-0000C3420000}"/>
    <cellStyle name="Comma 2 109" xfId="17311" hidden="1" xr:uid="{00000000-0005-0000-0000-0000A2430000}"/>
    <cellStyle name="Comma 2 109" xfId="17555" hidden="1" xr:uid="{00000000-0005-0000-0000-000096440000}"/>
    <cellStyle name="Comma 2 109" xfId="18009" hidden="1" xr:uid="{00000000-0005-0000-0000-00005C460000}"/>
    <cellStyle name="Comma 2 109" xfId="18557" hidden="1" xr:uid="{00000000-0005-0000-0000-000080480000}"/>
    <cellStyle name="Comma 2 109" xfId="18838" hidden="1" xr:uid="{00000000-0005-0000-0000-000099490000}"/>
    <cellStyle name="Comma 2 109" xfId="19061" hidden="1" xr:uid="{00000000-0005-0000-0000-0000784A0000}"/>
    <cellStyle name="Comma 2 109" xfId="19301" hidden="1" xr:uid="{00000000-0005-0000-0000-0000684B0000}"/>
    <cellStyle name="Comma 2 109" xfId="19753" hidden="1" xr:uid="{00000000-0005-0000-0000-00002C4D0000}"/>
    <cellStyle name="Comma 2 109" xfId="20301" hidden="1" xr:uid="{00000000-0005-0000-0000-0000504F0000}"/>
    <cellStyle name="Comma 2 109" xfId="20582" hidden="1" xr:uid="{00000000-0005-0000-0000-000069500000}"/>
    <cellStyle name="Comma 2 109" xfId="20805" hidden="1" xr:uid="{00000000-0005-0000-0000-000048510000}"/>
    <cellStyle name="Comma 2 109" xfId="21039" hidden="1" xr:uid="{00000000-0005-0000-0000-000032520000}"/>
    <cellStyle name="Comma 2 109" xfId="21488" hidden="1" xr:uid="{00000000-0005-0000-0000-0000F3530000}"/>
    <cellStyle name="Comma 2 109" xfId="22035" hidden="1" xr:uid="{00000000-0005-0000-0000-000016560000}"/>
    <cellStyle name="Comma 2 109" xfId="22316" hidden="1" xr:uid="{00000000-0005-0000-0000-00002F570000}"/>
    <cellStyle name="Comma 2 109" xfId="22539" hidden="1" xr:uid="{00000000-0005-0000-0000-00000E580000}"/>
    <cellStyle name="Comma 2 109" xfId="22767" hidden="1" xr:uid="{00000000-0005-0000-0000-0000F2580000}"/>
    <cellStyle name="Comma 2 109" xfId="23214" hidden="1" xr:uid="{00000000-0005-0000-0000-0000B15A0000}"/>
    <cellStyle name="Comma 2 109" xfId="23759" hidden="1" xr:uid="{00000000-0005-0000-0000-0000D25C0000}"/>
    <cellStyle name="Comma 2 109" xfId="24040" hidden="1" xr:uid="{00000000-0005-0000-0000-0000EB5D0000}"/>
    <cellStyle name="Comma 2 109" xfId="24263" hidden="1" xr:uid="{00000000-0005-0000-0000-0000CA5E0000}"/>
    <cellStyle name="Comma 2 109" xfId="24483" hidden="1" xr:uid="{00000000-0005-0000-0000-0000A65F0000}"/>
    <cellStyle name="Comma 2 109" xfId="24924" hidden="1" xr:uid="{00000000-0005-0000-0000-00005F610000}"/>
    <cellStyle name="Comma 2 109" xfId="25466" hidden="1" xr:uid="{00000000-0005-0000-0000-00007D630000}"/>
    <cellStyle name="Comma 2 109" xfId="25747" hidden="1" xr:uid="{00000000-0005-0000-0000-000096640000}"/>
    <cellStyle name="Comma 2 109" xfId="25970" hidden="1" xr:uid="{00000000-0005-0000-0000-000075650000}"/>
    <cellStyle name="Comma 2 109" xfId="26620" hidden="1" xr:uid="{00000000-0005-0000-0000-0000FF670000}"/>
    <cellStyle name="Comma 2 109" xfId="27160" hidden="1" xr:uid="{00000000-0005-0000-0000-00001B6A0000}"/>
    <cellStyle name="Comma 2 109" xfId="27441" hidden="1" xr:uid="{00000000-0005-0000-0000-0000346B0000}"/>
    <cellStyle name="Comma 2 109" xfId="27664" hidden="1" xr:uid="{00000000-0005-0000-0000-0000136C0000}"/>
    <cellStyle name="Comma 2 109" xfId="28288" hidden="1" xr:uid="{00000000-0005-0000-0000-0000836E0000}"/>
    <cellStyle name="Comma 2 109" xfId="28821" hidden="1" xr:uid="{00000000-0005-0000-0000-000098700000}"/>
    <cellStyle name="Comma 2 109" xfId="29102" hidden="1" xr:uid="{00000000-0005-0000-0000-0000B1710000}"/>
    <cellStyle name="Comma 2 109" xfId="29325" hidden="1" xr:uid="{00000000-0005-0000-0000-000090720000}"/>
    <cellStyle name="Comma 2 109" xfId="29925" hidden="1" xr:uid="{00000000-0005-0000-0000-0000E8740000}"/>
    <cellStyle name="Comma 2 109" xfId="30456" hidden="1" xr:uid="{00000000-0005-0000-0000-0000FB760000}"/>
    <cellStyle name="Comma 2 109" xfId="30737" hidden="1" xr:uid="{00000000-0005-0000-0000-000014780000}"/>
    <cellStyle name="Comma 2 109" xfId="30960" hidden="1" xr:uid="{00000000-0005-0000-0000-0000F3780000}"/>
    <cellStyle name="Comma 2 109" xfId="31474" hidden="1" xr:uid="{00000000-0005-0000-0000-0000F57A0000}"/>
    <cellStyle name="Comma 2 109" xfId="31967" hidden="1" xr:uid="{00000000-0005-0000-0000-0000E27C0000}"/>
    <cellStyle name="Comma 2 109" xfId="32949" hidden="1" xr:uid="{7688C710-3214-45C9-9F40-0D0EF670D3FA}"/>
    <cellStyle name="Comma 2 109" xfId="33584" hidden="1" xr:uid="{B2135C26-7B10-45DA-9E2A-88CA5A8E3718}"/>
    <cellStyle name="Comma 2 109" xfId="34124" hidden="1" xr:uid="{6354B169-53A3-41B0-AFD1-1EED0CE85C7C}"/>
    <cellStyle name="Comma 2 109" xfId="34405" hidden="1" xr:uid="{B6ECFE68-28BB-44B4-AE23-50CB83C48063}"/>
    <cellStyle name="Comma 2 109" xfId="34628" hidden="1" xr:uid="{4C16E7AD-25C2-4B49-AC53-9FCD1946B1B5}"/>
    <cellStyle name="Comma 2 109" xfId="36140" hidden="1" xr:uid="{FEBDF2EB-985D-4DA9-BAFE-F6936FBDD362}"/>
    <cellStyle name="Comma 2 109" xfId="36216" hidden="1" xr:uid="{8365862F-2D8E-40C0-B4FA-98E52A0AC516}"/>
    <cellStyle name="Comma 2 109" xfId="36252" hidden="1" xr:uid="{B8244B77-0BA5-4347-9803-53C01A5E590C}"/>
    <cellStyle name="Comma 2 109" xfId="36706" hidden="1" xr:uid="{985F1EBC-405E-4D37-AAA1-B7E75E342D7A}"/>
    <cellStyle name="Comma 2 109" xfId="37367" hidden="1" xr:uid="{B6A041AB-6343-4886-A368-E11C7E38EEBA}"/>
    <cellStyle name="Comma 2 109" xfId="37915" hidden="1" xr:uid="{3FE48F08-1AFB-4768-8A6F-B406C0387793}"/>
    <cellStyle name="Comma 2 109" xfId="38196" hidden="1" xr:uid="{DE5BE912-9413-4D55-86DA-B6ECB28C1A7F}"/>
    <cellStyle name="Comma 2 109" xfId="38419" hidden="1" xr:uid="{47D41D9A-D619-47CD-B7CA-42BBC630AA6B}"/>
    <cellStyle name="Comma 2 109" xfId="38925" hidden="1" xr:uid="{2D088548-3255-4BEA-BBFC-20A1544AC957}"/>
    <cellStyle name="Comma 2 109" xfId="39132" hidden="1" xr:uid="{A34FB23F-D87F-4998-9A73-F9C60ACF1DD9}"/>
    <cellStyle name="Comma 2 109" xfId="39586" hidden="1" xr:uid="{377FEBEC-B250-4FC4-B529-F73211BBC5A0}"/>
    <cellStyle name="Comma 2 109" xfId="40134" hidden="1" xr:uid="{C74F54CA-789F-4FCA-BB2F-C6A06BE21400}"/>
    <cellStyle name="Comma 2 109" xfId="40415" hidden="1" xr:uid="{52A4CF80-3637-4DC4-8A17-08B607CB8926}"/>
    <cellStyle name="Comma 2 109" xfId="40638" hidden="1" xr:uid="{A31B66AB-020F-42A7-BF79-74B4DA1118FB}"/>
    <cellStyle name="Comma 2 109" xfId="40888" hidden="1" xr:uid="{6AAEDEEC-731F-43BD-9753-F16D39703881}"/>
    <cellStyle name="Comma 2 109" xfId="41342" hidden="1" xr:uid="{47C0A08D-3886-42F9-ABFB-3C1B6A1520CB}"/>
    <cellStyle name="Comma 2 109" xfId="41890" hidden="1" xr:uid="{D19B6078-1E2E-4A6E-B8B9-01146F7E97EC}"/>
    <cellStyle name="Comma 2 109" xfId="42171" hidden="1" xr:uid="{33048894-A21A-47D6-840D-3F0D6A30FCC8}"/>
    <cellStyle name="Comma 2 109" xfId="42394" hidden="1" xr:uid="{4F346C8B-9AF0-4EB7-8D39-D09F1EB8EFCD}"/>
    <cellStyle name="Comma 2 109" xfId="42644" hidden="1" xr:uid="{1B3A553E-1B6B-4774-9CF7-B1EAC4437390}"/>
    <cellStyle name="Comma 2 109" xfId="43098" hidden="1" xr:uid="{84F8AA57-14C6-49CC-877A-FC82148EAB92}"/>
    <cellStyle name="Comma 2 109" xfId="43646" hidden="1" xr:uid="{E98C6EAA-7810-4D80-B2AB-DBAE9C939260}"/>
    <cellStyle name="Comma 2 109" xfId="43927" hidden="1" xr:uid="{14199EB0-88DE-42E6-8C2C-9ACF78DC5FF0}"/>
    <cellStyle name="Comma 2 109" xfId="44150" hidden="1" xr:uid="{2B07B565-8675-4A32-8042-A3C3DB225A65}"/>
    <cellStyle name="Comma 2 109" xfId="44400" hidden="1" xr:uid="{DE45888F-E477-4D0D-972F-77E8117E9FDF}"/>
    <cellStyle name="Comma 2 109" xfId="44854" hidden="1" xr:uid="{90CFB552-89BC-4F0A-A67C-E544664BAB67}"/>
    <cellStyle name="Comma 2 109" xfId="45402" hidden="1" xr:uid="{D2089E90-11FF-45EE-AE7D-542A107125F5}"/>
    <cellStyle name="Comma 2 109" xfId="45683" hidden="1" xr:uid="{76BA4280-73CB-4EA5-88E2-8A4777C6E2CA}"/>
    <cellStyle name="Comma 2 109" xfId="45906" hidden="1" xr:uid="{567D673E-A219-43CF-86C2-54611F9E6E22}"/>
    <cellStyle name="Comma 2 109" xfId="46156" hidden="1" xr:uid="{F96CA6A8-F649-42EE-B616-20BED73A30E4}"/>
    <cellStyle name="Comma 2 109" xfId="46610" hidden="1" xr:uid="{CAABC1CD-0F94-4BE2-B5A4-F9F9FA3DE7AE}"/>
    <cellStyle name="Comma 2 109" xfId="47158" hidden="1" xr:uid="{57FACA65-594B-40F6-B287-85C5F6854CF2}"/>
    <cellStyle name="Comma 2 109" xfId="47439" hidden="1" xr:uid="{F1BEEB55-A7DE-4680-8BEB-08E8BE9AC4A3}"/>
    <cellStyle name="Comma 2 109" xfId="47662" hidden="1" xr:uid="{E945FBCC-A6E3-498F-B4D1-C9879616FBD7}"/>
    <cellStyle name="Comma 2 109" xfId="47909" hidden="1" xr:uid="{76A1538C-0447-43D1-B212-6E5E7900EA4F}"/>
    <cellStyle name="Comma 2 109" xfId="48363" hidden="1" xr:uid="{CAF2AB5C-57AB-4669-898E-244C5F025180}"/>
    <cellStyle name="Comma 2 109" xfId="48911" hidden="1" xr:uid="{41F2811F-FF63-4DCA-A628-7BFEFC39C0CE}"/>
    <cellStyle name="Comma 2 109" xfId="49192" hidden="1" xr:uid="{3791B29F-EDCF-473A-A442-46722733CFC7}"/>
    <cellStyle name="Comma 2 109" xfId="49415" hidden="1" xr:uid="{A4269009-89A2-4BEC-8635-746C33A09294}"/>
    <cellStyle name="Comma 2 109" xfId="49659" hidden="1" xr:uid="{5F1A5268-B3A1-43C3-BE9B-D0CDB6298627}"/>
    <cellStyle name="Comma 2 109" xfId="50113" hidden="1" xr:uid="{1392418F-DD16-4D97-BD59-6F6CFF34122E}"/>
    <cellStyle name="Comma 2 109" xfId="50661" hidden="1" xr:uid="{F1A550CC-42B4-4802-AD2F-49BC938D507C}"/>
    <cellStyle name="Comma 2 109" xfId="50942" hidden="1" xr:uid="{9D51DCAB-14DA-42DE-A90C-3049B00BB80F}"/>
    <cellStyle name="Comma 2 109" xfId="51165" hidden="1" xr:uid="{04BACC99-7D97-41F1-8CCD-C1B7084584B8}"/>
    <cellStyle name="Comma 2 109" xfId="51405" hidden="1" xr:uid="{F0615280-578E-4F0A-BA97-A9DE855E046F}"/>
    <cellStyle name="Comma 2 109" xfId="51857" hidden="1" xr:uid="{922DCB74-EB18-4623-9247-9D6277A02481}"/>
    <cellStyle name="Comma 2 109" xfId="52405" hidden="1" xr:uid="{4BA61981-AE28-4EF3-B985-E225960F6837}"/>
    <cellStyle name="Comma 2 109" xfId="52686" hidden="1" xr:uid="{22BDB549-61C3-437A-B616-D0DA5669F6D5}"/>
    <cellStyle name="Comma 2 109" xfId="52909" hidden="1" xr:uid="{105C5CB7-56B9-4152-B07E-58B42A436A25}"/>
    <cellStyle name="Comma 2 109" xfId="53143" hidden="1" xr:uid="{F516977F-F1BD-4514-A6BA-2B161235407D}"/>
    <cellStyle name="Comma 2 109" xfId="53592" hidden="1" xr:uid="{ED4AD066-00DA-42B9-AF1F-B65E2B6B9DCD}"/>
    <cellStyle name="Comma 2 109" xfId="54139" hidden="1" xr:uid="{19975A95-D04A-4A3E-8BAB-FDF073A33049}"/>
    <cellStyle name="Comma 2 109" xfId="54420" hidden="1" xr:uid="{35CC3106-0507-4434-B0A6-9173C0669B70}"/>
    <cellStyle name="Comma 2 109" xfId="54643" hidden="1" xr:uid="{4086BDEA-17EC-4517-A858-E42CC9FD8574}"/>
    <cellStyle name="Comma 2 109" xfId="54871" hidden="1" xr:uid="{BB80117D-C03D-4E94-8C4E-445CEA812811}"/>
    <cellStyle name="Comma 2 109" xfId="55318" hidden="1" xr:uid="{C7D117EE-EDA5-4FDB-BFFB-CD9B30FF1CD2}"/>
    <cellStyle name="Comma 2 109" xfId="55863" hidden="1" xr:uid="{A9C9D2CB-C0E9-4677-B376-D3D79BB4CB68}"/>
    <cellStyle name="Comma 2 109" xfId="56144" hidden="1" xr:uid="{D3B56D31-3C4F-4C9A-A8B5-ABE78488009F}"/>
    <cellStyle name="Comma 2 109" xfId="56367" hidden="1" xr:uid="{42BF45BA-A918-40DC-96CD-AA509A04AE96}"/>
    <cellStyle name="Comma 2 109" xfId="56587" hidden="1" xr:uid="{95BC951F-2B4A-4128-BEF5-38F9C72CA3FC}"/>
    <cellStyle name="Comma 2 109" xfId="57028" hidden="1" xr:uid="{C18F9355-1496-4FD2-9444-8D91A6434996}"/>
    <cellStyle name="Comma 2 109" xfId="57570" hidden="1" xr:uid="{A47BB072-61F8-4BEC-BD80-00D83B38B831}"/>
    <cellStyle name="Comma 2 109" xfId="57851" hidden="1" xr:uid="{B22961B2-CFD4-4EA2-9E25-377921251679}"/>
    <cellStyle name="Comma 2 109" xfId="58074" hidden="1" xr:uid="{89107DD4-C8C1-431D-9BE5-1978CE7E2D45}"/>
    <cellStyle name="Comma 2 109" xfId="58724" hidden="1" xr:uid="{66AA9776-0B91-4822-9E3F-CE0B289B7D9E}"/>
    <cellStyle name="Comma 2 109" xfId="59264" hidden="1" xr:uid="{05F33170-740D-4408-B425-3700CA00D2E7}"/>
    <cellStyle name="Comma 2 109" xfId="59545" hidden="1" xr:uid="{73018BB1-8BCE-4C83-881D-0E5A277793AB}"/>
    <cellStyle name="Comma 2 109" xfId="59768" hidden="1" xr:uid="{DFB1D48C-0C6D-4E6D-B010-F25F9EDA2BB7}"/>
    <cellStyle name="Comma 2 109" xfId="60392" hidden="1" xr:uid="{DF837235-10CC-470E-A73B-EA24ED02B579}"/>
    <cellStyle name="Comma 2 109" xfId="60925" hidden="1" xr:uid="{C0A72F35-B181-4369-ACF2-5841B5891B78}"/>
    <cellStyle name="Comma 2 109" xfId="61206" hidden="1" xr:uid="{1A7C2369-E468-4831-A336-AD840FDE1103}"/>
    <cellStyle name="Comma 2 109" xfId="61429" hidden="1" xr:uid="{FECD9DBF-3705-4C87-B428-773A76FE2226}"/>
    <cellStyle name="Comma 2 109" xfId="62029" hidden="1" xr:uid="{57D6927B-0548-4165-BCD2-9DF352A86CA9}"/>
    <cellStyle name="Comma 2 109" xfId="62560" hidden="1" xr:uid="{7E479416-0ABB-4687-BF1F-AEF14CB89462}"/>
    <cellStyle name="Comma 2 109" xfId="62841" hidden="1" xr:uid="{836B4E3B-E562-4977-B857-A78D1418627E}"/>
    <cellStyle name="Comma 2 109" xfId="63064" hidden="1" xr:uid="{D51B229B-9272-405E-AF42-9E12F7F39423}"/>
    <cellStyle name="Comma 2 109" xfId="63578" hidden="1" xr:uid="{73CD59BC-9283-40E4-BC23-4B85DB9B48B4}"/>
    <cellStyle name="Comma 2 109" xfId="64071" hidden="1" xr:uid="{F236E679-8831-4033-A6CD-8D2E0AC3E4C6}"/>
    <cellStyle name="Comma 2 11" xfId="409" hidden="1" xr:uid="{00000000-0005-0000-0000-00009C010000}"/>
    <cellStyle name="Comma 2 11" xfId="1068" hidden="1" xr:uid="{00000000-0005-0000-0000-00002F040000}"/>
    <cellStyle name="Comma 2 11" xfId="1635" hidden="1" xr:uid="{00000000-0005-0000-0000-000066060000}"/>
    <cellStyle name="Comma 2 11" xfId="2006" hidden="1" xr:uid="{00000000-0005-0000-0000-0000D9070000}"/>
    <cellStyle name="Comma 2 11" xfId="2287" hidden="1" xr:uid="{00000000-0005-0000-0000-0000F2080000}"/>
    <cellStyle name="Comma 2 11" xfId="4200" hidden="1" xr:uid="{00000000-0005-0000-0000-00006B100000}"/>
    <cellStyle name="Comma 2 11" xfId="4861" hidden="1" xr:uid="{00000000-0005-0000-0000-000000130000}"/>
    <cellStyle name="Comma 2 11" xfId="5432" hidden="1" xr:uid="{00000000-0005-0000-0000-00003B150000}"/>
    <cellStyle name="Comma 2 11" xfId="5808" hidden="1" xr:uid="{00000000-0005-0000-0000-0000B3160000}"/>
    <cellStyle name="Comma 2 11" xfId="6089" hidden="1" xr:uid="{00000000-0005-0000-0000-0000CC170000}"/>
    <cellStyle name="Comma 2 11" xfId="6419" hidden="1" xr:uid="{00000000-0005-0000-0000-000016190000}"/>
    <cellStyle name="Comma 2 11" xfId="6932" hidden="1" xr:uid="{00000000-0005-0000-0000-0000171B0000}"/>
    <cellStyle name="Comma 2 11" xfId="7080" hidden="1" xr:uid="{00000000-0005-0000-0000-0000AB1B0000}"/>
    <cellStyle name="Comma 2 11" xfId="7651" hidden="1" xr:uid="{00000000-0005-0000-0000-0000E61D0000}"/>
    <cellStyle name="Comma 2 11" xfId="8027" hidden="1" xr:uid="{00000000-0005-0000-0000-00005E1F0000}"/>
    <cellStyle name="Comma 2 11" xfId="8308" hidden="1" xr:uid="{00000000-0005-0000-0000-000077200000}"/>
    <cellStyle name="Comma 2 11" xfId="8688" hidden="1" xr:uid="{00000000-0005-0000-0000-0000F3210000}"/>
    <cellStyle name="Comma 2 11" xfId="8836" hidden="1" xr:uid="{00000000-0005-0000-0000-000087220000}"/>
    <cellStyle name="Comma 2 11" xfId="9407" hidden="1" xr:uid="{00000000-0005-0000-0000-0000C2240000}"/>
    <cellStyle name="Comma 2 11" xfId="9783" hidden="1" xr:uid="{00000000-0005-0000-0000-00003A260000}"/>
    <cellStyle name="Comma 2 11" xfId="10064" hidden="1" xr:uid="{00000000-0005-0000-0000-000053270000}"/>
    <cellStyle name="Comma 2 11" xfId="10444" hidden="1" xr:uid="{00000000-0005-0000-0000-0000CF280000}"/>
    <cellStyle name="Comma 2 11" xfId="10592" hidden="1" xr:uid="{00000000-0005-0000-0000-000063290000}"/>
    <cellStyle name="Comma 2 11" xfId="11163" hidden="1" xr:uid="{00000000-0005-0000-0000-00009E2B0000}"/>
    <cellStyle name="Comma 2 11" xfId="11539" hidden="1" xr:uid="{00000000-0005-0000-0000-0000162D0000}"/>
    <cellStyle name="Comma 2 11" xfId="11820" hidden="1" xr:uid="{00000000-0005-0000-0000-00002F2E0000}"/>
    <cellStyle name="Comma 2 11" xfId="12200" hidden="1" xr:uid="{00000000-0005-0000-0000-0000AB2F0000}"/>
    <cellStyle name="Comma 2 11" xfId="12348" hidden="1" xr:uid="{00000000-0005-0000-0000-00003F300000}"/>
    <cellStyle name="Comma 2 11" xfId="12919" hidden="1" xr:uid="{00000000-0005-0000-0000-00007A320000}"/>
    <cellStyle name="Comma 2 11" xfId="13295" hidden="1" xr:uid="{00000000-0005-0000-0000-0000F2330000}"/>
    <cellStyle name="Comma 2 11" xfId="13576" hidden="1" xr:uid="{00000000-0005-0000-0000-00000B350000}"/>
    <cellStyle name="Comma 2 11" xfId="13956" hidden="1" xr:uid="{00000000-0005-0000-0000-000087360000}"/>
    <cellStyle name="Comma 2 11" xfId="14104" hidden="1" xr:uid="{00000000-0005-0000-0000-00001B370000}"/>
    <cellStyle name="Comma 2 11" xfId="14675" hidden="1" xr:uid="{00000000-0005-0000-0000-000056390000}"/>
    <cellStyle name="Comma 2 11" xfId="15051" hidden="1" xr:uid="{00000000-0005-0000-0000-0000CE3A0000}"/>
    <cellStyle name="Comma 2 11" xfId="15332" hidden="1" xr:uid="{00000000-0005-0000-0000-0000E73B0000}"/>
    <cellStyle name="Comma 2 11" xfId="15712" hidden="1" xr:uid="{00000000-0005-0000-0000-0000633D0000}"/>
    <cellStyle name="Comma 2 11" xfId="15857" hidden="1" xr:uid="{00000000-0005-0000-0000-0000F43D0000}"/>
    <cellStyle name="Comma 2 11" xfId="16428" hidden="1" xr:uid="{00000000-0005-0000-0000-00002F400000}"/>
    <cellStyle name="Comma 2 11" xfId="16804" hidden="1" xr:uid="{00000000-0005-0000-0000-0000A7410000}"/>
    <cellStyle name="Comma 2 11" xfId="17085" hidden="1" xr:uid="{00000000-0005-0000-0000-0000C0420000}"/>
    <cellStyle name="Comma 2 11" xfId="17464" hidden="1" xr:uid="{00000000-0005-0000-0000-00003B440000}"/>
    <cellStyle name="Comma 2 11" xfId="17607" hidden="1" xr:uid="{00000000-0005-0000-0000-0000CA440000}"/>
    <cellStyle name="Comma 2 11" xfId="18178" hidden="1" xr:uid="{00000000-0005-0000-0000-000005470000}"/>
    <cellStyle name="Comma 2 11" xfId="18554" hidden="1" xr:uid="{00000000-0005-0000-0000-00007D480000}"/>
    <cellStyle name="Comma 2 11" xfId="18835" hidden="1" xr:uid="{00000000-0005-0000-0000-000096490000}"/>
    <cellStyle name="Comma 2 11" xfId="19213" hidden="1" xr:uid="{00000000-0005-0000-0000-0000104B0000}"/>
    <cellStyle name="Comma 2 11" xfId="19352" hidden="1" xr:uid="{00000000-0005-0000-0000-00009B4B0000}"/>
    <cellStyle name="Comma 2 11" xfId="19922" hidden="1" xr:uid="{00000000-0005-0000-0000-0000D54D0000}"/>
    <cellStyle name="Comma 2 11" xfId="20298" hidden="1" xr:uid="{00000000-0005-0000-0000-00004D4F0000}"/>
    <cellStyle name="Comma 2 11" xfId="20579" hidden="1" xr:uid="{00000000-0005-0000-0000-000066500000}"/>
    <cellStyle name="Comma 2 11" xfId="20956" hidden="1" xr:uid="{00000000-0005-0000-0000-0000DF510000}"/>
    <cellStyle name="Comma 2 11" xfId="21090" hidden="1" xr:uid="{00000000-0005-0000-0000-000065520000}"/>
    <cellStyle name="Comma 2 11" xfId="21656" hidden="1" xr:uid="{00000000-0005-0000-0000-00009B540000}"/>
    <cellStyle name="Comma 2 11" xfId="22032" hidden="1" xr:uid="{00000000-0005-0000-0000-000013560000}"/>
    <cellStyle name="Comma 2 11" xfId="22313" hidden="1" xr:uid="{00000000-0005-0000-0000-00002C570000}"/>
    <cellStyle name="Comma 2 11" xfId="22686" hidden="1" xr:uid="{00000000-0005-0000-0000-0000A1580000}"/>
    <cellStyle name="Comma 2 11" xfId="22818" hidden="1" xr:uid="{00000000-0005-0000-0000-000025590000}"/>
    <cellStyle name="Comma 2 11" xfId="23380" hidden="1" xr:uid="{00000000-0005-0000-0000-0000575B0000}"/>
    <cellStyle name="Comma 2 11" xfId="23756" hidden="1" xr:uid="{00000000-0005-0000-0000-0000CF5C0000}"/>
    <cellStyle name="Comma 2 11" xfId="24037" hidden="1" xr:uid="{00000000-0005-0000-0000-0000E85D0000}"/>
    <cellStyle name="Comma 2 11" xfId="24409" hidden="1" xr:uid="{00000000-0005-0000-0000-00005C5F0000}"/>
    <cellStyle name="Comma 2 11" xfId="24531" hidden="1" xr:uid="{00000000-0005-0000-0000-0000D65F0000}"/>
    <cellStyle name="Comma 2 11" xfId="25087" hidden="1" xr:uid="{00000000-0005-0000-0000-000002620000}"/>
    <cellStyle name="Comma 2 11" xfId="25463" hidden="1" xr:uid="{00000000-0005-0000-0000-00007A630000}"/>
    <cellStyle name="Comma 2 11" xfId="25744" hidden="1" xr:uid="{00000000-0005-0000-0000-000093640000}"/>
    <cellStyle name="Comma 2 11" xfId="26112" hidden="1" xr:uid="{00000000-0005-0000-0000-000003660000}"/>
    <cellStyle name="Comma 2 11" xfId="26228" hidden="1" xr:uid="{00000000-0005-0000-0000-000077660000}"/>
    <cellStyle name="Comma 2 11" xfId="26781" hidden="1" xr:uid="{00000000-0005-0000-0000-0000A0680000}"/>
    <cellStyle name="Comma 2 11" xfId="27157" hidden="1" xr:uid="{00000000-0005-0000-0000-0000186A0000}"/>
    <cellStyle name="Comma 2 11" xfId="27438" hidden="1" xr:uid="{00000000-0005-0000-0000-0000316B0000}"/>
    <cellStyle name="Comma 2 11" xfId="27799" hidden="1" xr:uid="{00000000-0005-0000-0000-00009A6C0000}"/>
    <cellStyle name="Comma 2 11" xfId="27905" hidden="1" xr:uid="{00000000-0005-0000-0000-0000046D0000}"/>
    <cellStyle name="Comma 2 11" xfId="28442" hidden="1" xr:uid="{00000000-0005-0000-0000-00001D6F0000}"/>
    <cellStyle name="Comma 2 11" xfId="28818" hidden="1" xr:uid="{00000000-0005-0000-0000-000095700000}"/>
    <cellStyle name="Comma 2 11" xfId="29099" hidden="1" xr:uid="{00000000-0005-0000-0000-0000AE710000}"/>
    <cellStyle name="Comma 2 11" xfId="29454" hidden="1" xr:uid="{00000000-0005-0000-0000-000011730000}"/>
    <cellStyle name="Comma 2 11" xfId="29552" hidden="1" xr:uid="{00000000-0005-0000-0000-000073730000}"/>
    <cellStyle name="Comma 2 11" xfId="30077" hidden="1" xr:uid="{00000000-0005-0000-0000-000080750000}"/>
    <cellStyle name="Comma 2 11" xfId="30453" hidden="1" xr:uid="{00000000-0005-0000-0000-0000F8760000}"/>
    <cellStyle name="Comma 2 11" xfId="30734" hidden="1" xr:uid="{00000000-0005-0000-0000-000011780000}"/>
    <cellStyle name="Comma 2 11" xfId="31138" hidden="1" xr:uid="{00000000-0005-0000-0000-0000A5790000}"/>
    <cellStyle name="Comma 2 11" xfId="31599" hidden="1" xr:uid="{00000000-0005-0000-0000-0000727B0000}"/>
    <cellStyle name="Comma 2 11" xfId="31964" hidden="1" xr:uid="{00000000-0005-0000-0000-0000DF7C0000}"/>
    <cellStyle name="Comma 2 11" xfId="32547" hidden="1" xr:uid="{FEAFD48B-9010-44B8-B5EC-3520CB54DCEA}"/>
    <cellStyle name="Comma 2 11" xfId="33189" hidden="1" xr:uid="{B99931CD-AAA4-44BE-BB74-9BEE7A422496}"/>
    <cellStyle name="Comma 2 11" xfId="33753" hidden="1" xr:uid="{358B33E9-C52D-4EA5-95BB-0C673FF75C45}"/>
    <cellStyle name="Comma 2 11" xfId="34121" hidden="1" xr:uid="{0BCEE99D-3925-41D3-81CD-859991F53E89}"/>
    <cellStyle name="Comma 2 11" xfId="34402" hidden="1" xr:uid="{6F4A3561-B06A-4219-9932-6352D2D62536}"/>
    <cellStyle name="Comma 2 11" xfId="36304" hidden="1" xr:uid="{5FE81D2A-345E-4DC6-9865-EFEFBD3C7788}"/>
    <cellStyle name="Comma 2 11" xfId="36965" hidden="1" xr:uid="{B6F1BA84-BC3F-419D-BF2F-7209C8EEFF0C}"/>
    <cellStyle name="Comma 2 11" xfId="37536" hidden="1" xr:uid="{5705ADB1-CD4A-494A-B7AF-091ED11E912F}"/>
    <cellStyle name="Comma 2 11" xfId="37912" hidden="1" xr:uid="{5B3A6C2B-1CC6-4509-83B7-77093376C624}"/>
    <cellStyle name="Comma 2 11" xfId="38193" hidden="1" xr:uid="{4AC53071-E2F8-448C-974D-D95436D2C7C0}"/>
    <cellStyle name="Comma 2 11" xfId="38523" hidden="1" xr:uid="{23D3BAEA-331F-42DD-8C6D-9979EFB84ECD}"/>
    <cellStyle name="Comma 2 11" xfId="39036" hidden="1" xr:uid="{C51CA4CA-F8C4-4895-8183-C67F1CBFC680}"/>
    <cellStyle name="Comma 2 11" xfId="39184" hidden="1" xr:uid="{2468C0DE-6612-4BAF-8133-0C5A4E468619}"/>
    <cellStyle name="Comma 2 11" xfId="39755" hidden="1" xr:uid="{810FE58A-5396-49A1-8A64-2E9613CA313E}"/>
    <cellStyle name="Comma 2 11" xfId="40131" hidden="1" xr:uid="{FFE73308-072C-40FA-94F8-E504BDD0AD39}"/>
    <cellStyle name="Comma 2 11" xfId="40412" hidden="1" xr:uid="{4BB84FD8-73A8-4390-9BA6-B259EA31DBF5}"/>
    <cellStyle name="Comma 2 11" xfId="40792" hidden="1" xr:uid="{5CA7A901-C9B7-4ED7-8C00-019989901AA5}"/>
    <cellStyle name="Comma 2 11" xfId="40940" hidden="1" xr:uid="{19CC7FA3-0614-4ECD-8A79-76C82AF19B0E}"/>
    <cellStyle name="Comma 2 11" xfId="41511" hidden="1" xr:uid="{0A2A23CD-5C33-4EA2-AC79-A2F03B1A8353}"/>
    <cellStyle name="Comma 2 11" xfId="41887" hidden="1" xr:uid="{B6398732-3443-4D5F-B63B-F22FF88C8B2D}"/>
    <cellStyle name="Comma 2 11" xfId="42168" hidden="1" xr:uid="{28B97048-9ADB-49ED-ACF6-1D6CABE73D86}"/>
    <cellStyle name="Comma 2 11" xfId="42548" hidden="1" xr:uid="{C7F8D7A6-A8C4-4F5C-AB0B-817A545D12F3}"/>
    <cellStyle name="Comma 2 11" xfId="42696" hidden="1" xr:uid="{742103B9-CCAD-444E-86AB-7C099D76BE61}"/>
    <cellStyle name="Comma 2 11" xfId="43267" hidden="1" xr:uid="{E27C52CF-A89E-4E6A-AFF5-E647F9FF4009}"/>
    <cellStyle name="Comma 2 11" xfId="43643" hidden="1" xr:uid="{BB6F564D-AF6E-41DF-AF25-BAE2C1081F9B}"/>
    <cellStyle name="Comma 2 11" xfId="43924" hidden="1" xr:uid="{1E183AA1-2D73-4DF0-B4AD-A6A3517617FE}"/>
    <cellStyle name="Comma 2 11" xfId="44304" hidden="1" xr:uid="{874FE441-E1A4-4F72-91A2-D18B84CB595A}"/>
    <cellStyle name="Comma 2 11" xfId="44452" hidden="1" xr:uid="{56457144-D33B-485E-9524-88353215030E}"/>
    <cellStyle name="Comma 2 11" xfId="45023" hidden="1" xr:uid="{3C609351-2E26-41D4-B8DB-4649DA2D4607}"/>
    <cellStyle name="Comma 2 11" xfId="45399" hidden="1" xr:uid="{69CC6206-A1C9-4F64-879D-D92C4EB805C9}"/>
    <cellStyle name="Comma 2 11" xfId="45680" hidden="1" xr:uid="{A4CA4C2D-EE7D-4D74-B64E-3B9C49D4453B}"/>
    <cellStyle name="Comma 2 11" xfId="46060" hidden="1" xr:uid="{FB44D444-6109-43D4-8739-766A2D52EA87}"/>
    <cellStyle name="Comma 2 11" xfId="46208" hidden="1" xr:uid="{54B1B1AB-9930-45E1-845C-AB4B6DC728BF}"/>
    <cellStyle name="Comma 2 11" xfId="46779" hidden="1" xr:uid="{414EC8EE-42A7-44D8-AE7E-E3C508F24148}"/>
    <cellStyle name="Comma 2 11" xfId="47155" hidden="1" xr:uid="{3DABC583-1710-4628-8DD8-129B067BC38A}"/>
    <cellStyle name="Comma 2 11" xfId="47436" hidden="1" xr:uid="{6A180B8B-4881-4150-A4DC-8444EFD423FE}"/>
    <cellStyle name="Comma 2 11" xfId="47816" hidden="1" xr:uid="{E4137C2D-C4E9-4FCE-A424-2795BD845F42}"/>
    <cellStyle name="Comma 2 11" xfId="47961" hidden="1" xr:uid="{A89934FB-68D1-4A66-A780-3F33ABE639FA}"/>
    <cellStyle name="Comma 2 11" xfId="48532" hidden="1" xr:uid="{84DE39DD-447C-40D9-97AE-0A0797B3D9B5}"/>
    <cellStyle name="Comma 2 11" xfId="48908" hidden="1" xr:uid="{18122651-4461-473A-ADF2-580D6D13CBAD}"/>
    <cellStyle name="Comma 2 11" xfId="49189" hidden="1" xr:uid="{D162DE31-BB45-4A96-9348-C29C5A4EBEA9}"/>
    <cellStyle name="Comma 2 11" xfId="49568" hidden="1" xr:uid="{A158ED68-7964-46BB-9F91-7D0F5DEA82AA}"/>
    <cellStyle name="Comma 2 11" xfId="49711" hidden="1" xr:uid="{7ED53103-E2D8-412F-9ACC-5A30E3D39DE1}"/>
    <cellStyle name="Comma 2 11" xfId="50282" hidden="1" xr:uid="{47E3821F-6448-4950-8FAC-A1B83EAC9122}"/>
    <cellStyle name="Comma 2 11" xfId="50658" hidden="1" xr:uid="{C24FAD08-7BDF-42B5-881A-E8A087E3B5A1}"/>
    <cellStyle name="Comma 2 11" xfId="50939" hidden="1" xr:uid="{07BB27A6-CD6F-4FC2-90AA-91E727246133}"/>
    <cellStyle name="Comma 2 11" xfId="51317" hidden="1" xr:uid="{5DBD37E6-016F-4BB0-97D3-4833BFE1452D}"/>
    <cellStyle name="Comma 2 11" xfId="51456" hidden="1" xr:uid="{8F3368FF-B755-4AD4-BA41-B26B2F08AC47}"/>
    <cellStyle name="Comma 2 11" xfId="52026" hidden="1" xr:uid="{4AE8D8EE-FC90-4060-A0D4-DD98F64FD955}"/>
    <cellStyle name="Comma 2 11" xfId="52402" hidden="1" xr:uid="{68A7D7E1-020D-451E-9589-47E4E0C05576}"/>
    <cellStyle name="Comma 2 11" xfId="52683" hidden="1" xr:uid="{48D38EB7-434B-4678-AA4E-58867258FB7A}"/>
    <cellStyle name="Comma 2 11" xfId="53060" hidden="1" xr:uid="{6918CBD6-2E2F-4F89-985D-D6B2C2140D78}"/>
    <cellStyle name="Comma 2 11" xfId="53194" hidden="1" xr:uid="{6AE1FD09-39E9-4D4C-A9D2-51A496C59045}"/>
    <cellStyle name="Comma 2 11" xfId="53760" hidden="1" xr:uid="{8CDF0A12-9028-4A5A-9DB6-D40E0CB594BE}"/>
    <cellStyle name="Comma 2 11" xfId="54136" hidden="1" xr:uid="{0BF252AA-7A09-414E-A2E8-DA29705CEE98}"/>
    <cellStyle name="Comma 2 11" xfId="54417" hidden="1" xr:uid="{64F09A9D-DEA6-4442-B6B2-88505CE68261}"/>
    <cellStyle name="Comma 2 11" xfId="54790" hidden="1" xr:uid="{3BD7561D-6093-4D46-8C87-276EED48F5A7}"/>
    <cellStyle name="Comma 2 11" xfId="54922" hidden="1" xr:uid="{56443275-2B97-4F0A-957D-EA54FCC889D2}"/>
    <cellStyle name="Comma 2 11" xfId="55484" hidden="1" xr:uid="{3FEBCEEF-4196-4547-8655-0FE75BFC9902}"/>
    <cellStyle name="Comma 2 11" xfId="55860" hidden="1" xr:uid="{4C4390D7-8212-4F74-9B73-273D1CF45112}"/>
    <cellStyle name="Comma 2 11" xfId="56141" hidden="1" xr:uid="{2CC8B13B-D6A8-4576-8BAB-E287F1F61661}"/>
    <cellStyle name="Comma 2 11" xfId="56513" hidden="1" xr:uid="{0C1ADCBB-350C-45D9-B466-3F90C46DB116}"/>
    <cellStyle name="Comma 2 11" xfId="56635" hidden="1" xr:uid="{F073DB24-9AF9-4FE7-88F1-6A2E525A0F64}"/>
    <cellStyle name="Comma 2 11" xfId="57191" hidden="1" xr:uid="{8BC86ACC-BEB9-47DB-AB29-E6CFF202C094}"/>
    <cellStyle name="Comma 2 11" xfId="57567" hidden="1" xr:uid="{202C99B8-D44C-4DC9-9AE0-CB544DB45DB1}"/>
    <cellStyle name="Comma 2 11" xfId="57848" hidden="1" xr:uid="{7CD27BD5-16FA-4F92-8FAF-18CD58808DFC}"/>
    <cellStyle name="Comma 2 11" xfId="58216" hidden="1" xr:uid="{4EE3DB42-78BB-423C-B93F-9DEC158B988E}"/>
    <cellStyle name="Comma 2 11" xfId="58332" hidden="1" xr:uid="{777476EF-72A8-4A28-B258-67A8378B0853}"/>
    <cellStyle name="Comma 2 11" xfId="58885" hidden="1" xr:uid="{91CA08E1-2481-4E56-B1E6-A1AF46D09003}"/>
    <cellStyle name="Comma 2 11" xfId="59261" hidden="1" xr:uid="{448C4B7B-083C-4077-961F-6ED755F5EE02}"/>
    <cellStyle name="Comma 2 11" xfId="59542" hidden="1" xr:uid="{FDEF7D17-5A00-4042-AB82-8FC8F29BB75E}"/>
    <cellStyle name="Comma 2 11" xfId="59903" hidden="1" xr:uid="{DF3BFCF9-A45B-4557-8B39-BEFBBF96AC64}"/>
    <cellStyle name="Comma 2 11" xfId="60009" hidden="1" xr:uid="{0776179C-2A92-447F-B7D0-758BA77E6D42}"/>
    <cellStyle name="Comma 2 11" xfId="60546" hidden="1" xr:uid="{0CFA89FD-4E63-4256-A8F9-360C93790368}"/>
    <cellStyle name="Comma 2 11" xfId="60922" hidden="1" xr:uid="{C77D4714-2B8A-4135-8698-B3D5C16B862F}"/>
    <cellStyle name="Comma 2 11" xfId="61203" hidden="1" xr:uid="{88FD9F21-80E7-4136-9675-8E05D2FF1867}"/>
    <cellStyle name="Comma 2 11" xfId="61558" hidden="1" xr:uid="{F412C39C-6FFA-4A92-93DD-C1F40DB9D216}"/>
    <cellStyle name="Comma 2 11" xfId="61656" hidden="1" xr:uid="{D6B6CAF8-D4B0-41C5-B5E7-4B3C778B46C2}"/>
    <cellStyle name="Comma 2 11" xfId="62181" hidden="1" xr:uid="{52C064E5-C067-4D01-B41F-37EF7CB07A11}"/>
    <cellStyle name="Comma 2 11" xfId="62557" hidden="1" xr:uid="{FCC7A74B-C60E-43CC-BC2E-1126D1C8F7E0}"/>
    <cellStyle name="Comma 2 11" xfId="62838" hidden="1" xr:uid="{0E01F33C-2E4C-4E1F-A63E-732093992A63}"/>
    <cellStyle name="Comma 2 11" xfId="63242" hidden="1" xr:uid="{4CA0DB5D-1284-4BBA-BBA4-5EEB4DC4A8CA}"/>
    <cellStyle name="Comma 2 11" xfId="63703" hidden="1" xr:uid="{2BBD7C67-D942-4D9B-8858-3086F2D46674}"/>
    <cellStyle name="Comma 2 11" xfId="64068" hidden="1" xr:uid="{6314E5FB-0BC1-4E2F-B092-D88A910A31A1}"/>
    <cellStyle name="Comma 2 110" xfId="815" hidden="1" xr:uid="{00000000-0005-0000-0000-000032030000}"/>
    <cellStyle name="Comma 2 110" xfId="1470" hidden="1" xr:uid="{00000000-0005-0000-0000-0000C1050000}"/>
    <cellStyle name="Comma 2 110" xfId="2013" hidden="1" xr:uid="{00000000-0005-0000-0000-0000E0070000}"/>
    <cellStyle name="Comma 2 110" xfId="2293" hidden="1" xr:uid="{00000000-0005-0000-0000-0000F8080000}"/>
    <cellStyle name="Comma 2 110" xfId="2515" hidden="1" xr:uid="{00000000-0005-0000-0000-0000D6090000}"/>
    <cellStyle name="Comma 2 110" xfId="4028" hidden="1" xr:uid="{00000000-0005-0000-0000-0000BF0F0000}"/>
    <cellStyle name="Comma 2 110" xfId="4044" hidden="1" xr:uid="{00000000-0005-0000-0000-0000CF0F0000}"/>
    <cellStyle name="Comma 2 110" xfId="4136" hidden="1" xr:uid="{00000000-0005-0000-0000-00002B100000}"/>
    <cellStyle name="Comma 2 110" xfId="4606" hidden="1" xr:uid="{00000000-0005-0000-0000-000001120000}"/>
    <cellStyle name="Comma 2 110" xfId="5267" hidden="1" xr:uid="{00000000-0005-0000-0000-000096140000}"/>
    <cellStyle name="Comma 2 110" xfId="5815" hidden="1" xr:uid="{00000000-0005-0000-0000-0000BA160000}"/>
    <cellStyle name="Comma 2 110" xfId="6095" hidden="1" xr:uid="{00000000-0005-0000-0000-0000D2170000}"/>
    <cellStyle name="Comma 2 110" xfId="6317" hidden="1" xr:uid="{00000000-0005-0000-0000-0000B0180000}"/>
    <cellStyle name="Comma 2 110" xfId="6513" hidden="1" xr:uid="{00000000-0005-0000-0000-000074190000}"/>
    <cellStyle name="Comma 2 110" xfId="6682" hidden="1" xr:uid="{00000000-0005-0000-0000-00001D1A0000}"/>
    <cellStyle name="Comma 2 110" xfId="6704" hidden="1" xr:uid="{00000000-0005-0000-0000-0000331A0000}"/>
    <cellStyle name="Comma 2 110" xfId="6718" hidden="1" xr:uid="{00000000-0005-0000-0000-0000411A0000}"/>
    <cellStyle name="Comma 2 110" xfId="6782" hidden="1" xr:uid="{00000000-0005-0000-0000-0000811A0000}"/>
    <cellStyle name="Comma 2 110" xfId="6825" hidden="1" xr:uid="{00000000-0005-0000-0000-0000AC1A0000}"/>
    <cellStyle name="Comma 2 110" xfId="6831" hidden="1" xr:uid="{00000000-0005-0000-0000-0000B21A0000}"/>
    <cellStyle name="Comma 2 110" xfId="7020" hidden="1" xr:uid="{00000000-0005-0000-0000-00006F1B0000}"/>
    <cellStyle name="Comma 2 110" xfId="7486" hidden="1" xr:uid="{00000000-0005-0000-0000-0000411D0000}"/>
    <cellStyle name="Comma 2 110" xfId="8034" hidden="1" xr:uid="{00000000-0005-0000-0000-0000651F0000}"/>
    <cellStyle name="Comma 2 110" xfId="8314" hidden="1" xr:uid="{00000000-0005-0000-0000-00007D200000}"/>
    <cellStyle name="Comma 2 110" xfId="8536" hidden="1" xr:uid="{00000000-0005-0000-0000-00005B210000}"/>
    <cellStyle name="Comma 2 110" xfId="8776" hidden="1" xr:uid="{00000000-0005-0000-0000-00004B220000}"/>
    <cellStyle name="Comma 2 110" xfId="9242" hidden="1" xr:uid="{00000000-0005-0000-0000-00001D240000}"/>
    <cellStyle name="Comma 2 110" xfId="9790" hidden="1" xr:uid="{00000000-0005-0000-0000-000041260000}"/>
    <cellStyle name="Comma 2 110" xfId="10070" hidden="1" xr:uid="{00000000-0005-0000-0000-000059270000}"/>
    <cellStyle name="Comma 2 110" xfId="10292" hidden="1" xr:uid="{00000000-0005-0000-0000-000037280000}"/>
    <cellStyle name="Comma 2 110" xfId="10532" hidden="1" xr:uid="{00000000-0005-0000-0000-000027290000}"/>
    <cellStyle name="Comma 2 110" xfId="10998" hidden="1" xr:uid="{00000000-0005-0000-0000-0000F92A0000}"/>
    <cellStyle name="Comma 2 110" xfId="11546" hidden="1" xr:uid="{00000000-0005-0000-0000-00001D2D0000}"/>
    <cellStyle name="Comma 2 110" xfId="11826" hidden="1" xr:uid="{00000000-0005-0000-0000-0000352E0000}"/>
    <cellStyle name="Comma 2 110" xfId="12048" hidden="1" xr:uid="{00000000-0005-0000-0000-0000132F0000}"/>
    <cellStyle name="Comma 2 110" xfId="12288" hidden="1" xr:uid="{00000000-0005-0000-0000-000003300000}"/>
    <cellStyle name="Comma 2 110" xfId="12754" hidden="1" xr:uid="{00000000-0005-0000-0000-0000D5310000}"/>
    <cellStyle name="Comma 2 110" xfId="13302" hidden="1" xr:uid="{00000000-0005-0000-0000-0000F9330000}"/>
    <cellStyle name="Comma 2 110" xfId="13582" hidden="1" xr:uid="{00000000-0005-0000-0000-000011350000}"/>
    <cellStyle name="Comma 2 110" xfId="13804" hidden="1" xr:uid="{00000000-0005-0000-0000-0000EF350000}"/>
    <cellStyle name="Comma 2 110" xfId="14044" hidden="1" xr:uid="{00000000-0005-0000-0000-0000DF360000}"/>
    <cellStyle name="Comma 2 110" xfId="14510" hidden="1" xr:uid="{00000000-0005-0000-0000-0000B1380000}"/>
    <cellStyle name="Comma 2 110" xfId="15058" hidden="1" xr:uid="{00000000-0005-0000-0000-0000D53A0000}"/>
    <cellStyle name="Comma 2 110" xfId="15338" hidden="1" xr:uid="{00000000-0005-0000-0000-0000ED3B0000}"/>
    <cellStyle name="Comma 2 110" xfId="15560" hidden="1" xr:uid="{00000000-0005-0000-0000-0000CB3C0000}"/>
    <cellStyle name="Comma 2 110" xfId="16263" hidden="1" xr:uid="{00000000-0005-0000-0000-00008A3F0000}"/>
    <cellStyle name="Comma 2 110" xfId="16811" hidden="1" xr:uid="{00000000-0005-0000-0000-0000AE410000}"/>
    <cellStyle name="Comma 2 110" xfId="17091" hidden="1" xr:uid="{00000000-0005-0000-0000-0000C6420000}"/>
    <cellStyle name="Comma 2 110" xfId="17313" hidden="1" xr:uid="{00000000-0005-0000-0000-0000A4430000}"/>
    <cellStyle name="Comma 2 110" xfId="18013" hidden="1" xr:uid="{00000000-0005-0000-0000-000060460000}"/>
    <cellStyle name="Comma 2 110" xfId="18561" hidden="1" xr:uid="{00000000-0005-0000-0000-000084480000}"/>
    <cellStyle name="Comma 2 110" xfId="18841" hidden="1" xr:uid="{00000000-0005-0000-0000-00009C490000}"/>
    <cellStyle name="Comma 2 110" xfId="19063" hidden="1" xr:uid="{00000000-0005-0000-0000-00007A4A0000}"/>
    <cellStyle name="Comma 2 110" xfId="19757" hidden="1" xr:uid="{00000000-0005-0000-0000-0000304D0000}"/>
    <cellStyle name="Comma 2 110" xfId="20305" hidden="1" xr:uid="{00000000-0005-0000-0000-0000544F0000}"/>
    <cellStyle name="Comma 2 110" xfId="20585" hidden="1" xr:uid="{00000000-0005-0000-0000-00006C500000}"/>
    <cellStyle name="Comma 2 110" xfId="20807" hidden="1" xr:uid="{00000000-0005-0000-0000-00004A510000}"/>
    <cellStyle name="Comma 2 110" xfId="21492" hidden="1" xr:uid="{00000000-0005-0000-0000-0000F7530000}"/>
    <cellStyle name="Comma 2 110" xfId="22039" hidden="1" xr:uid="{00000000-0005-0000-0000-00001A560000}"/>
    <cellStyle name="Comma 2 110" xfId="22319" hidden="1" xr:uid="{00000000-0005-0000-0000-000032570000}"/>
    <cellStyle name="Comma 2 110" xfId="22541" hidden="1" xr:uid="{00000000-0005-0000-0000-000010580000}"/>
    <cellStyle name="Comma 2 110" xfId="23218" hidden="1" xr:uid="{00000000-0005-0000-0000-0000B55A0000}"/>
    <cellStyle name="Comma 2 110" xfId="23763" hidden="1" xr:uid="{00000000-0005-0000-0000-0000D65C0000}"/>
    <cellStyle name="Comma 2 110" xfId="24043" hidden="1" xr:uid="{00000000-0005-0000-0000-0000EE5D0000}"/>
    <cellStyle name="Comma 2 110" xfId="24265" hidden="1" xr:uid="{00000000-0005-0000-0000-0000CC5E0000}"/>
    <cellStyle name="Comma 2 110" xfId="24928" hidden="1" xr:uid="{00000000-0005-0000-0000-000063610000}"/>
    <cellStyle name="Comma 2 110" xfId="25470" hidden="1" xr:uid="{00000000-0005-0000-0000-000081630000}"/>
    <cellStyle name="Comma 2 110" xfId="25750" hidden="1" xr:uid="{00000000-0005-0000-0000-000099640000}"/>
    <cellStyle name="Comma 2 110" xfId="25972" hidden="1" xr:uid="{00000000-0005-0000-0000-000077650000}"/>
    <cellStyle name="Comma 2 110" xfId="26624" hidden="1" xr:uid="{00000000-0005-0000-0000-000003680000}"/>
    <cellStyle name="Comma 2 110" xfId="27164" hidden="1" xr:uid="{00000000-0005-0000-0000-00001F6A0000}"/>
    <cellStyle name="Comma 2 110" xfId="27444" hidden="1" xr:uid="{00000000-0005-0000-0000-0000376B0000}"/>
    <cellStyle name="Comma 2 110" xfId="27666" hidden="1" xr:uid="{00000000-0005-0000-0000-0000156C0000}"/>
    <cellStyle name="Comma 2 110" xfId="28292" hidden="1" xr:uid="{00000000-0005-0000-0000-0000876E0000}"/>
    <cellStyle name="Comma 2 110" xfId="28825" hidden="1" xr:uid="{00000000-0005-0000-0000-00009C700000}"/>
    <cellStyle name="Comma 2 110" xfId="29105" hidden="1" xr:uid="{00000000-0005-0000-0000-0000B4710000}"/>
    <cellStyle name="Comma 2 110" xfId="29327" hidden="1" xr:uid="{00000000-0005-0000-0000-000092720000}"/>
    <cellStyle name="Comma 2 110" xfId="29929" hidden="1" xr:uid="{00000000-0005-0000-0000-0000EC740000}"/>
    <cellStyle name="Comma 2 110" xfId="30460" hidden="1" xr:uid="{00000000-0005-0000-0000-0000FF760000}"/>
    <cellStyle name="Comma 2 110" xfId="30740" hidden="1" xr:uid="{00000000-0005-0000-0000-000017780000}"/>
    <cellStyle name="Comma 2 110" xfId="30962" hidden="1" xr:uid="{00000000-0005-0000-0000-0000F5780000}"/>
    <cellStyle name="Comma 2 110" xfId="31477" hidden="1" xr:uid="{00000000-0005-0000-0000-0000F87A0000}"/>
    <cellStyle name="Comma 2 110" xfId="31971" hidden="1" xr:uid="{00000000-0005-0000-0000-0000E67C0000}"/>
    <cellStyle name="Comma 2 110" xfId="32953" hidden="1" xr:uid="{661BC1FD-0BD1-44D5-A9D7-BBA68666D48A}"/>
    <cellStyle name="Comma 2 110" xfId="33588" hidden="1" xr:uid="{38A50DF4-2EC4-44F0-8F5F-C1C066EC1E14}"/>
    <cellStyle name="Comma 2 110" xfId="34128" hidden="1" xr:uid="{168E420F-9971-47C7-8D6F-2D50DEEC0522}"/>
    <cellStyle name="Comma 2 110" xfId="34408" hidden="1" xr:uid="{DF850EC7-CA8A-4B10-B29A-9F6BD36CF0B2}"/>
    <cellStyle name="Comma 2 110" xfId="34630" hidden="1" xr:uid="{B50B1A40-DD3F-4AFE-A7F4-FF53AA8539FC}"/>
    <cellStyle name="Comma 2 110" xfId="36132" hidden="1" xr:uid="{90400A9E-B537-4350-8B55-1D5D44244D9A}"/>
    <cellStyle name="Comma 2 110" xfId="36148" hidden="1" xr:uid="{AA8CF20C-AA59-421C-A4FC-0DDB3C77AB43}"/>
    <cellStyle name="Comma 2 110" xfId="36240" hidden="1" xr:uid="{220301D5-A000-4744-B923-47CF752A0562}"/>
    <cellStyle name="Comma 2 110" xfId="36710" hidden="1" xr:uid="{6D761273-7B27-4453-B38E-AE95D77A36FE}"/>
    <cellStyle name="Comma 2 110" xfId="37371" hidden="1" xr:uid="{28E9D941-7D63-4EFC-A001-6F6CF17FD5CB}"/>
    <cellStyle name="Comma 2 110" xfId="37919" hidden="1" xr:uid="{0B94AF5E-5437-49FB-8634-62B121071E3A}"/>
    <cellStyle name="Comma 2 110" xfId="38199" hidden="1" xr:uid="{119D9219-1A8E-4610-8B9A-E8180F6891E6}"/>
    <cellStyle name="Comma 2 110" xfId="38421" hidden="1" xr:uid="{96CC1CB2-2E85-4E67-8424-6E3EEBFB7D2C}"/>
    <cellStyle name="Comma 2 110" xfId="38617" hidden="1" xr:uid="{150A26AB-61E4-47A0-83DD-C72D91B75F36}"/>
    <cellStyle name="Comma 2 110" xfId="38786" hidden="1" xr:uid="{E9CAED47-E975-45DF-AE71-3591C5DCEED0}"/>
    <cellStyle name="Comma 2 110" xfId="38808" hidden="1" xr:uid="{4EE5218D-BD93-4037-8FA7-3924590B8DD8}"/>
    <cellStyle name="Comma 2 110" xfId="38822" hidden="1" xr:uid="{EB7B5530-0D91-46BE-BFDD-FF451320CF66}"/>
    <cellStyle name="Comma 2 110" xfId="38886" hidden="1" xr:uid="{8339F18E-27EE-4157-8EE3-3218D5DB4E90}"/>
    <cellStyle name="Comma 2 110" xfId="38929" hidden="1" xr:uid="{61EA1AA6-1709-429E-9981-DE7ACBF16A67}"/>
    <cellStyle name="Comma 2 110" xfId="38935" hidden="1" xr:uid="{2513D46A-2120-46D5-BAE3-6F4FEB181B8D}"/>
    <cellStyle name="Comma 2 110" xfId="39124" hidden="1" xr:uid="{659DA12C-D14B-452F-94C2-884A934306FF}"/>
    <cellStyle name="Comma 2 110" xfId="39590" hidden="1" xr:uid="{42F1A0A4-04C1-4E72-B85D-0F45BC5AF8F5}"/>
    <cellStyle name="Comma 2 110" xfId="40138" hidden="1" xr:uid="{31DE1714-4F02-4CD3-852E-D89DE479E4CE}"/>
    <cellStyle name="Comma 2 110" xfId="40418" hidden="1" xr:uid="{6B1B62BB-3293-48AE-BADF-08FEE3CC53E3}"/>
    <cellStyle name="Comma 2 110" xfId="40640" hidden="1" xr:uid="{0BE6ACF6-5D55-4351-AE6C-5DE143D14872}"/>
    <cellStyle name="Comma 2 110" xfId="40880" hidden="1" xr:uid="{2FB61454-0EA3-47DA-A624-05BC7B88B016}"/>
    <cellStyle name="Comma 2 110" xfId="41346" hidden="1" xr:uid="{BAC1DB44-78D6-4FE0-B92E-163549950E61}"/>
    <cellStyle name="Comma 2 110" xfId="41894" hidden="1" xr:uid="{C13412EF-F75B-4A24-8163-B92EB43F153E}"/>
    <cellStyle name="Comma 2 110" xfId="42174" hidden="1" xr:uid="{B55433FD-B770-46B7-891F-C7408AB81945}"/>
    <cellStyle name="Comma 2 110" xfId="42396" hidden="1" xr:uid="{91892DCD-2280-466D-81E3-1EA91BF65C2D}"/>
    <cellStyle name="Comma 2 110" xfId="42636" hidden="1" xr:uid="{DF72CFD4-F136-43C5-967E-145B89C4875C}"/>
    <cellStyle name="Comma 2 110" xfId="43102" hidden="1" xr:uid="{B789F65C-F5F0-4382-B506-83A7D86583F5}"/>
    <cellStyle name="Comma 2 110" xfId="43650" hidden="1" xr:uid="{81F632F4-22ED-4184-8CB6-68F09CDDD387}"/>
    <cellStyle name="Comma 2 110" xfId="43930" hidden="1" xr:uid="{062C4F4C-E5C0-4D8D-9855-F4976A2CE382}"/>
    <cellStyle name="Comma 2 110" xfId="44152" hidden="1" xr:uid="{57C4A67E-C379-46C5-87F5-91F7B61BED5D}"/>
    <cellStyle name="Comma 2 110" xfId="44392" hidden="1" xr:uid="{7FF37899-DFBE-495A-8C1D-66C30A9646C1}"/>
    <cellStyle name="Comma 2 110" xfId="44858" hidden="1" xr:uid="{B5A6C770-78B1-4F6A-8F7B-F6237C05D752}"/>
    <cellStyle name="Comma 2 110" xfId="45406" hidden="1" xr:uid="{88CEFC56-A2D2-4C68-868D-87FEC3AF004B}"/>
    <cellStyle name="Comma 2 110" xfId="45686" hidden="1" xr:uid="{169C4209-9B69-4064-93D0-3DAFEEE1D677}"/>
    <cellStyle name="Comma 2 110" xfId="45908" hidden="1" xr:uid="{E251A5F0-1D02-4EDA-88D9-051A47AC9EEE}"/>
    <cellStyle name="Comma 2 110" xfId="46148" hidden="1" xr:uid="{21B21197-79CB-4318-9670-D584FDEB98A9}"/>
    <cellStyle name="Comma 2 110" xfId="46614" hidden="1" xr:uid="{9FEA9883-0AAC-4E39-ADE3-7F7F0D756F01}"/>
    <cellStyle name="Comma 2 110" xfId="47162" hidden="1" xr:uid="{13A15EBF-DE87-413A-A10A-F9322620E1D8}"/>
    <cellStyle name="Comma 2 110" xfId="47442" hidden="1" xr:uid="{8485D68E-D36C-447E-AAFD-2E6262258CF0}"/>
    <cellStyle name="Comma 2 110" xfId="47664" hidden="1" xr:uid="{FEBA7BCD-E739-4814-ADFE-42F847F7253B}"/>
    <cellStyle name="Comma 2 110" xfId="48367" hidden="1" xr:uid="{33338A68-AA11-416E-A2EE-18A5B6C024E7}"/>
    <cellStyle name="Comma 2 110" xfId="48915" hidden="1" xr:uid="{7686787B-37F6-4023-8AF6-CEA69A71B1DE}"/>
    <cellStyle name="Comma 2 110" xfId="49195" hidden="1" xr:uid="{872CEF7B-CD39-4C94-AE2F-7353462F9E8D}"/>
    <cellStyle name="Comma 2 110" xfId="49417" hidden="1" xr:uid="{FC4D9C17-EB7F-41B5-AF72-18A16C2C8749}"/>
    <cellStyle name="Comma 2 110" xfId="50117" hidden="1" xr:uid="{CEFB41FB-BE3C-4439-8816-6870A231FC93}"/>
    <cellStyle name="Comma 2 110" xfId="50665" hidden="1" xr:uid="{5D9BBEAB-88DC-46EB-9257-94864597EA71}"/>
    <cellStyle name="Comma 2 110" xfId="50945" hidden="1" xr:uid="{A6384334-4C7C-4103-B6B9-12AF34F53A59}"/>
    <cellStyle name="Comma 2 110" xfId="51167" hidden="1" xr:uid="{23FCBB5E-2B4C-4F5F-9701-35645BB727D7}"/>
    <cellStyle name="Comma 2 110" xfId="51861" hidden="1" xr:uid="{51036038-D408-4282-98E7-E8E2E9BAA5A0}"/>
    <cellStyle name="Comma 2 110" xfId="52409" hidden="1" xr:uid="{6F34F275-3AD2-4984-A962-0ED76F6ADE8E}"/>
    <cellStyle name="Comma 2 110" xfId="52689" hidden="1" xr:uid="{B6C6B266-170E-4CBB-96D5-5A7B260788FA}"/>
    <cellStyle name="Comma 2 110" xfId="52911" hidden="1" xr:uid="{25542105-15B3-4F01-9CE7-6213E23A542C}"/>
    <cellStyle name="Comma 2 110" xfId="53596" hidden="1" xr:uid="{F38519EA-3380-4D17-AAAA-F9C3404ADF98}"/>
    <cellStyle name="Comma 2 110" xfId="54143" hidden="1" xr:uid="{07560AF0-BBD6-4FCD-A925-3456FD1981AC}"/>
    <cellStyle name="Comma 2 110" xfId="54423" hidden="1" xr:uid="{CFDA177A-A0E2-4DCD-91DE-44978F655434}"/>
    <cellStyle name="Comma 2 110" xfId="54645" hidden="1" xr:uid="{133FF6EC-A790-4DC3-8EDE-9A1597C6CB55}"/>
    <cellStyle name="Comma 2 110" xfId="55322" hidden="1" xr:uid="{1F1309FB-63F1-4325-93A0-5376AE7AAFDE}"/>
    <cellStyle name="Comma 2 110" xfId="55867" hidden="1" xr:uid="{5C495A70-DE6A-4663-B6D4-96A22B175CA5}"/>
    <cellStyle name="Comma 2 110" xfId="56147" hidden="1" xr:uid="{F071EB15-D875-44C3-942B-83CA1A1495BD}"/>
    <cellStyle name="Comma 2 110" xfId="56369" hidden="1" xr:uid="{486CE518-9D28-497D-B70D-787FF4A97CA6}"/>
    <cellStyle name="Comma 2 110" xfId="57032" hidden="1" xr:uid="{67F7C4A8-BE7B-43FD-A8C0-D52F765C81D8}"/>
    <cellStyle name="Comma 2 110" xfId="57574" hidden="1" xr:uid="{28473F9B-8332-4D02-8C28-AE000B816F24}"/>
    <cellStyle name="Comma 2 110" xfId="57854" hidden="1" xr:uid="{6DF428D5-B146-4F18-96FB-6CD244AFF0D8}"/>
    <cellStyle name="Comma 2 110" xfId="58076" hidden="1" xr:uid="{E24B9F2F-2C90-4532-9E20-C26ED9F350D9}"/>
    <cellStyle name="Comma 2 110" xfId="58728" hidden="1" xr:uid="{C93E2E9F-7596-4E71-926A-45E7FFE020B5}"/>
    <cellStyle name="Comma 2 110" xfId="59268" hidden="1" xr:uid="{BD650FBB-502F-4E68-B48D-271312D96B44}"/>
    <cellStyle name="Comma 2 110" xfId="59548" hidden="1" xr:uid="{7E10AB2C-600B-495F-9EF5-AD1AA8166252}"/>
    <cellStyle name="Comma 2 110" xfId="59770" hidden="1" xr:uid="{22ABDFE7-8607-488E-8623-3BBFB7B269D0}"/>
    <cellStyle name="Comma 2 110" xfId="60396" hidden="1" xr:uid="{248589D9-EF12-4848-B817-69D3FE9BB80E}"/>
    <cellStyle name="Comma 2 110" xfId="60929" hidden="1" xr:uid="{4687BFD9-2C2C-4994-87EA-9FC1EC2B8ED9}"/>
    <cellStyle name="Comma 2 110" xfId="61209" hidden="1" xr:uid="{87FFFE32-6817-4324-AA5D-779327426DBA}"/>
    <cellStyle name="Comma 2 110" xfId="61431" hidden="1" xr:uid="{975A1C15-53F4-4AAB-B2A4-B773D1A6C5A1}"/>
    <cellStyle name="Comma 2 110" xfId="62033" hidden="1" xr:uid="{45D50947-334A-47EB-82EF-442B5012CB03}"/>
    <cellStyle name="Comma 2 110" xfId="62564" hidden="1" xr:uid="{BF027B8C-0EC3-42EC-9637-4DEF442D3579}"/>
    <cellStyle name="Comma 2 110" xfId="62844" hidden="1" xr:uid="{ED5433EC-BA42-41E6-9FBB-C4B574BC4B6E}"/>
    <cellStyle name="Comma 2 110" xfId="63066" hidden="1" xr:uid="{78684BF7-F474-4F21-8958-BBE07FE54732}"/>
    <cellStyle name="Comma 2 110" xfId="63581" hidden="1" xr:uid="{69233005-D10C-41F8-AC12-825B68BEEE89}"/>
    <cellStyle name="Comma 2 110" xfId="64075" hidden="1" xr:uid="{26999C5D-9F2E-4816-97E5-8EA96F7D4487}"/>
    <cellStyle name="Comma 2 111" xfId="820" hidden="1" xr:uid="{00000000-0005-0000-0000-000037030000}"/>
    <cellStyle name="Comma 2 111" xfId="1475" hidden="1" xr:uid="{00000000-0005-0000-0000-0000C6050000}"/>
    <cellStyle name="Comma 2 111" xfId="2018" hidden="1" xr:uid="{00000000-0005-0000-0000-0000E5070000}"/>
    <cellStyle name="Comma 2 111" xfId="2297" hidden="1" xr:uid="{00000000-0005-0000-0000-0000FC080000}"/>
    <cellStyle name="Comma 2 111" xfId="2518" hidden="1" xr:uid="{00000000-0005-0000-0000-0000D9090000}"/>
    <cellStyle name="Comma 2 111" xfId="4058" hidden="1" xr:uid="{00000000-0005-0000-0000-0000DD0F0000}"/>
    <cellStyle name="Comma 2 111" xfId="4611" hidden="1" xr:uid="{00000000-0005-0000-0000-000006120000}"/>
    <cellStyle name="Comma 2 111" xfId="5272" hidden="1" xr:uid="{00000000-0005-0000-0000-00009B140000}"/>
    <cellStyle name="Comma 2 111" xfId="5820" hidden="1" xr:uid="{00000000-0005-0000-0000-0000BF160000}"/>
    <cellStyle name="Comma 2 111" xfId="6099" hidden="1" xr:uid="{00000000-0005-0000-0000-0000D6170000}"/>
    <cellStyle name="Comma 2 111" xfId="6320" hidden="1" xr:uid="{00000000-0005-0000-0000-0000B3180000}"/>
    <cellStyle name="Comma 2 111" xfId="6830" hidden="1" xr:uid="{00000000-0005-0000-0000-0000B11A0000}"/>
    <cellStyle name="Comma 2 111" xfId="6982" hidden="1" xr:uid="{00000000-0005-0000-0000-0000491B0000}"/>
    <cellStyle name="Comma 2 111" xfId="7491" hidden="1" xr:uid="{00000000-0005-0000-0000-0000461D0000}"/>
    <cellStyle name="Comma 2 111" xfId="8039" hidden="1" xr:uid="{00000000-0005-0000-0000-00006A1F0000}"/>
    <cellStyle name="Comma 2 111" xfId="8318" hidden="1" xr:uid="{00000000-0005-0000-0000-000081200000}"/>
    <cellStyle name="Comma 2 111" xfId="8539" hidden="1" xr:uid="{00000000-0005-0000-0000-00005E210000}"/>
    <cellStyle name="Comma 2 111" xfId="8738" hidden="1" xr:uid="{00000000-0005-0000-0000-000025220000}"/>
    <cellStyle name="Comma 2 111" xfId="9247" hidden="1" xr:uid="{00000000-0005-0000-0000-000022240000}"/>
    <cellStyle name="Comma 2 111" xfId="9795" hidden="1" xr:uid="{00000000-0005-0000-0000-000046260000}"/>
    <cellStyle name="Comma 2 111" xfId="10074" hidden="1" xr:uid="{00000000-0005-0000-0000-00005D270000}"/>
    <cellStyle name="Comma 2 111" xfId="10295" hidden="1" xr:uid="{00000000-0005-0000-0000-00003A280000}"/>
    <cellStyle name="Comma 2 111" xfId="10494" hidden="1" xr:uid="{00000000-0005-0000-0000-000001290000}"/>
    <cellStyle name="Comma 2 111" xfId="11003" hidden="1" xr:uid="{00000000-0005-0000-0000-0000FE2A0000}"/>
    <cellStyle name="Comma 2 111" xfId="11551" hidden="1" xr:uid="{00000000-0005-0000-0000-0000222D0000}"/>
    <cellStyle name="Comma 2 111" xfId="11830" hidden="1" xr:uid="{00000000-0005-0000-0000-0000392E0000}"/>
    <cellStyle name="Comma 2 111" xfId="12051" hidden="1" xr:uid="{00000000-0005-0000-0000-0000162F0000}"/>
    <cellStyle name="Comma 2 111" xfId="12250" hidden="1" xr:uid="{00000000-0005-0000-0000-0000DD2F0000}"/>
    <cellStyle name="Comma 2 111" xfId="12759" hidden="1" xr:uid="{00000000-0005-0000-0000-0000DA310000}"/>
    <cellStyle name="Comma 2 111" xfId="13307" hidden="1" xr:uid="{00000000-0005-0000-0000-0000FE330000}"/>
    <cellStyle name="Comma 2 111" xfId="13586" hidden="1" xr:uid="{00000000-0005-0000-0000-000015350000}"/>
    <cellStyle name="Comma 2 111" xfId="13807" hidden="1" xr:uid="{00000000-0005-0000-0000-0000F2350000}"/>
    <cellStyle name="Comma 2 111" xfId="14006" hidden="1" xr:uid="{00000000-0005-0000-0000-0000B9360000}"/>
    <cellStyle name="Comma 2 111" xfId="14515" hidden="1" xr:uid="{00000000-0005-0000-0000-0000B6380000}"/>
    <cellStyle name="Comma 2 111" xfId="15063" hidden="1" xr:uid="{00000000-0005-0000-0000-0000DA3A0000}"/>
    <cellStyle name="Comma 2 111" xfId="15342" hidden="1" xr:uid="{00000000-0005-0000-0000-0000F13B0000}"/>
    <cellStyle name="Comma 2 111" xfId="15563" hidden="1" xr:uid="{00000000-0005-0000-0000-0000CE3C0000}"/>
    <cellStyle name="Comma 2 111" xfId="15760" hidden="1" xr:uid="{00000000-0005-0000-0000-0000933D0000}"/>
    <cellStyle name="Comma 2 111" xfId="16268" hidden="1" xr:uid="{00000000-0005-0000-0000-00008F3F0000}"/>
    <cellStyle name="Comma 2 111" xfId="16816" hidden="1" xr:uid="{00000000-0005-0000-0000-0000B3410000}"/>
    <cellStyle name="Comma 2 111" xfId="17095" hidden="1" xr:uid="{00000000-0005-0000-0000-0000CA420000}"/>
    <cellStyle name="Comma 2 111" xfId="17316" hidden="1" xr:uid="{00000000-0005-0000-0000-0000A7430000}"/>
    <cellStyle name="Comma 2 111" xfId="17511" hidden="1" xr:uid="{00000000-0005-0000-0000-00006A440000}"/>
    <cellStyle name="Comma 2 111" xfId="18018" hidden="1" xr:uid="{00000000-0005-0000-0000-000065460000}"/>
    <cellStyle name="Comma 2 111" xfId="18566" hidden="1" xr:uid="{00000000-0005-0000-0000-000089480000}"/>
    <cellStyle name="Comma 2 111" xfId="18845" hidden="1" xr:uid="{00000000-0005-0000-0000-0000A0490000}"/>
    <cellStyle name="Comma 2 111" xfId="19066" hidden="1" xr:uid="{00000000-0005-0000-0000-00007D4A0000}"/>
    <cellStyle name="Comma 2 111" xfId="19257" hidden="1" xr:uid="{00000000-0005-0000-0000-00003C4B0000}"/>
    <cellStyle name="Comma 2 111" xfId="19762" hidden="1" xr:uid="{00000000-0005-0000-0000-0000354D0000}"/>
    <cellStyle name="Comma 2 111" xfId="20310" hidden="1" xr:uid="{00000000-0005-0000-0000-0000594F0000}"/>
    <cellStyle name="Comma 2 111" xfId="20589" hidden="1" xr:uid="{00000000-0005-0000-0000-000070500000}"/>
    <cellStyle name="Comma 2 111" xfId="20810" hidden="1" xr:uid="{00000000-0005-0000-0000-00004D510000}"/>
    <cellStyle name="Comma 2 111" xfId="20998" hidden="1" xr:uid="{00000000-0005-0000-0000-000009520000}"/>
    <cellStyle name="Comma 2 111" xfId="21497" hidden="1" xr:uid="{00000000-0005-0000-0000-0000FC530000}"/>
    <cellStyle name="Comma 2 111" xfId="22044" hidden="1" xr:uid="{00000000-0005-0000-0000-00001F560000}"/>
    <cellStyle name="Comma 2 111" xfId="22323" hidden="1" xr:uid="{00000000-0005-0000-0000-000036570000}"/>
    <cellStyle name="Comma 2 111" xfId="22544" hidden="1" xr:uid="{00000000-0005-0000-0000-000013580000}"/>
    <cellStyle name="Comma 2 111" xfId="22726" hidden="1" xr:uid="{00000000-0005-0000-0000-0000C9580000}"/>
    <cellStyle name="Comma 2 111" xfId="23223" hidden="1" xr:uid="{00000000-0005-0000-0000-0000BA5A0000}"/>
    <cellStyle name="Comma 2 111" xfId="23768" hidden="1" xr:uid="{00000000-0005-0000-0000-0000DB5C0000}"/>
    <cellStyle name="Comma 2 111" xfId="24047" hidden="1" xr:uid="{00000000-0005-0000-0000-0000F25D0000}"/>
    <cellStyle name="Comma 2 111" xfId="24268" hidden="1" xr:uid="{00000000-0005-0000-0000-0000CF5E0000}"/>
    <cellStyle name="Comma 2 111" xfId="24444" hidden="1" xr:uid="{00000000-0005-0000-0000-00007F5F0000}"/>
    <cellStyle name="Comma 2 111" xfId="24932" hidden="1" xr:uid="{00000000-0005-0000-0000-000067610000}"/>
    <cellStyle name="Comma 2 111" xfId="25475" hidden="1" xr:uid="{00000000-0005-0000-0000-000086630000}"/>
    <cellStyle name="Comma 2 111" xfId="25754" hidden="1" xr:uid="{00000000-0005-0000-0000-00009D640000}"/>
    <cellStyle name="Comma 2 111" xfId="25975" hidden="1" xr:uid="{00000000-0005-0000-0000-00007A650000}"/>
    <cellStyle name="Comma 2 111" xfId="26143" hidden="1" xr:uid="{00000000-0005-0000-0000-000022660000}"/>
    <cellStyle name="Comma 2 111" xfId="26628" hidden="1" xr:uid="{00000000-0005-0000-0000-000007680000}"/>
    <cellStyle name="Comma 2 111" xfId="27169" hidden="1" xr:uid="{00000000-0005-0000-0000-0000246A0000}"/>
    <cellStyle name="Comma 2 111" xfId="27448" hidden="1" xr:uid="{00000000-0005-0000-0000-00003B6B0000}"/>
    <cellStyle name="Comma 2 111" xfId="27669" hidden="1" xr:uid="{00000000-0005-0000-0000-0000186C0000}"/>
    <cellStyle name="Comma 2 111" xfId="27824" hidden="1" xr:uid="{00000000-0005-0000-0000-0000B36C0000}"/>
    <cellStyle name="Comma 2 111" xfId="28295" hidden="1" xr:uid="{00000000-0005-0000-0000-00008A6E0000}"/>
    <cellStyle name="Comma 2 111" xfId="28830" hidden="1" xr:uid="{00000000-0005-0000-0000-0000A1700000}"/>
    <cellStyle name="Comma 2 111" xfId="29109" hidden="1" xr:uid="{00000000-0005-0000-0000-0000B8710000}"/>
    <cellStyle name="Comma 2 111" xfId="29330" hidden="1" xr:uid="{00000000-0005-0000-0000-000095720000}"/>
    <cellStyle name="Comma 2 111" xfId="29932" hidden="1" xr:uid="{00000000-0005-0000-0000-0000EF740000}"/>
    <cellStyle name="Comma 2 111" xfId="30465" hidden="1" xr:uid="{00000000-0005-0000-0000-000004770000}"/>
    <cellStyle name="Comma 2 111" xfId="30744" hidden="1" xr:uid="{00000000-0005-0000-0000-00001B780000}"/>
    <cellStyle name="Comma 2 111" xfId="30965" hidden="1" xr:uid="{00000000-0005-0000-0000-0000F8780000}"/>
    <cellStyle name="Comma 2 111" xfId="31480" hidden="1" xr:uid="{00000000-0005-0000-0000-0000FB7A0000}"/>
    <cellStyle name="Comma 2 111" xfId="31976" hidden="1" xr:uid="{00000000-0005-0000-0000-0000EB7C0000}"/>
    <cellStyle name="Comma 2 111" xfId="32958" hidden="1" xr:uid="{1A35288D-88D1-4EC7-8057-D0A24DA37914}"/>
    <cellStyle name="Comma 2 111" xfId="33593" hidden="1" xr:uid="{2E25F31A-F5B0-4BB3-AD4D-29A60FC3FCF3}"/>
    <cellStyle name="Comma 2 111" xfId="34133" hidden="1" xr:uid="{93079A29-C4FC-40E9-9DEF-B11BF66AB7EC}"/>
    <cellStyle name="Comma 2 111" xfId="34412" hidden="1" xr:uid="{94DF6BEF-66DB-4A8D-9EC3-8462B4366C12}"/>
    <cellStyle name="Comma 2 111" xfId="34633" hidden="1" xr:uid="{03184C37-3D10-48D1-9ABA-63F3A2AA55DB}"/>
    <cellStyle name="Comma 2 111" xfId="36162" hidden="1" xr:uid="{B7034932-9687-4E92-90CC-334F47C2B082}"/>
    <cellStyle name="Comma 2 111" xfId="36715" hidden="1" xr:uid="{46B8C28A-A545-414E-A126-99FA947AB818}"/>
    <cellStyle name="Comma 2 111" xfId="37376" hidden="1" xr:uid="{5086714F-0DD6-4FAE-BA0A-7B7FFEFCFA40}"/>
    <cellStyle name="Comma 2 111" xfId="37924" hidden="1" xr:uid="{0298D996-7E1B-4509-80F9-6485A6BCAECF}"/>
    <cellStyle name="Comma 2 111" xfId="38203" hidden="1" xr:uid="{DB26780B-9B55-4178-AB43-97C00DEB7512}"/>
    <cellStyle name="Comma 2 111" xfId="38424" hidden="1" xr:uid="{DEE30F7D-5A92-41E0-BDA2-C96B1F919069}"/>
    <cellStyle name="Comma 2 111" xfId="38934" hidden="1" xr:uid="{A6D1D56C-F1E3-43CA-828E-8A542B09ABEB}"/>
    <cellStyle name="Comma 2 111" xfId="39086" hidden="1" xr:uid="{90D2FBDF-DBB7-4807-99AB-FBB5BB69CB83}"/>
    <cellStyle name="Comma 2 111" xfId="39595" hidden="1" xr:uid="{77021D94-9565-4F56-AD48-52058E41B86C}"/>
    <cellStyle name="Comma 2 111" xfId="40143" hidden="1" xr:uid="{DC6AF9AC-D263-434C-9D11-1B4A7AF34E54}"/>
    <cellStyle name="Comma 2 111" xfId="40422" hidden="1" xr:uid="{69CEDA8C-363C-43D3-8F5F-D2D2F55E0A4F}"/>
    <cellStyle name="Comma 2 111" xfId="40643" hidden="1" xr:uid="{36DD1CFA-45B7-49F5-8C82-598E5523DE8A}"/>
    <cellStyle name="Comma 2 111" xfId="40842" hidden="1" xr:uid="{1A6C6208-3FB7-4E20-8C9A-86DE4FFD2DC0}"/>
    <cellStyle name="Comma 2 111" xfId="41351" hidden="1" xr:uid="{B14B3D81-8A4A-4900-A1E7-B06FBC2E871A}"/>
    <cellStyle name="Comma 2 111" xfId="41899" hidden="1" xr:uid="{F49C4FA1-7D0A-4C78-8FFC-185C194C8920}"/>
    <cellStyle name="Comma 2 111" xfId="42178" hidden="1" xr:uid="{84CEF6C4-E863-47B9-B369-362B62388489}"/>
    <cellStyle name="Comma 2 111" xfId="42399" hidden="1" xr:uid="{BE53EB83-928E-45C4-9277-92F09F1968E3}"/>
    <cellStyle name="Comma 2 111" xfId="42598" hidden="1" xr:uid="{4152ED31-E166-47EA-B0B2-C4D724BED267}"/>
    <cellStyle name="Comma 2 111" xfId="43107" hidden="1" xr:uid="{F5BF08D5-4DB6-431B-B438-9785CB79DEE8}"/>
    <cellStyle name="Comma 2 111" xfId="43655" hidden="1" xr:uid="{09222ACA-CA7D-45C0-BC46-46468D744228}"/>
    <cellStyle name="Comma 2 111" xfId="43934" hidden="1" xr:uid="{DED299BD-891F-4CCC-B5BA-4E4F1245799B}"/>
    <cellStyle name="Comma 2 111" xfId="44155" hidden="1" xr:uid="{65D78ACB-E529-4239-8B64-F51C44CDAAF1}"/>
    <cellStyle name="Comma 2 111" xfId="44354" hidden="1" xr:uid="{3C00C501-3238-43E1-A872-95F81C0CF3B5}"/>
    <cellStyle name="Comma 2 111" xfId="44863" hidden="1" xr:uid="{4D45B751-BCBC-41F0-9A8E-0F06FD410375}"/>
    <cellStyle name="Comma 2 111" xfId="45411" hidden="1" xr:uid="{3F9EC1F6-11BA-4FDD-B366-C5EAF57A7B68}"/>
    <cellStyle name="Comma 2 111" xfId="45690" hidden="1" xr:uid="{B495209E-8B47-43F5-AF61-967ADABBF078}"/>
    <cellStyle name="Comma 2 111" xfId="45911" hidden="1" xr:uid="{0DCC48E0-CF42-416D-8E8C-D7A1F8CF4031}"/>
    <cellStyle name="Comma 2 111" xfId="46110" hidden="1" xr:uid="{F4DD07F4-0188-4C1D-A255-83104EAADF0D}"/>
    <cellStyle name="Comma 2 111" xfId="46619" hidden="1" xr:uid="{AC6FD560-AE33-4356-80C5-B86B0604932E}"/>
    <cellStyle name="Comma 2 111" xfId="47167" hidden="1" xr:uid="{FF42A235-DB4F-4322-A849-5161877B1A40}"/>
    <cellStyle name="Comma 2 111" xfId="47446" hidden="1" xr:uid="{64C9E1A0-8C43-4D5F-888C-38FC2B25683C}"/>
    <cellStyle name="Comma 2 111" xfId="47667" hidden="1" xr:uid="{ACFE402D-42D9-4B53-8D80-5B557E650138}"/>
    <cellStyle name="Comma 2 111" xfId="47864" hidden="1" xr:uid="{621EF3F9-6BEC-4EC4-BD56-8F89AE0224F5}"/>
    <cellStyle name="Comma 2 111" xfId="48372" hidden="1" xr:uid="{6CEB4877-6E24-442D-A158-0D8627182D00}"/>
    <cellStyle name="Comma 2 111" xfId="48920" hidden="1" xr:uid="{96AF47C4-694A-468A-A0B2-A6654F62F5E1}"/>
    <cellStyle name="Comma 2 111" xfId="49199" hidden="1" xr:uid="{82313222-9FA3-4CCE-BA8E-92970CE84CBF}"/>
    <cellStyle name="Comma 2 111" xfId="49420" hidden="1" xr:uid="{C4011B1A-8A0A-47E5-B8B1-FE9264C6FD49}"/>
    <cellStyle name="Comma 2 111" xfId="49615" hidden="1" xr:uid="{B5EAFF48-75A3-426B-BB15-DC7FBA9E74DD}"/>
    <cellStyle name="Comma 2 111" xfId="50122" hidden="1" xr:uid="{41235510-5E8C-4035-B9D5-E9C556E4014C}"/>
    <cellStyle name="Comma 2 111" xfId="50670" hidden="1" xr:uid="{EF39082E-2284-48DB-B545-85A47B4CEFE7}"/>
    <cellStyle name="Comma 2 111" xfId="50949" hidden="1" xr:uid="{CF84AEF9-2846-4A33-90B6-27EC796772E4}"/>
    <cellStyle name="Comma 2 111" xfId="51170" hidden="1" xr:uid="{50908CD0-98E3-4E14-B8E6-F91AAA3CB29D}"/>
    <cellStyle name="Comma 2 111" xfId="51361" hidden="1" xr:uid="{8BF7235A-C06C-4ED2-B5FA-CB25E770FF5D}"/>
    <cellStyle name="Comma 2 111" xfId="51866" hidden="1" xr:uid="{72F84E78-CA19-4E45-87CC-D1A24BB0C4FD}"/>
    <cellStyle name="Comma 2 111" xfId="52414" hidden="1" xr:uid="{BA3889E7-F6CF-4732-907C-F52FE3B194B7}"/>
    <cellStyle name="Comma 2 111" xfId="52693" hidden="1" xr:uid="{104D4D4D-D867-4FEE-8F09-B67C069ECDF3}"/>
    <cellStyle name="Comma 2 111" xfId="52914" hidden="1" xr:uid="{B4734440-8FC6-4657-969C-BCE01E6C9CB2}"/>
    <cellStyle name="Comma 2 111" xfId="53102" hidden="1" xr:uid="{068EA245-91EA-4144-B45F-950E5DFFA7EE}"/>
    <cellStyle name="Comma 2 111" xfId="53601" hidden="1" xr:uid="{98B35A4E-6262-49C4-9BAF-99F4D62428DC}"/>
    <cellStyle name="Comma 2 111" xfId="54148" hidden="1" xr:uid="{5B3FA60F-E63B-4B4D-98EA-FC8DAF56FE35}"/>
    <cellStyle name="Comma 2 111" xfId="54427" hidden="1" xr:uid="{DE8D9EC3-0217-4774-B421-62D60490E2AE}"/>
    <cellStyle name="Comma 2 111" xfId="54648" hidden="1" xr:uid="{9569CE35-EB17-49CA-9441-B7734184F8CF}"/>
    <cellStyle name="Comma 2 111" xfId="54830" hidden="1" xr:uid="{C040C70D-9D01-4071-A34F-4259020E16CA}"/>
    <cellStyle name="Comma 2 111" xfId="55327" hidden="1" xr:uid="{86AD99F9-F547-44A0-BDA6-B17DB31B7F70}"/>
    <cellStyle name="Comma 2 111" xfId="55872" hidden="1" xr:uid="{6127485C-7337-4E59-97AC-F9688CF5D765}"/>
    <cellStyle name="Comma 2 111" xfId="56151" hidden="1" xr:uid="{5D18570D-35E9-458F-BE84-9F6BBB7365CD}"/>
    <cellStyle name="Comma 2 111" xfId="56372" hidden="1" xr:uid="{5FDB62CA-E46C-4048-9FA4-C587F47C35F2}"/>
    <cellStyle name="Comma 2 111" xfId="56548" hidden="1" xr:uid="{462C8971-74FA-44B5-B548-9A331DD83908}"/>
    <cellStyle name="Comma 2 111" xfId="57036" hidden="1" xr:uid="{047B7FC2-8ECB-41C6-AFBB-FD93BA3B6280}"/>
    <cellStyle name="Comma 2 111" xfId="57579" hidden="1" xr:uid="{7B1A42B3-984B-4871-B24A-7EEF934B8E11}"/>
    <cellStyle name="Comma 2 111" xfId="57858" hidden="1" xr:uid="{DFEDC64E-70F1-4D9B-B375-DBC83FCE5B61}"/>
    <cellStyle name="Comma 2 111" xfId="58079" hidden="1" xr:uid="{B5B9826B-F305-481F-BD24-B6509AA8964F}"/>
    <cellStyle name="Comma 2 111" xfId="58247" hidden="1" xr:uid="{0E20508F-F4DB-4E9B-B861-6EE916E8A9C0}"/>
    <cellStyle name="Comma 2 111" xfId="58732" hidden="1" xr:uid="{5C8D9630-8850-433C-8D21-1B7C704C0B6B}"/>
    <cellStyle name="Comma 2 111" xfId="59273" hidden="1" xr:uid="{18C12C6F-6FC7-4522-A0EF-1C2764A600E2}"/>
    <cellStyle name="Comma 2 111" xfId="59552" hidden="1" xr:uid="{9E1F4213-B879-4649-9C86-BAF02772CBAA}"/>
    <cellStyle name="Comma 2 111" xfId="59773" hidden="1" xr:uid="{AB93B358-D4E2-4321-8A0B-091B4FCE4D93}"/>
    <cellStyle name="Comma 2 111" xfId="59928" hidden="1" xr:uid="{28D75245-6062-4C9F-B354-13E5A0C76F4D}"/>
    <cellStyle name="Comma 2 111" xfId="60399" hidden="1" xr:uid="{5E81B749-D5E0-4257-B5F3-721DB0087B34}"/>
    <cellStyle name="Comma 2 111" xfId="60934" hidden="1" xr:uid="{848D82D5-FA01-4FD0-A6EC-1A379E130578}"/>
    <cellStyle name="Comma 2 111" xfId="61213" hidden="1" xr:uid="{44000B84-9316-4543-A169-FF3EFAB2AB52}"/>
    <cellStyle name="Comma 2 111" xfId="61434" hidden="1" xr:uid="{3DF16024-DAED-4B18-8242-0EC97E8BAE2B}"/>
    <cellStyle name="Comma 2 111" xfId="62036" hidden="1" xr:uid="{5509425A-1894-470E-969D-D0144CCECA0B}"/>
    <cellStyle name="Comma 2 111" xfId="62569" hidden="1" xr:uid="{DEE51FED-DE47-490C-9342-51C3CE012073}"/>
    <cellStyle name="Comma 2 111" xfId="62848" hidden="1" xr:uid="{9DEBF8A1-FFCA-46F5-8B44-7A5F04FE4668}"/>
    <cellStyle name="Comma 2 111" xfId="63069" hidden="1" xr:uid="{8C42837B-84E2-4B41-8E61-2B7076B7114A}"/>
    <cellStyle name="Comma 2 111" xfId="63584" hidden="1" xr:uid="{F5E2F5F9-33FD-49EF-8B6C-23E3A5FF5F63}"/>
    <cellStyle name="Comma 2 111" xfId="64080" hidden="1" xr:uid="{A7833474-6A88-455E-AB85-543D69A130F6}"/>
    <cellStyle name="Comma 2 112" xfId="827" hidden="1" xr:uid="{00000000-0005-0000-0000-00003E030000}"/>
    <cellStyle name="Comma 2 112" xfId="1482" hidden="1" xr:uid="{00000000-0005-0000-0000-0000CD050000}"/>
    <cellStyle name="Comma 2 112" xfId="2025" hidden="1" xr:uid="{00000000-0005-0000-0000-0000EC070000}"/>
    <cellStyle name="Comma 2 112" xfId="2303" hidden="1" xr:uid="{00000000-0005-0000-0000-000002090000}"/>
    <cellStyle name="Comma 2 112" xfId="2522" hidden="1" xr:uid="{00000000-0005-0000-0000-0000DD090000}"/>
    <cellStyle name="Comma 2 112" xfId="4025" hidden="1" xr:uid="{00000000-0005-0000-0000-0000BC0F0000}"/>
    <cellStyle name="Comma 2 112" xfId="4089" hidden="1" xr:uid="{00000000-0005-0000-0000-0000FC0F0000}"/>
    <cellStyle name="Comma 2 112" xfId="4618" hidden="1" xr:uid="{00000000-0005-0000-0000-00000D120000}"/>
    <cellStyle name="Comma 2 112" xfId="4742" hidden="1" xr:uid="{00000000-0005-0000-0000-000089120000}"/>
    <cellStyle name="Comma 2 112" xfId="5279" hidden="1" xr:uid="{00000000-0005-0000-0000-0000A2140000}"/>
    <cellStyle name="Comma 2 112" xfId="5827" hidden="1" xr:uid="{00000000-0005-0000-0000-0000C6160000}"/>
    <cellStyle name="Comma 2 112" xfId="6105" hidden="1" xr:uid="{00000000-0005-0000-0000-0000DC170000}"/>
    <cellStyle name="Comma 2 112" xfId="6324" hidden="1" xr:uid="{00000000-0005-0000-0000-0000B7180000}"/>
    <cellStyle name="Comma 2 112" xfId="6837" hidden="1" xr:uid="{00000000-0005-0000-0000-0000B81A0000}"/>
    <cellStyle name="Comma 2 112" xfId="6961" hidden="1" xr:uid="{00000000-0005-0000-0000-0000341B0000}"/>
    <cellStyle name="Comma 2 112" xfId="7498" hidden="1" xr:uid="{00000000-0005-0000-0000-00004D1D0000}"/>
    <cellStyle name="Comma 2 112" xfId="8046" hidden="1" xr:uid="{00000000-0005-0000-0000-0000711F0000}"/>
    <cellStyle name="Comma 2 112" xfId="8324" hidden="1" xr:uid="{00000000-0005-0000-0000-000087200000}"/>
    <cellStyle name="Comma 2 112" xfId="8543" hidden="1" xr:uid="{00000000-0005-0000-0000-000062210000}"/>
    <cellStyle name="Comma 2 112" xfId="8717" hidden="1" xr:uid="{00000000-0005-0000-0000-000010220000}"/>
    <cellStyle name="Comma 2 112" xfId="9254" hidden="1" xr:uid="{00000000-0005-0000-0000-000029240000}"/>
    <cellStyle name="Comma 2 112" xfId="9802" hidden="1" xr:uid="{00000000-0005-0000-0000-00004D260000}"/>
    <cellStyle name="Comma 2 112" xfId="10080" hidden="1" xr:uid="{00000000-0005-0000-0000-000063270000}"/>
    <cellStyle name="Comma 2 112" xfId="10299" hidden="1" xr:uid="{00000000-0005-0000-0000-00003E280000}"/>
    <cellStyle name="Comma 2 112" xfId="10473" hidden="1" xr:uid="{00000000-0005-0000-0000-0000EC280000}"/>
    <cellStyle name="Comma 2 112" xfId="11010" hidden="1" xr:uid="{00000000-0005-0000-0000-0000052B0000}"/>
    <cellStyle name="Comma 2 112" xfId="11558" hidden="1" xr:uid="{00000000-0005-0000-0000-0000292D0000}"/>
    <cellStyle name="Comma 2 112" xfId="11836" hidden="1" xr:uid="{00000000-0005-0000-0000-00003F2E0000}"/>
    <cellStyle name="Comma 2 112" xfId="12055" hidden="1" xr:uid="{00000000-0005-0000-0000-00001A2F0000}"/>
    <cellStyle name="Comma 2 112" xfId="12229" hidden="1" xr:uid="{00000000-0005-0000-0000-0000C82F0000}"/>
    <cellStyle name="Comma 2 112" xfId="12766" hidden="1" xr:uid="{00000000-0005-0000-0000-0000E1310000}"/>
    <cellStyle name="Comma 2 112" xfId="13314" hidden="1" xr:uid="{00000000-0005-0000-0000-000005340000}"/>
    <cellStyle name="Comma 2 112" xfId="13592" hidden="1" xr:uid="{00000000-0005-0000-0000-00001B350000}"/>
    <cellStyle name="Comma 2 112" xfId="13811" hidden="1" xr:uid="{00000000-0005-0000-0000-0000F6350000}"/>
    <cellStyle name="Comma 2 112" xfId="13985" hidden="1" xr:uid="{00000000-0005-0000-0000-0000A4360000}"/>
    <cellStyle name="Comma 2 112" xfId="14522" hidden="1" xr:uid="{00000000-0005-0000-0000-0000BD380000}"/>
    <cellStyle name="Comma 2 112" xfId="15070" hidden="1" xr:uid="{00000000-0005-0000-0000-0000E13A0000}"/>
    <cellStyle name="Comma 2 112" xfId="15348" hidden="1" xr:uid="{00000000-0005-0000-0000-0000F73B0000}"/>
    <cellStyle name="Comma 2 112" xfId="15567" hidden="1" xr:uid="{00000000-0005-0000-0000-0000D23C0000}"/>
    <cellStyle name="Comma 2 112" xfId="15741" hidden="1" xr:uid="{00000000-0005-0000-0000-0000803D0000}"/>
    <cellStyle name="Comma 2 112" xfId="16275" hidden="1" xr:uid="{00000000-0005-0000-0000-0000963F0000}"/>
    <cellStyle name="Comma 2 112" xfId="16823" hidden="1" xr:uid="{00000000-0005-0000-0000-0000BA410000}"/>
    <cellStyle name="Comma 2 112" xfId="17101" hidden="1" xr:uid="{00000000-0005-0000-0000-0000D0420000}"/>
    <cellStyle name="Comma 2 112" xfId="17320" hidden="1" xr:uid="{00000000-0005-0000-0000-0000AB430000}"/>
    <cellStyle name="Comma 2 112" xfId="17493" hidden="1" xr:uid="{00000000-0005-0000-0000-000058440000}"/>
    <cellStyle name="Comma 2 112" xfId="18025" hidden="1" xr:uid="{00000000-0005-0000-0000-00006C460000}"/>
    <cellStyle name="Comma 2 112" xfId="18573" hidden="1" xr:uid="{00000000-0005-0000-0000-000090480000}"/>
    <cellStyle name="Comma 2 112" xfId="18851" hidden="1" xr:uid="{00000000-0005-0000-0000-0000A6490000}"/>
    <cellStyle name="Comma 2 112" xfId="19070" hidden="1" xr:uid="{00000000-0005-0000-0000-0000814A0000}"/>
    <cellStyle name="Comma 2 112" xfId="19241" hidden="1" xr:uid="{00000000-0005-0000-0000-00002C4B0000}"/>
    <cellStyle name="Comma 2 112" xfId="19769" hidden="1" xr:uid="{00000000-0005-0000-0000-00003C4D0000}"/>
    <cellStyle name="Comma 2 112" xfId="20317" hidden="1" xr:uid="{00000000-0005-0000-0000-0000604F0000}"/>
    <cellStyle name="Comma 2 112" xfId="20595" hidden="1" xr:uid="{00000000-0005-0000-0000-000076500000}"/>
    <cellStyle name="Comma 2 112" xfId="20814" hidden="1" xr:uid="{00000000-0005-0000-0000-000051510000}"/>
    <cellStyle name="Comma 2 112" xfId="20983" hidden="1" xr:uid="{00000000-0005-0000-0000-0000FA510000}"/>
    <cellStyle name="Comma 2 112" xfId="21504" hidden="1" xr:uid="{00000000-0005-0000-0000-000003540000}"/>
    <cellStyle name="Comma 2 112" xfId="22051" hidden="1" xr:uid="{00000000-0005-0000-0000-000026560000}"/>
    <cellStyle name="Comma 2 112" xfId="22329" hidden="1" xr:uid="{00000000-0005-0000-0000-00003C570000}"/>
    <cellStyle name="Comma 2 112" xfId="22548" hidden="1" xr:uid="{00000000-0005-0000-0000-000017580000}"/>
    <cellStyle name="Comma 2 112" xfId="22713" hidden="1" xr:uid="{00000000-0005-0000-0000-0000BC580000}"/>
    <cellStyle name="Comma 2 112" xfId="23230" hidden="1" xr:uid="{00000000-0005-0000-0000-0000C15A0000}"/>
    <cellStyle name="Comma 2 112" xfId="23775" hidden="1" xr:uid="{00000000-0005-0000-0000-0000E25C0000}"/>
    <cellStyle name="Comma 2 112" xfId="24053" hidden="1" xr:uid="{00000000-0005-0000-0000-0000F85D0000}"/>
    <cellStyle name="Comma 2 112" xfId="24272" hidden="1" xr:uid="{00000000-0005-0000-0000-0000D35E0000}"/>
    <cellStyle name="Comma 2 112" xfId="24434" hidden="1" xr:uid="{00000000-0005-0000-0000-0000755F0000}"/>
    <cellStyle name="Comma 2 112" xfId="24939" hidden="1" xr:uid="{00000000-0005-0000-0000-00006E610000}"/>
    <cellStyle name="Comma 2 112" xfId="25482" hidden="1" xr:uid="{00000000-0005-0000-0000-00008D630000}"/>
    <cellStyle name="Comma 2 112" xfId="25760" hidden="1" xr:uid="{00000000-0005-0000-0000-0000A3640000}"/>
    <cellStyle name="Comma 2 112" xfId="25979" hidden="1" xr:uid="{00000000-0005-0000-0000-00007E650000}"/>
    <cellStyle name="Comma 2 112" xfId="26635" hidden="1" xr:uid="{00000000-0005-0000-0000-00000E680000}"/>
    <cellStyle name="Comma 2 112" xfId="27176" hidden="1" xr:uid="{00000000-0005-0000-0000-00002B6A0000}"/>
    <cellStyle name="Comma 2 112" xfId="27454" hidden="1" xr:uid="{00000000-0005-0000-0000-0000416B0000}"/>
    <cellStyle name="Comma 2 112" xfId="27673" hidden="1" xr:uid="{00000000-0005-0000-0000-00001C6C0000}"/>
    <cellStyle name="Comma 2 112" xfId="28302" hidden="1" xr:uid="{00000000-0005-0000-0000-0000916E0000}"/>
    <cellStyle name="Comma 2 112" xfId="28837" hidden="1" xr:uid="{00000000-0005-0000-0000-0000A8700000}"/>
    <cellStyle name="Comma 2 112" xfId="29115" hidden="1" xr:uid="{00000000-0005-0000-0000-0000BE710000}"/>
    <cellStyle name="Comma 2 112" xfId="29334" hidden="1" xr:uid="{00000000-0005-0000-0000-000099720000}"/>
    <cellStyle name="Comma 2 112" xfId="29938" hidden="1" xr:uid="{00000000-0005-0000-0000-0000F5740000}"/>
    <cellStyle name="Comma 2 112" xfId="30472" hidden="1" xr:uid="{00000000-0005-0000-0000-00000B770000}"/>
    <cellStyle name="Comma 2 112" xfId="30750" hidden="1" xr:uid="{00000000-0005-0000-0000-000021780000}"/>
    <cellStyle name="Comma 2 112" xfId="30969" hidden="1" xr:uid="{00000000-0005-0000-0000-0000FC780000}"/>
    <cellStyle name="Comma 2 112" xfId="31484" hidden="1" xr:uid="{00000000-0005-0000-0000-0000FF7A0000}"/>
    <cellStyle name="Comma 2 112" xfId="31983" hidden="1" xr:uid="{00000000-0005-0000-0000-0000F27C0000}"/>
    <cellStyle name="Comma 2 112" xfId="32965" hidden="1" xr:uid="{68F078DD-FA8F-4487-9F42-DF2862774AD5}"/>
    <cellStyle name="Comma 2 112" xfId="33600" hidden="1" xr:uid="{55771C1E-A025-464F-B674-6897B4F59162}"/>
    <cellStyle name="Comma 2 112" xfId="34140" hidden="1" xr:uid="{A8DBE75F-DE54-4303-B267-C5E63F9D2B6F}"/>
    <cellStyle name="Comma 2 112" xfId="34418" hidden="1" xr:uid="{E1F46BD1-3B10-4C22-B431-9204344D3AB9}"/>
    <cellStyle name="Comma 2 112" xfId="34637" hidden="1" xr:uid="{17D49124-E301-4F2E-B805-5D38A6D79ED9}"/>
    <cellStyle name="Comma 2 112" xfId="36129" hidden="1" xr:uid="{B8FA4A44-4A02-49D7-A582-05C6EE3E0C69}"/>
    <cellStyle name="Comma 2 112" xfId="36193" hidden="1" xr:uid="{F0054179-903B-475A-ABB9-0286EF2EE7B6}"/>
    <cellStyle name="Comma 2 112" xfId="36722" hidden="1" xr:uid="{A15AECD0-46B8-410A-8002-F9127596E832}"/>
    <cellStyle name="Comma 2 112" xfId="36846" hidden="1" xr:uid="{C60BAEFC-02E5-4E98-B309-2175C27C23BE}"/>
    <cellStyle name="Comma 2 112" xfId="37383" hidden="1" xr:uid="{83393980-647F-438E-9B13-417C8D0749B4}"/>
    <cellStyle name="Comma 2 112" xfId="37931" hidden="1" xr:uid="{F697B960-FE12-4D02-A9BD-A1993547FFC4}"/>
    <cellStyle name="Comma 2 112" xfId="38209" hidden="1" xr:uid="{2681AD8B-B57E-499E-BC59-FC1A87CBDEA9}"/>
    <cellStyle name="Comma 2 112" xfId="38428" hidden="1" xr:uid="{D41FF904-4A12-415F-BEB6-25D860EF0E8F}"/>
    <cellStyle name="Comma 2 112" xfId="38941" hidden="1" xr:uid="{4BFB4C30-79B9-4F9B-AF2B-6CDB9F5C1108}"/>
    <cellStyle name="Comma 2 112" xfId="39065" hidden="1" xr:uid="{1262FD04-D402-4E23-BA0D-2492C07DA5D9}"/>
    <cellStyle name="Comma 2 112" xfId="39602" hidden="1" xr:uid="{855D3428-AD0E-40DC-9253-F9E16810A7EE}"/>
    <cellStyle name="Comma 2 112" xfId="40150" hidden="1" xr:uid="{80E6C59D-EA15-42A2-BA48-8996A81BE281}"/>
    <cellStyle name="Comma 2 112" xfId="40428" hidden="1" xr:uid="{91319BCF-FE5D-46D4-A841-8567C35DE3C3}"/>
    <cellStyle name="Comma 2 112" xfId="40647" hidden="1" xr:uid="{4BA6EF3B-8B91-4A95-9FE1-3AE40479F715}"/>
    <cellStyle name="Comma 2 112" xfId="40821" hidden="1" xr:uid="{32A422FE-9E43-47C6-A5BE-32E4128390DF}"/>
    <cellStyle name="Comma 2 112" xfId="41358" hidden="1" xr:uid="{2AFC2D83-E0C1-4B1F-B0AA-620A39DC77FF}"/>
    <cellStyle name="Comma 2 112" xfId="41906" hidden="1" xr:uid="{4EE0A762-7627-4B39-8937-B0BBAB4A5B6E}"/>
    <cellStyle name="Comma 2 112" xfId="42184" hidden="1" xr:uid="{18424927-7113-40F6-B8B1-94DF06C3399C}"/>
    <cellStyle name="Comma 2 112" xfId="42403" hidden="1" xr:uid="{5EBBFD9E-AA60-45D4-9C33-222B0471CDB4}"/>
    <cellStyle name="Comma 2 112" xfId="42577" hidden="1" xr:uid="{0B92130A-82AE-4A30-9C64-B65A2ECE1CB7}"/>
    <cellStyle name="Comma 2 112" xfId="43114" hidden="1" xr:uid="{28FF90C8-C7C9-41AD-9244-39D7D14F64C5}"/>
    <cellStyle name="Comma 2 112" xfId="43662" hidden="1" xr:uid="{59BCBB49-1AFB-4802-817B-6A395845104F}"/>
    <cellStyle name="Comma 2 112" xfId="43940" hidden="1" xr:uid="{E52A0543-1618-417F-8415-3DCCCE6FD342}"/>
    <cellStyle name="Comma 2 112" xfId="44159" hidden="1" xr:uid="{B1BD3C40-7A9C-4D2E-8333-FC12FD0208BB}"/>
    <cellStyle name="Comma 2 112" xfId="44333" hidden="1" xr:uid="{8CB4D622-FA19-4ABB-88B6-6828C7FD49FA}"/>
    <cellStyle name="Comma 2 112" xfId="44870" hidden="1" xr:uid="{3D637063-1542-4F2D-8585-D5E64A9E7CB2}"/>
    <cellStyle name="Comma 2 112" xfId="45418" hidden="1" xr:uid="{9847198B-9C90-4C4E-BD7B-DDF9689C65DB}"/>
    <cellStyle name="Comma 2 112" xfId="45696" hidden="1" xr:uid="{09169354-051D-4CDE-9F63-586C528008A0}"/>
    <cellStyle name="Comma 2 112" xfId="45915" hidden="1" xr:uid="{8A5F0228-C62D-4656-9C21-670FE26A6DE1}"/>
    <cellStyle name="Comma 2 112" xfId="46089" hidden="1" xr:uid="{6344A8B5-7A07-454F-B2E7-672A422EFEBA}"/>
    <cellStyle name="Comma 2 112" xfId="46626" hidden="1" xr:uid="{C592A2B6-01B1-4AD4-A9CE-E588EF506072}"/>
    <cellStyle name="Comma 2 112" xfId="47174" hidden="1" xr:uid="{74B9C051-D178-40E9-9377-FAA83689431D}"/>
    <cellStyle name="Comma 2 112" xfId="47452" hidden="1" xr:uid="{22E50429-5849-4034-9394-2A6DFEADB353}"/>
    <cellStyle name="Comma 2 112" xfId="47671" hidden="1" xr:uid="{65F52835-BBD6-455E-9B00-056B26CEBC59}"/>
    <cellStyle name="Comma 2 112" xfId="47845" hidden="1" xr:uid="{06067B1B-7339-4B77-BFB5-AB5C8CE3B48B}"/>
    <cellStyle name="Comma 2 112" xfId="48379" hidden="1" xr:uid="{4CEB4719-202F-492A-B908-76B7666D5EB6}"/>
    <cellStyle name="Comma 2 112" xfId="48927" hidden="1" xr:uid="{5DC6A774-A419-45E6-A2D9-5E024680583A}"/>
    <cellStyle name="Comma 2 112" xfId="49205" hidden="1" xr:uid="{D3AE9022-72BE-4D24-8BE9-7899B145EA83}"/>
    <cellStyle name="Comma 2 112" xfId="49424" hidden="1" xr:uid="{6895A1DA-226D-43F9-96EA-3313AC69A4A6}"/>
    <cellStyle name="Comma 2 112" xfId="49597" hidden="1" xr:uid="{AB965D19-97B8-42A1-AB37-ED315F9FC32B}"/>
    <cellStyle name="Comma 2 112" xfId="50129" hidden="1" xr:uid="{AC663F8A-0F67-4B84-A797-9C2FADCF3C3B}"/>
    <cellStyle name="Comma 2 112" xfId="50677" hidden="1" xr:uid="{661D5977-1186-4B23-AC5A-F91444EE6AAB}"/>
    <cellStyle name="Comma 2 112" xfId="50955" hidden="1" xr:uid="{97FDBDD8-F7D4-444F-97A1-BE9D58456BD5}"/>
    <cellStyle name="Comma 2 112" xfId="51174" hidden="1" xr:uid="{2174239A-9443-4D87-943E-2B4ADB0C8326}"/>
    <cellStyle name="Comma 2 112" xfId="51345" hidden="1" xr:uid="{EF78B9F4-E3BB-483C-9DDC-F89FE7E9FE0B}"/>
    <cellStyle name="Comma 2 112" xfId="51873" hidden="1" xr:uid="{5D453351-A9AC-4B15-90FA-E2B0B283CF6D}"/>
    <cellStyle name="Comma 2 112" xfId="52421" hidden="1" xr:uid="{8EC06E60-A1FB-4815-B32B-C3CED8687DE8}"/>
    <cellStyle name="Comma 2 112" xfId="52699" hidden="1" xr:uid="{79434F4A-6AF7-4300-872D-8FDB5B9F70AB}"/>
    <cellStyle name="Comma 2 112" xfId="52918" hidden="1" xr:uid="{F546EBD0-630E-402D-81E8-B11852BAFF84}"/>
    <cellStyle name="Comma 2 112" xfId="53087" hidden="1" xr:uid="{46E4FB38-6A22-4F82-BE98-99E24F51327E}"/>
    <cellStyle name="Comma 2 112" xfId="53608" hidden="1" xr:uid="{FCE25090-D7C3-44D7-A560-3645B8328AE5}"/>
    <cellStyle name="Comma 2 112" xfId="54155" hidden="1" xr:uid="{E53C4B8B-EA33-468B-9C10-6354CA6296D6}"/>
    <cellStyle name="Comma 2 112" xfId="54433" hidden="1" xr:uid="{3C464E8A-42D0-4CED-BB43-6588C858F006}"/>
    <cellStyle name="Comma 2 112" xfId="54652" hidden="1" xr:uid="{63055E11-C92F-4062-BC06-D161C202386C}"/>
    <cellStyle name="Comma 2 112" xfId="54817" hidden="1" xr:uid="{574F82D7-B46A-48E1-81DD-6239114F2C27}"/>
    <cellStyle name="Comma 2 112" xfId="55334" hidden="1" xr:uid="{698088D5-8D07-4139-A9C6-78D3B67EB137}"/>
    <cellStyle name="Comma 2 112" xfId="55879" hidden="1" xr:uid="{2DF68919-D800-4E4C-92A9-47012FF844EB}"/>
    <cellStyle name="Comma 2 112" xfId="56157" hidden="1" xr:uid="{51C7DD4B-E5C5-4FAA-81CC-CBB0158CAAEC}"/>
    <cellStyle name="Comma 2 112" xfId="56376" hidden="1" xr:uid="{8AA46A4F-6BB2-4BCB-8C25-D566721FF72C}"/>
    <cellStyle name="Comma 2 112" xfId="56538" hidden="1" xr:uid="{E699D974-4CB8-499B-B0FF-E94ABBAA1DB8}"/>
    <cellStyle name="Comma 2 112" xfId="57043" hidden="1" xr:uid="{5F17B517-32F6-4239-9F75-1407EF7E31C7}"/>
    <cellStyle name="Comma 2 112" xfId="57586" hidden="1" xr:uid="{8CE2371E-9C22-4219-ABF1-537D17DBB593}"/>
    <cellStyle name="Comma 2 112" xfId="57864" hidden="1" xr:uid="{AD469228-A170-43F8-B41B-FA660F45CDCC}"/>
    <cellStyle name="Comma 2 112" xfId="58083" hidden="1" xr:uid="{1BCE3CA6-20FE-4194-84CB-876506795E46}"/>
    <cellStyle name="Comma 2 112" xfId="58739" hidden="1" xr:uid="{C403D9F2-E479-48B8-9678-39F5BE5F6939}"/>
    <cellStyle name="Comma 2 112" xfId="59280" hidden="1" xr:uid="{95E17238-AF07-431D-B3A4-173B0F9B6BC0}"/>
    <cellStyle name="Comma 2 112" xfId="59558" hidden="1" xr:uid="{8D13DF2F-7E57-424A-AC98-F138D24E5301}"/>
    <cellStyle name="Comma 2 112" xfId="59777" hidden="1" xr:uid="{2F524D8D-41E7-4D6F-B3E9-143DB861C35B}"/>
    <cellStyle name="Comma 2 112" xfId="60406" hidden="1" xr:uid="{D3EDFB72-8692-4618-950F-BDAADC4EEEBC}"/>
    <cellStyle name="Comma 2 112" xfId="60941" hidden="1" xr:uid="{9DC2E61F-5253-477B-A671-DBBEDC1B1E80}"/>
    <cellStyle name="Comma 2 112" xfId="61219" hidden="1" xr:uid="{77DC6130-E1C8-4AA1-9E63-AB8F180152FC}"/>
    <cellStyle name="Comma 2 112" xfId="61438" hidden="1" xr:uid="{93A007B7-5D4D-4900-B437-75C7FF7F1A28}"/>
    <cellStyle name="Comma 2 112" xfId="62042" hidden="1" xr:uid="{DBDA93B2-9E6D-442F-BB23-2E5B2C1F6BDB}"/>
    <cellStyle name="Comma 2 112" xfId="62576" hidden="1" xr:uid="{C53BCB36-D12C-451E-963A-0C9A31BECA34}"/>
    <cellStyle name="Comma 2 112" xfId="62854" hidden="1" xr:uid="{EE208DF2-4295-4428-BF34-81F1B6817D39}"/>
    <cellStyle name="Comma 2 112" xfId="63073" hidden="1" xr:uid="{50A2C524-6C11-4951-B8EE-48609FBD85ED}"/>
    <cellStyle name="Comma 2 112" xfId="63588" hidden="1" xr:uid="{3BEFDBC2-6335-4069-A575-37FEA966ADAF}"/>
    <cellStyle name="Comma 2 112" xfId="64087" hidden="1" xr:uid="{8797E26D-87CF-4091-8B13-A3074D95B497}"/>
    <cellStyle name="Comma 2 113" xfId="831" hidden="1" xr:uid="{00000000-0005-0000-0000-000042030000}"/>
    <cellStyle name="Comma 2 113" xfId="1486" hidden="1" xr:uid="{00000000-0005-0000-0000-0000D1050000}"/>
    <cellStyle name="Comma 2 113" xfId="2029" hidden="1" xr:uid="{00000000-0005-0000-0000-0000F0070000}"/>
    <cellStyle name="Comma 2 113" xfId="2307" hidden="1" xr:uid="{00000000-0005-0000-0000-000006090000}"/>
    <cellStyle name="Comma 2 113" xfId="2525" hidden="1" xr:uid="{00000000-0005-0000-0000-0000E0090000}"/>
    <cellStyle name="Comma 2 113" xfId="4083" hidden="1" xr:uid="{00000000-0005-0000-0000-0000F60F0000}"/>
    <cellStyle name="Comma 2 113" xfId="4622" hidden="1" xr:uid="{00000000-0005-0000-0000-000011120000}"/>
    <cellStyle name="Comma 2 113" xfId="5283" hidden="1" xr:uid="{00000000-0005-0000-0000-0000A6140000}"/>
    <cellStyle name="Comma 2 113" xfId="5831" hidden="1" xr:uid="{00000000-0005-0000-0000-0000CA160000}"/>
    <cellStyle name="Comma 2 113" xfId="6109" hidden="1" xr:uid="{00000000-0005-0000-0000-0000E0170000}"/>
    <cellStyle name="Comma 2 113" xfId="6327" hidden="1" xr:uid="{00000000-0005-0000-0000-0000BA180000}"/>
    <cellStyle name="Comma 2 113" xfId="6404" hidden="1" xr:uid="{00000000-0005-0000-0000-000007190000}"/>
    <cellStyle name="Comma 2 113" xfId="6841" hidden="1" xr:uid="{00000000-0005-0000-0000-0000BC1A0000}"/>
    <cellStyle name="Comma 2 113" xfId="7502" hidden="1" xr:uid="{00000000-0005-0000-0000-0000511D0000}"/>
    <cellStyle name="Comma 2 113" xfId="8050" hidden="1" xr:uid="{00000000-0005-0000-0000-0000751F0000}"/>
    <cellStyle name="Comma 2 113" xfId="8328" hidden="1" xr:uid="{00000000-0005-0000-0000-00008B200000}"/>
    <cellStyle name="Comma 2 113" xfId="8546" hidden="1" xr:uid="{00000000-0005-0000-0000-000065210000}"/>
    <cellStyle name="Comma 2 113" xfId="8623" hidden="1" xr:uid="{00000000-0005-0000-0000-0000B2210000}"/>
    <cellStyle name="Comma 2 113" xfId="9258" hidden="1" xr:uid="{00000000-0005-0000-0000-00002D240000}"/>
    <cellStyle name="Comma 2 113" xfId="9806" hidden="1" xr:uid="{00000000-0005-0000-0000-000051260000}"/>
    <cellStyle name="Comma 2 113" xfId="10084" hidden="1" xr:uid="{00000000-0005-0000-0000-000067270000}"/>
    <cellStyle name="Comma 2 113" xfId="10302" hidden="1" xr:uid="{00000000-0005-0000-0000-000041280000}"/>
    <cellStyle name="Comma 2 113" xfId="10379" hidden="1" xr:uid="{00000000-0005-0000-0000-00008E280000}"/>
    <cellStyle name="Comma 2 113" xfId="11014" hidden="1" xr:uid="{00000000-0005-0000-0000-0000092B0000}"/>
    <cellStyle name="Comma 2 113" xfId="11562" hidden="1" xr:uid="{00000000-0005-0000-0000-00002D2D0000}"/>
    <cellStyle name="Comma 2 113" xfId="11840" hidden="1" xr:uid="{00000000-0005-0000-0000-0000432E0000}"/>
    <cellStyle name="Comma 2 113" xfId="12058" hidden="1" xr:uid="{00000000-0005-0000-0000-00001D2F0000}"/>
    <cellStyle name="Comma 2 113" xfId="12135" hidden="1" xr:uid="{00000000-0005-0000-0000-00006A2F0000}"/>
    <cellStyle name="Comma 2 113" xfId="12770" hidden="1" xr:uid="{00000000-0005-0000-0000-0000E5310000}"/>
    <cellStyle name="Comma 2 113" xfId="13318" hidden="1" xr:uid="{00000000-0005-0000-0000-000009340000}"/>
    <cellStyle name="Comma 2 113" xfId="13596" hidden="1" xr:uid="{00000000-0005-0000-0000-00001F350000}"/>
    <cellStyle name="Comma 2 113" xfId="13814" hidden="1" xr:uid="{00000000-0005-0000-0000-0000F9350000}"/>
    <cellStyle name="Comma 2 113" xfId="13891" hidden="1" xr:uid="{00000000-0005-0000-0000-000046360000}"/>
    <cellStyle name="Comma 2 113" xfId="14526" hidden="1" xr:uid="{00000000-0005-0000-0000-0000C1380000}"/>
    <cellStyle name="Comma 2 113" xfId="15074" hidden="1" xr:uid="{00000000-0005-0000-0000-0000E53A0000}"/>
    <cellStyle name="Comma 2 113" xfId="15352" hidden="1" xr:uid="{00000000-0005-0000-0000-0000FB3B0000}"/>
    <cellStyle name="Comma 2 113" xfId="15570" hidden="1" xr:uid="{00000000-0005-0000-0000-0000D53C0000}"/>
    <cellStyle name="Comma 2 113" xfId="15647" hidden="1" xr:uid="{00000000-0005-0000-0000-0000223D0000}"/>
    <cellStyle name="Comma 2 113" xfId="16279" hidden="1" xr:uid="{00000000-0005-0000-0000-00009A3F0000}"/>
    <cellStyle name="Comma 2 113" xfId="16827" hidden="1" xr:uid="{00000000-0005-0000-0000-0000BE410000}"/>
    <cellStyle name="Comma 2 113" xfId="17105" hidden="1" xr:uid="{00000000-0005-0000-0000-0000D4420000}"/>
    <cellStyle name="Comma 2 113" xfId="17323" hidden="1" xr:uid="{00000000-0005-0000-0000-0000AE430000}"/>
    <cellStyle name="Comma 2 113" xfId="17400" hidden="1" xr:uid="{00000000-0005-0000-0000-0000FB430000}"/>
    <cellStyle name="Comma 2 113" xfId="18029" hidden="1" xr:uid="{00000000-0005-0000-0000-000070460000}"/>
    <cellStyle name="Comma 2 113" xfId="18577" hidden="1" xr:uid="{00000000-0005-0000-0000-000094480000}"/>
    <cellStyle name="Comma 2 113" xfId="18855" hidden="1" xr:uid="{00000000-0005-0000-0000-0000AA490000}"/>
    <cellStyle name="Comma 2 113" xfId="19073" hidden="1" xr:uid="{00000000-0005-0000-0000-0000844A0000}"/>
    <cellStyle name="Comma 2 113" xfId="19149" hidden="1" xr:uid="{00000000-0005-0000-0000-0000D04A0000}"/>
    <cellStyle name="Comma 2 113" xfId="19773" hidden="1" xr:uid="{00000000-0005-0000-0000-0000404D0000}"/>
    <cellStyle name="Comma 2 113" xfId="20321" hidden="1" xr:uid="{00000000-0005-0000-0000-0000644F0000}"/>
    <cellStyle name="Comma 2 113" xfId="20599" hidden="1" xr:uid="{00000000-0005-0000-0000-00007A500000}"/>
    <cellStyle name="Comma 2 113" xfId="20817" hidden="1" xr:uid="{00000000-0005-0000-0000-000054510000}"/>
    <cellStyle name="Comma 2 113" xfId="20892" hidden="1" xr:uid="{00000000-0005-0000-0000-00009F510000}"/>
    <cellStyle name="Comma 2 113" xfId="21508" hidden="1" xr:uid="{00000000-0005-0000-0000-000007540000}"/>
    <cellStyle name="Comma 2 113" xfId="22055" hidden="1" xr:uid="{00000000-0005-0000-0000-00002A560000}"/>
    <cellStyle name="Comma 2 113" xfId="22333" hidden="1" xr:uid="{00000000-0005-0000-0000-000040570000}"/>
    <cellStyle name="Comma 2 113" xfId="22551" hidden="1" xr:uid="{00000000-0005-0000-0000-00001A580000}"/>
    <cellStyle name="Comma 2 113" xfId="22624" hidden="1" xr:uid="{00000000-0005-0000-0000-000063580000}"/>
    <cellStyle name="Comma 2 113" xfId="23234" hidden="1" xr:uid="{00000000-0005-0000-0000-0000C55A0000}"/>
    <cellStyle name="Comma 2 113" xfId="23779" hidden="1" xr:uid="{00000000-0005-0000-0000-0000E65C0000}"/>
    <cellStyle name="Comma 2 113" xfId="24057" hidden="1" xr:uid="{00000000-0005-0000-0000-0000FC5D0000}"/>
    <cellStyle name="Comma 2 113" xfId="24275" hidden="1" xr:uid="{00000000-0005-0000-0000-0000D65E0000}"/>
    <cellStyle name="Comma 2 113" xfId="24348" hidden="1" xr:uid="{00000000-0005-0000-0000-00001F5F0000}"/>
    <cellStyle name="Comma 2 113" xfId="24943" hidden="1" xr:uid="{00000000-0005-0000-0000-000072610000}"/>
    <cellStyle name="Comma 2 113" xfId="25486" hidden="1" xr:uid="{00000000-0005-0000-0000-000091630000}"/>
    <cellStyle name="Comma 2 113" xfId="25764" hidden="1" xr:uid="{00000000-0005-0000-0000-0000A7640000}"/>
    <cellStyle name="Comma 2 113" xfId="25982" hidden="1" xr:uid="{00000000-0005-0000-0000-000081650000}"/>
    <cellStyle name="Comma 2 113" xfId="26055" hidden="1" xr:uid="{00000000-0005-0000-0000-0000CA650000}"/>
    <cellStyle name="Comma 2 113" xfId="26639" hidden="1" xr:uid="{00000000-0005-0000-0000-000012680000}"/>
    <cellStyle name="Comma 2 113" xfId="27180" hidden="1" xr:uid="{00000000-0005-0000-0000-00002F6A0000}"/>
    <cellStyle name="Comma 2 113" xfId="27458" hidden="1" xr:uid="{00000000-0005-0000-0000-0000456B0000}"/>
    <cellStyle name="Comma 2 113" xfId="27676" hidden="1" xr:uid="{00000000-0005-0000-0000-00001F6C0000}"/>
    <cellStyle name="Comma 2 113" xfId="27747" hidden="1" xr:uid="{00000000-0005-0000-0000-0000666C0000}"/>
    <cellStyle name="Comma 2 113" xfId="28306" hidden="1" xr:uid="{00000000-0005-0000-0000-0000956E0000}"/>
    <cellStyle name="Comma 2 113" xfId="28841" hidden="1" xr:uid="{00000000-0005-0000-0000-0000AC700000}"/>
    <cellStyle name="Comma 2 113" xfId="29119" hidden="1" xr:uid="{00000000-0005-0000-0000-0000C2710000}"/>
    <cellStyle name="Comma 2 113" xfId="29337" hidden="1" xr:uid="{00000000-0005-0000-0000-00009C720000}"/>
    <cellStyle name="Comma 2 113" xfId="29942" hidden="1" xr:uid="{00000000-0005-0000-0000-0000F9740000}"/>
    <cellStyle name="Comma 2 113" xfId="30476" hidden="1" xr:uid="{00000000-0005-0000-0000-00000F770000}"/>
    <cellStyle name="Comma 2 113" xfId="30754" hidden="1" xr:uid="{00000000-0005-0000-0000-000025780000}"/>
    <cellStyle name="Comma 2 113" xfId="30972" hidden="1" xr:uid="{00000000-0005-0000-0000-0000FF780000}"/>
    <cellStyle name="Comma 2 113" xfId="31486" hidden="1" xr:uid="{00000000-0005-0000-0000-0000017B0000}"/>
    <cellStyle name="Comma 2 113" xfId="31987" hidden="1" xr:uid="{00000000-0005-0000-0000-0000F67C0000}"/>
    <cellStyle name="Comma 2 113" xfId="32969" hidden="1" xr:uid="{D7C1E492-D983-457A-A2F9-07214A4E8045}"/>
    <cellStyle name="Comma 2 113" xfId="33604" hidden="1" xr:uid="{97288E8E-CE01-473E-9430-EF4C7646DEEB}"/>
    <cellStyle name="Comma 2 113" xfId="34144" hidden="1" xr:uid="{CA261CB2-DECA-46A4-9056-2D8884680DA1}"/>
    <cellStyle name="Comma 2 113" xfId="34422" hidden="1" xr:uid="{BA8A0F04-6BA9-4EFC-A2FE-B279AD652136}"/>
    <cellStyle name="Comma 2 113" xfId="34640" hidden="1" xr:uid="{E7C4AF3C-D4E9-4A37-A1E7-DDCFD3394F90}"/>
    <cellStyle name="Comma 2 113" xfId="36187" hidden="1" xr:uid="{738837AE-2D85-4AE6-BC3F-87EA13D4EF25}"/>
    <cellStyle name="Comma 2 113" xfId="36726" hidden="1" xr:uid="{161A12A1-DF5C-407A-812C-3FE10DFD9E71}"/>
    <cellStyle name="Comma 2 113" xfId="37387" hidden="1" xr:uid="{CBBFB03D-1585-49B9-B06C-31400AF6D7C0}"/>
    <cellStyle name="Comma 2 113" xfId="37935" hidden="1" xr:uid="{2445580A-63FF-4A6D-9755-DBEB777EB7FE}"/>
    <cellStyle name="Comma 2 113" xfId="38213" hidden="1" xr:uid="{92E3A2CA-B240-42F5-87AE-C47CC54F3553}"/>
    <cellStyle name="Comma 2 113" xfId="38431" hidden="1" xr:uid="{7C52A565-9FE2-4400-ACFD-CF7E42E1C9FE}"/>
    <cellStyle name="Comma 2 113" xfId="38508" hidden="1" xr:uid="{89987CB4-5BC4-4A25-8818-2680A9C9B959}"/>
    <cellStyle name="Comma 2 113" xfId="38945" hidden="1" xr:uid="{49A65F7E-2FBE-4DEE-BD6B-2BC4357DF3FE}"/>
    <cellStyle name="Comma 2 113" xfId="39606" hidden="1" xr:uid="{61E68164-FAB9-4236-8E80-958CB4187F6E}"/>
    <cellStyle name="Comma 2 113" xfId="40154" hidden="1" xr:uid="{2ED84F69-EF35-4983-A10C-AD824985002B}"/>
    <cellStyle name="Comma 2 113" xfId="40432" hidden="1" xr:uid="{F2149A80-B692-4876-BDC4-5434F1E08BD5}"/>
    <cellStyle name="Comma 2 113" xfId="40650" hidden="1" xr:uid="{09FC7F06-E49E-4284-A217-19C27B9A46AD}"/>
    <cellStyle name="Comma 2 113" xfId="40727" hidden="1" xr:uid="{C8CEBE69-E2B1-4A93-B637-74E7339C4050}"/>
    <cellStyle name="Comma 2 113" xfId="41362" hidden="1" xr:uid="{5EF59A89-FB29-4338-9C8A-DAE45FE78C26}"/>
    <cellStyle name="Comma 2 113" xfId="41910" hidden="1" xr:uid="{B79C80B8-253B-406B-A372-B697D12EF78F}"/>
    <cellStyle name="Comma 2 113" xfId="42188" hidden="1" xr:uid="{4B888CAA-DD7F-4DF5-B704-A99FEFE36376}"/>
    <cellStyle name="Comma 2 113" xfId="42406" hidden="1" xr:uid="{99E4EF1B-A0ED-4029-A84B-FC4E83BF6036}"/>
    <cellStyle name="Comma 2 113" xfId="42483" hidden="1" xr:uid="{BBA78C84-849E-49A1-A928-A0D00047ED0D}"/>
    <cellStyle name="Comma 2 113" xfId="43118" hidden="1" xr:uid="{89321B93-FD63-4518-A2DB-1F5A8BEBC83D}"/>
    <cellStyle name="Comma 2 113" xfId="43666" hidden="1" xr:uid="{50B74D4B-50F5-415C-9D41-A7714BFB4B15}"/>
    <cellStyle name="Comma 2 113" xfId="43944" hidden="1" xr:uid="{AA8184A9-A241-4E3C-9DEF-83E6E43E47C9}"/>
    <cellStyle name="Comma 2 113" xfId="44162" hidden="1" xr:uid="{21DB42D6-5B5A-44EE-AB1A-66D9A02F5657}"/>
    <cellStyle name="Comma 2 113" xfId="44239" hidden="1" xr:uid="{87445E36-F97E-4E86-A2F6-F805BD6E11F3}"/>
    <cellStyle name="Comma 2 113" xfId="44874" hidden="1" xr:uid="{560043AD-6874-4318-AF59-5269423752D1}"/>
    <cellStyle name="Comma 2 113" xfId="45422" hidden="1" xr:uid="{4B0B94A7-5FD0-4A51-8744-9ACC2A96BDA5}"/>
    <cellStyle name="Comma 2 113" xfId="45700" hidden="1" xr:uid="{B02BFBCA-CF45-40C6-8AD2-B879DCAF5CBC}"/>
    <cellStyle name="Comma 2 113" xfId="45918" hidden="1" xr:uid="{A2811517-9A35-46F7-A92B-F618375F9252}"/>
    <cellStyle name="Comma 2 113" xfId="45995" hidden="1" xr:uid="{01CD66ED-B37F-43A0-BA2E-99F17CD43FA3}"/>
    <cellStyle name="Comma 2 113" xfId="46630" hidden="1" xr:uid="{27CCE91D-4CBA-4A30-B1EE-3E04CB71D0B1}"/>
    <cellStyle name="Comma 2 113" xfId="47178" hidden="1" xr:uid="{FF92D8AC-9DBB-4873-AB8D-3D24AB015EA0}"/>
    <cellStyle name="Comma 2 113" xfId="47456" hidden="1" xr:uid="{254A7CA1-C71C-4928-BB69-8D461FCA9B38}"/>
    <cellStyle name="Comma 2 113" xfId="47674" hidden="1" xr:uid="{20C5907B-F9D1-4A4E-B699-D22B06E6258E}"/>
    <cellStyle name="Comma 2 113" xfId="47751" hidden="1" xr:uid="{0C9AA2BF-09FC-43F1-BDDD-09F5AEE31B43}"/>
    <cellStyle name="Comma 2 113" xfId="48383" hidden="1" xr:uid="{3E1C910A-C7F2-4242-B6EC-A95F97DE3CC0}"/>
    <cellStyle name="Comma 2 113" xfId="48931" hidden="1" xr:uid="{24A5F176-993A-4D89-B645-B569CF9EB84C}"/>
    <cellStyle name="Comma 2 113" xfId="49209" hidden="1" xr:uid="{C1DB2BF3-6D44-435D-9CDF-82F90877FF1A}"/>
    <cellStyle name="Comma 2 113" xfId="49427" hidden="1" xr:uid="{00C571CA-3F10-488B-B76D-D1893119B880}"/>
    <cellStyle name="Comma 2 113" xfId="49504" hidden="1" xr:uid="{F1C9F45C-DBAD-462F-B51A-046C0F19B0FE}"/>
    <cellStyle name="Comma 2 113" xfId="50133" hidden="1" xr:uid="{3F3DA107-540B-4B78-BB71-7239618BD6F6}"/>
    <cellStyle name="Comma 2 113" xfId="50681" hidden="1" xr:uid="{9EA26E53-1F80-4CAC-99B5-3008C9F82632}"/>
    <cellStyle name="Comma 2 113" xfId="50959" hidden="1" xr:uid="{BC43D6DD-3917-4146-B9B5-ABFFB5525E17}"/>
    <cellStyle name="Comma 2 113" xfId="51177" hidden="1" xr:uid="{981A214E-FB3D-46C2-8742-F1599A508350}"/>
    <cellStyle name="Comma 2 113" xfId="51253" hidden="1" xr:uid="{09743EF8-C1EB-4D28-B234-31D2B516C4DC}"/>
    <cellStyle name="Comma 2 113" xfId="51877" hidden="1" xr:uid="{A5E39476-D039-4990-A91F-76DE6E67DCCA}"/>
    <cellStyle name="Comma 2 113" xfId="52425" hidden="1" xr:uid="{A5521DB9-8119-4474-B94D-5592D16331E4}"/>
    <cellStyle name="Comma 2 113" xfId="52703" hidden="1" xr:uid="{F7E53933-9021-4F3B-A3F9-DB3EB074D4D1}"/>
    <cellStyle name="Comma 2 113" xfId="52921" hidden="1" xr:uid="{D1EE4CF5-9C36-445E-B957-250E847AE838}"/>
    <cellStyle name="Comma 2 113" xfId="52996" hidden="1" xr:uid="{981E0F01-00DC-4214-BC86-9CD15851522B}"/>
    <cellStyle name="Comma 2 113" xfId="53612" hidden="1" xr:uid="{D0994C4B-E896-4764-9213-1D1B432841BC}"/>
    <cellStyle name="Comma 2 113" xfId="54159" hidden="1" xr:uid="{09E94E19-01B9-44AA-88D5-7BB9C0B5EFFB}"/>
    <cellStyle name="Comma 2 113" xfId="54437" hidden="1" xr:uid="{B0263B25-6F7A-46E1-9885-73ED5E6FB6A1}"/>
    <cellStyle name="Comma 2 113" xfId="54655" hidden="1" xr:uid="{E778F56B-E2D1-49AD-A022-7C60872F4E08}"/>
    <cellStyle name="Comma 2 113" xfId="54728" hidden="1" xr:uid="{05A57BD9-9A3E-47CA-8C11-7C5353D65987}"/>
    <cellStyle name="Comma 2 113" xfId="55338" hidden="1" xr:uid="{2069476C-292D-4621-9C02-9B5C22DC53F8}"/>
    <cellStyle name="Comma 2 113" xfId="55883" hidden="1" xr:uid="{F3C7C739-B226-476D-A1D8-53446D235229}"/>
    <cellStyle name="Comma 2 113" xfId="56161" hidden="1" xr:uid="{30B7DF8C-6AF0-4D2A-AB78-754F9F3DE4CF}"/>
    <cellStyle name="Comma 2 113" xfId="56379" hidden="1" xr:uid="{D6DC8F05-53D8-4E31-B2AE-8F0E2F641322}"/>
    <cellStyle name="Comma 2 113" xfId="56452" hidden="1" xr:uid="{5F8DB22E-8E2B-4C71-8E65-A9551E47889E}"/>
    <cellStyle name="Comma 2 113" xfId="57047" hidden="1" xr:uid="{0E7A75E8-5A7B-47E8-8305-BBBF35696D70}"/>
    <cellStyle name="Comma 2 113" xfId="57590" hidden="1" xr:uid="{996A137E-A887-488F-B770-FE110ABAF1A3}"/>
    <cellStyle name="Comma 2 113" xfId="57868" hidden="1" xr:uid="{1B3FACC1-8CF4-4AB2-B7A7-4A944CC7ABCD}"/>
    <cellStyle name="Comma 2 113" xfId="58086" hidden="1" xr:uid="{EEAE366B-4A39-4088-8305-CD0F89A88D9E}"/>
    <cellStyle name="Comma 2 113" xfId="58159" hidden="1" xr:uid="{B5A6237B-87FB-4DC7-A4CA-9E050E2520CD}"/>
    <cellStyle name="Comma 2 113" xfId="58743" hidden="1" xr:uid="{72F108EB-DF10-434D-824D-8166BBEC6169}"/>
    <cellStyle name="Comma 2 113" xfId="59284" hidden="1" xr:uid="{7A6BAFC4-CB79-48EF-896D-69ABC8F4E898}"/>
    <cellStyle name="Comma 2 113" xfId="59562" hidden="1" xr:uid="{AB00E556-277A-451C-A0CE-316B5D33AE2B}"/>
    <cellStyle name="Comma 2 113" xfId="59780" hidden="1" xr:uid="{55D1A145-7766-42C5-AE58-5CDC88396693}"/>
    <cellStyle name="Comma 2 113" xfId="59851" hidden="1" xr:uid="{0DA9B51F-66EE-494B-AE67-788242A832F1}"/>
    <cellStyle name="Comma 2 113" xfId="60410" hidden="1" xr:uid="{DF2922CE-30BE-4AF1-8B9B-FC50E10C3EC1}"/>
    <cellStyle name="Comma 2 113" xfId="60945" hidden="1" xr:uid="{5C3B60B8-2D42-45C7-8798-367F00B13ED3}"/>
    <cellStyle name="Comma 2 113" xfId="61223" hidden="1" xr:uid="{65322F64-BDA0-42B3-9686-77880FE54D5B}"/>
    <cellStyle name="Comma 2 113" xfId="61441" hidden="1" xr:uid="{D08DBC2C-4D24-4AAC-8D59-7F3D354EAD51}"/>
    <cellStyle name="Comma 2 113" xfId="62046" hidden="1" xr:uid="{7930E898-973C-4F7E-9A79-80296E20C76E}"/>
    <cellStyle name="Comma 2 113" xfId="62580" hidden="1" xr:uid="{C364AF29-C5AD-4091-9EC2-F598407C3449}"/>
    <cellStyle name="Comma 2 113" xfId="62858" hidden="1" xr:uid="{FC65EFBA-0580-4C27-BE5F-99FBD2376F2E}"/>
    <cellStyle name="Comma 2 113" xfId="63076" hidden="1" xr:uid="{FEAF9BA4-6DB9-4A16-95B4-933AED5C6214}"/>
    <cellStyle name="Comma 2 113" xfId="63590" hidden="1" xr:uid="{B279D022-6A15-4465-B4FF-15E62EB9BC55}"/>
    <cellStyle name="Comma 2 113" xfId="64091" hidden="1" xr:uid="{1C14A2B9-5BCF-45BD-97DF-ED8C9F1C37E4}"/>
    <cellStyle name="Comma 2 114" xfId="835" hidden="1" xr:uid="{00000000-0005-0000-0000-000046030000}"/>
    <cellStyle name="Comma 2 114" xfId="1490" hidden="1" xr:uid="{00000000-0005-0000-0000-0000D5050000}"/>
    <cellStyle name="Comma 2 114" xfId="2032" hidden="1" xr:uid="{00000000-0005-0000-0000-0000F3070000}"/>
    <cellStyle name="Comma 2 114" xfId="2309" hidden="1" xr:uid="{00000000-0005-0000-0000-000008090000}"/>
    <cellStyle name="Comma 2 114" xfId="2527" hidden="1" xr:uid="{00000000-0005-0000-0000-0000E2090000}"/>
    <cellStyle name="Comma 2 114" xfId="4041" hidden="1" xr:uid="{00000000-0005-0000-0000-0000CC0F0000}"/>
    <cellStyle name="Comma 2 114" xfId="4116" hidden="1" xr:uid="{00000000-0005-0000-0000-000017100000}"/>
    <cellStyle name="Comma 2 114" xfId="4129" hidden="1" xr:uid="{00000000-0005-0000-0000-000024100000}"/>
    <cellStyle name="Comma 2 114" xfId="4132" hidden="1" xr:uid="{00000000-0005-0000-0000-000027100000}"/>
    <cellStyle name="Comma 2 114" xfId="4147" hidden="1" xr:uid="{00000000-0005-0000-0000-000036100000}"/>
    <cellStyle name="Comma 2 114" xfId="4626" hidden="1" xr:uid="{00000000-0005-0000-0000-000015120000}"/>
    <cellStyle name="Comma 2 114" xfId="5287" hidden="1" xr:uid="{00000000-0005-0000-0000-0000AA140000}"/>
    <cellStyle name="Comma 2 114" xfId="5834" hidden="1" xr:uid="{00000000-0005-0000-0000-0000CD160000}"/>
    <cellStyle name="Comma 2 114" xfId="6111" hidden="1" xr:uid="{00000000-0005-0000-0000-0000E2170000}"/>
    <cellStyle name="Comma 2 114" xfId="6329" hidden="1" xr:uid="{00000000-0005-0000-0000-0000BC180000}"/>
    <cellStyle name="Comma 2 114" xfId="6399" hidden="1" xr:uid="{00000000-0005-0000-0000-000002190000}"/>
    <cellStyle name="Comma 2 114" xfId="6845" hidden="1" xr:uid="{00000000-0005-0000-0000-0000C01A0000}"/>
    <cellStyle name="Comma 2 114" xfId="7017" hidden="1" xr:uid="{00000000-0005-0000-0000-00006C1B0000}"/>
    <cellStyle name="Comma 2 114" xfId="7506" hidden="1" xr:uid="{00000000-0005-0000-0000-0000551D0000}"/>
    <cellStyle name="Comma 2 114" xfId="8053" hidden="1" xr:uid="{00000000-0005-0000-0000-0000781F0000}"/>
    <cellStyle name="Comma 2 114" xfId="8330" hidden="1" xr:uid="{00000000-0005-0000-0000-00008D200000}"/>
    <cellStyle name="Comma 2 114" xfId="8548" hidden="1" xr:uid="{00000000-0005-0000-0000-000067210000}"/>
    <cellStyle name="Comma 2 114" xfId="8773" hidden="1" xr:uid="{00000000-0005-0000-0000-000048220000}"/>
    <cellStyle name="Comma 2 114" xfId="9262" hidden="1" xr:uid="{00000000-0005-0000-0000-000031240000}"/>
    <cellStyle name="Comma 2 114" xfId="9809" hidden="1" xr:uid="{00000000-0005-0000-0000-000054260000}"/>
    <cellStyle name="Comma 2 114" xfId="10086" hidden="1" xr:uid="{00000000-0005-0000-0000-000069270000}"/>
    <cellStyle name="Comma 2 114" xfId="10304" hidden="1" xr:uid="{00000000-0005-0000-0000-000043280000}"/>
    <cellStyle name="Comma 2 114" xfId="10529" hidden="1" xr:uid="{00000000-0005-0000-0000-000024290000}"/>
    <cellStyle name="Comma 2 114" xfId="11018" hidden="1" xr:uid="{00000000-0005-0000-0000-00000D2B0000}"/>
    <cellStyle name="Comma 2 114" xfId="11565" hidden="1" xr:uid="{00000000-0005-0000-0000-0000302D0000}"/>
    <cellStyle name="Comma 2 114" xfId="11842" hidden="1" xr:uid="{00000000-0005-0000-0000-0000452E0000}"/>
    <cellStyle name="Comma 2 114" xfId="12060" hidden="1" xr:uid="{00000000-0005-0000-0000-00001F2F0000}"/>
    <cellStyle name="Comma 2 114" xfId="12285" hidden="1" xr:uid="{00000000-0005-0000-0000-000000300000}"/>
    <cellStyle name="Comma 2 114" xfId="12774" hidden="1" xr:uid="{00000000-0005-0000-0000-0000E9310000}"/>
    <cellStyle name="Comma 2 114" xfId="13321" hidden="1" xr:uid="{00000000-0005-0000-0000-00000C340000}"/>
    <cellStyle name="Comma 2 114" xfId="13598" hidden="1" xr:uid="{00000000-0005-0000-0000-000021350000}"/>
    <cellStyle name="Comma 2 114" xfId="13816" hidden="1" xr:uid="{00000000-0005-0000-0000-0000FB350000}"/>
    <cellStyle name="Comma 2 114" xfId="14041" hidden="1" xr:uid="{00000000-0005-0000-0000-0000DC360000}"/>
    <cellStyle name="Comma 2 114" xfId="14530" hidden="1" xr:uid="{00000000-0005-0000-0000-0000C5380000}"/>
    <cellStyle name="Comma 2 114" xfId="15077" hidden="1" xr:uid="{00000000-0005-0000-0000-0000E83A0000}"/>
    <cellStyle name="Comma 2 114" xfId="15354" hidden="1" xr:uid="{00000000-0005-0000-0000-0000FD3B0000}"/>
    <cellStyle name="Comma 2 114" xfId="15572" hidden="1" xr:uid="{00000000-0005-0000-0000-0000D73C0000}"/>
    <cellStyle name="Comma 2 114" xfId="15795" hidden="1" xr:uid="{00000000-0005-0000-0000-0000B63D0000}"/>
    <cellStyle name="Comma 2 114" xfId="16283" hidden="1" xr:uid="{00000000-0005-0000-0000-00009E3F0000}"/>
    <cellStyle name="Comma 2 114" xfId="16830" hidden="1" xr:uid="{00000000-0005-0000-0000-0000C1410000}"/>
    <cellStyle name="Comma 2 114" xfId="17107" hidden="1" xr:uid="{00000000-0005-0000-0000-0000D6420000}"/>
    <cellStyle name="Comma 2 114" xfId="17325" hidden="1" xr:uid="{00000000-0005-0000-0000-0000B0430000}"/>
    <cellStyle name="Comma 2 114" xfId="17546" hidden="1" xr:uid="{00000000-0005-0000-0000-00008D440000}"/>
    <cellStyle name="Comma 2 114" xfId="18033" hidden="1" xr:uid="{00000000-0005-0000-0000-000074460000}"/>
    <cellStyle name="Comma 2 114" xfId="18580" hidden="1" xr:uid="{00000000-0005-0000-0000-000097480000}"/>
    <cellStyle name="Comma 2 114" xfId="18857" hidden="1" xr:uid="{00000000-0005-0000-0000-0000AC490000}"/>
    <cellStyle name="Comma 2 114" xfId="19075" hidden="1" xr:uid="{00000000-0005-0000-0000-0000864A0000}"/>
    <cellStyle name="Comma 2 114" xfId="19292" hidden="1" xr:uid="{00000000-0005-0000-0000-00005F4B0000}"/>
    <cellStyle name="Comma 2 114" xfId="19777" hidden="1" xr:uid="{00000000-0005-0000-0000-0000444D0000}"/>
    <cellStyle name="Comma 2 114" xfId="20324" hidden="1" xr:uid="{00000000-0005-0000-0000-0000674F0000}"/>
    <cellStyle name="Comma 2 114" xfId="20601" hidden="1" xr:uid="{00000000-0005-0000-0000-00007C500000}"/>
    <cellStyle name="Comma 2 114" xfId="20819" hidden="1" xr:uid="{00000000-0005-0000-0000-000056510000}"/>
    <cellStyle name="Comma 2 114" xfId="21511" hidden="1" xr:uid="{00000000-0005-0000-0000-00000A540000}"/>
    <cellStyle name="Comma 2 114" xfId="22058" hidden="1" xr:uid="{00000000-0005-0000-0000-00002D560000}"/>
    <cellStyle name="Comma 2 114" xfId="22335" hidden="1" xr:uid="{00000000-0005-0000-0000-000042570000}"/>
    <cellStyle name="Comma 2 114" xfId="22553" hidden="1" xr:uid="{00000000-0005-0000-0000-00001C580000}"/>
    <cellStyle name="Comma 2 114" xfId="23237" hidden="1" xr:uid="{00000000-0005-0000-0000-0000C85A0000}"/>
    <cellStyle name="Comma 2 114" xfId="23782" hidden="1" xr:uid="{00000000-0005-0000-0000-0000E95C0000}"/>
    <cellStyle name="Comma 2 114" xfId="24059" hidden="1" xr:uid="{00000000-0005-0000-0000-0000FE5D0000}"/>
    <cellStyle name="Comma 2 114" xfId="24277" hidden="1" xr:uid="{00000000-0005-0000-0000-0000D85E0000}"/>
    <cellStyle name="Comma 2 114" xfId="24946" hidden="1" xr:uid="{00000000-0005-0000-0000-000075610000}"/>
    <cellStyle name="Comma 2 114" xfId="25489" hidden="1" xr:uid="{00000000-0005-0000-0000-000094630000}"/>
    <cellStyle name="Comma 2 114" xfId="25766" hidden="1" xr:uid="{00000000-0005-0000-0000-0000A9640000}"/>
    <cellStyle name="Comma 2 114" xfId="25984" hidden="1" xr:uid="{00000000-0005-0000-0000-000083650000}"/>
    <cellStyle name="Comma 2 114" xfId="26642" hidden="1" xr:uid="{00000000-0005-0000-0000-000015680000}"/>
    <cellStyle name="Comma 2 114" xfId="27183" hidden="1" xr:uid="{00000000-0005-0000-0000-0000326A0000}"/>
    <cellStyle name="Comma 2 114" xfId="27460" hidden="1" xr:uid="{00000000-0005-0000-0000-0000476B0000}"/>
    <cellStyle name="Comma 2 114" xfId="27678" hidden="1" xr:uid="{00000000-0005-0000-0000-0000216C0000}"/>
    <cellStyle name="Comma 2 114" xfId="28309" hidden="1" xr:uid="{00000000-0005-0000-0000-0000986E0000}"/>
    <cellStyle name="Comma 2 114" xfId="28844" hidden="1" xr:uid="{00000000-0005-0000-0000-0000AF700000}"/>
    <cellStyle name="Comma 2 114" xfId="29121" hidden="1" xr:uid="{00000000-0005-0000-0000-0000C4710000}"/>
    <cellStyle name="Comma 2 114" xfId="29339" hidden="1" xr:uid="{00000000-0005-0000-0000-00009E720000}"/>
    <cellStyle name="Comma 2 114" xfId="29945" hidden="1" xr:uid="{00000000-0005-0000-0000-0000FC740000}"/>
    <cellStyle name="Comma 2 114" xfId="30479" hidden="1" xr:uid="{00000000-0005-0000-0000-000012770000}"/>
    <cellStyle name="Comma 2 114" xfId="30756" hidden="1" xr:uid="{00000000-0005-0000-0000-000027780000}"/>
    <cellStyle name="Comma 2 114" xfId="30974" hidden="1" xr:uid="{00000000-0005-0000-0000-000001790000}"/>
    <cellStyle name="Comma 2 114" xfId="31489" hidden="1" xr:uid="{00000000-0005-0000-0000-0000047B0000}"/>
    <cellStyle name="Comma 2 114" xfId="31990" hidden="1" xr:uid="{00000000-0005-0000-0000-0000F97C0000}"/>
    <cellStyle name="Comma 2 114" xfId="32973" hidden="1" xr:uid="{B5D421C7-C7E4-4451-8D41-C67910744737}"/>
    <cellStyle name="Comma 2 114" xfId="33608" hidden="1" xr:uid="{024C24B2-AFCB-4775-B2B3-B0B5727C8EB3}"/>
    <cellStyle name="Comma 2 114" xfId="34147" hidden="1" xr:uid="{E7D5A16C-2D5C-4F1E-9CC9-CDE1E464D6C3}"/>
    <cellStyle name="Comma 2 114" xfId="34424" hidden="1" xr:uid="{06432851-DCA2-470E-B1DF-51D3A0F6249A}"/>
    <cellStyle name="Comma 2 114" xfId="34642" hidden="1" xr:uid="{9B5D4248-E05B-4699-AC73-0449239AD632}"/>
    <cellStyle name="Comma 2 114" xfId="36145" hidden="1" xr:uid="{48B8F1E3-8339-471A-985F-7FD58BB60FF3}"/>
    <cellStyle name="Comma 2 114" xfId="36220" hidden="1" xr:uid="{06C5960D-0E47-46DF-835C-4F69036FD86C}"/>
    <cellStyle name="Comma 2 114" xfId="36233" hidden="1" xr:uid="{E04A6BEF-D3F0-412F-9F87-830DC5A67577}"/>
    <cellStyle name="Comma 2 114" xfId="36236" hidden="1" xr:uid="{A79FA3BC-0B3C-41EA-B0F1-9C57B0CF53C3}"/>
    <cellStyle name="Comma 2 114" xfId="36251" hidden="1" xr:uid="{1040B0C6-6D15-4507-A96A-1D29646A32F2}"/>
    <cellStyle name="Comma 2 114" xfId="36730" hidden="1" xr:uid="{859C5CA0-7C71-40DB-9C22-2001F2A2969C}"/>
    <cellStyle name="Comma 2 114" xfId="37391" hidden="1" xr:uid="{CF41F66E-FBE5-4F80-BBE3-0ECFAF7A2117}"/>
    <cellStyle name="Comma 2 114" xfId="37938" hidden="1" xr:uid="{3914A900-5094-49ED-99DF-2F4900AD8B00}"/>
    <cellStyle name="Comma 2 114" xfId="38215" hidden="1" xr:uid="{268C58B9-CB13-47E2-A836-11D4F4C52523}"/>
    <cellStyle name="Comma 2 114" xfId="38433" hidden="1" xr:uid="{5764B86E-85AD-462F-9BF5-EACBDBEF068F}"/>
    <cellStyle name="Comma 2 114" xfId="38503" hidden="1" xr:uid="{EAD71409-BF6D-4D21-83CB-A2653E968A6D}"/>
    <cellStyle name="Comma 2 114" xfId="38949" hidden="1" xr:uid="{7E0ADDCE-B8BA-4AEB-8C97-A2C4AB348273}"/>
    <cellStyle name="Comma 2 114" xfId="39121" hidden="1" xr:uid="{8D3470EE-1FC9-4786-9742-1BBE231FB786}"/>
    <cellStyle name="Comma 2 114" xfId="39610" hidden="1" xr:uid="{434F622D-C7D6-4AC6-86C2-DA6A620DF802}"/>
    <cellStyle name="Comma 2 114" xfId="40157" hidden="1" xr:uid="{182E7494-991D-48F9-BF9F-051336D7F2F9}"/>
    <cellStyle name="Comma 2 114" xfId="40434" hidden="1" xr:uid="{20F965E9-3BAA-41D2-BF58-4A302C1FB370}"/>
    <cellStyle name="Comma 2 114" xfId="40652" hidden="1" xr:uid="{0C33173A-E620-43C7-A5F3-C4FF5A4756C3}"/>
    <cellStyle name="Comma 2 114" xfId="40877" hidden="1" xr:uid="{670CFF29-F18E-4529-AA7C-0E4C3DCDA262}"/>
    <cellStyle name="Comma 2 114" xfId="41366" hidden="1" xr:uid="{21709338-EA8B-41B5-80C9-015AD624E420}"/>
    <cellStyle name="Comma 2 114" xfId="41913" hidden="1" xr:uid="{02801E30-808C-45FF-B2C2-4B42423FBBCD}"/>
    <cellStyle name="Comma 2 114" xfId="42190" hidden="1" xr:uid="{3A635D14-6F26-4B87-8464-4F44E7902095}"/>
    <cellStyle name="Comma 2 114" xfId="42408" hidden="1" xr:uid="{0C969EBC-87CB-4BCC-904D-E6D1F35AE868}"/>
    <cellStyle name="Comma 2 114" xfId="42633" hidden="1" xr:uid="{A2619581-0347-4610-BF2E-36529C5D50B2}"/>
    <cellStyle name="Comma 2 114" xfId="43122" hidden="1" xr:uid="{C5C437CD-0C93-40ED-A4D2-404A3705F83D}"/>
    <cellStyle name="Comma 2 114" xfId="43669" hidden="1" xr:uid="{FBA86CF9-D54E-4522-AFD3-219DD2E14D10}"/>
    <cellStyle name="Comma 2 114" xfId="43946" hidden="1" xr:uid="{451F2BFE-B8D2-4D4A-B00F-0EA2904EC40A}"/>
    <cellStyle name="Comma 2 114" xfId="44164" hidden="1" xr:uid="{8715671C-4082-4050-BAB0-F10454CAE6CA}"/>
    <cellStyle name="Comma 2 114" xfId="44389" hidden="1" xr:uid="{3E58C4E8-F289-4185-B017-AF86D709A086}"/>
    <cellStyle name="Comma 2 114" xfId="44878" hidden="1" xr:uid="{22BFC046-0D89-4729-AAF9-EA43FD4B7AFD}"/>
    <cellStyle name="Comma 2 114" xfId="45425" hidden="1" xr:uid="{EE34F60F-BAD8-4B14-A2B9-7DDAFBEB95FA}"/>
    <cellStyle name="Comma 2 114" xfId="45702" hidden="1" xr:uid="{C6AE4B7B-AAE9-4911-8899-148D4BA58404}"/>
    <cellStyle name="Comma 2 114" xfId="45920" hidden="1" xr:uid="{AB257D62-19E2-445D-9990-A59C62228D73}"/>
    <cellStyle name="Comma 2 114" xfId="46145" hidden="1" xr:uid="{4DD45557-8BF5-4CAD-8280-EB0845B14801}"/>
    <cellStyle name="Comma 2 114" xfId="46634" hidden="1" xr:uid="{5B93D435-7D82-4960-AB3C-FFD46537DD1F}"/>
    <cellStyle name="Comma 2 114" xfId="47181" hidden="1" xr:uid="{52468A68-B1B2-4D5E-8A1D-ED5D3995D5B7}"/>
    <cellStyle name="Comma 2 114" xfId="47458" hidden="1" xr:uid="{CD4B1D79-D4E7-4DC0-BD80-41BAB9BFF46F}"/>
    <cellStyle name="Comma 2 114" xfId="47676" hidden="1" xr:uid="{B051ED01-3E44-4A94-B39A-C44EDDD72A0B}"/>
    <cellStyle name="Comma 2 114" xfId="47899" hidden="1" xr:uid="{1D6EB78E-3E69-4D55-A571-F64332783E3F}"/>
    <cellStyle name="Comma 2 114" xfId="48387" hidden="1" xr:uid="{4FD86A1E-F45B-4953-AEAD-1DF07938CF28}"/>
    <cellStyle name="Comma 2 114" xfId="48934" hidden="1" xr:uid="{A2487FC7-D2CF-40B8-976A-345F5412C42F}"/>
    <cellStyle name="Comma 2 114" xfId="49211" hidden="1" xr:uid="{96C0AB7E-164E-492E-97FB-6158D68A8ECB}"/>
    <cellStyle name="Comma 2 114" xfId="49429" hidden="1" xr:uid="{97132C9C-CFE4-49E6-82A1-FA54A9855E2C}"/>
    <cellStyle name="Comma 2 114" xfId="49650" hidden="1" xr:uid="{3A5E7BEF-AC79-43EC-BBB6-83D56231CA2B}"/>
    <cellStyle name="Comma 2 114" xfId="50137" hidden="1" xr:uid="{452EAF25-AB49-4910-ABF3-2059EB1D4EF8}"/>
    <cellStyle name="Comma 2 114" xfId="50684" hidden="1" xr:uid="{2ADAC6A5-B1D9-4441-880C-7936313DA878}"/>
    <cellStyle name="Comma 2 114" xfId="50961" hidden="1" xr:uid="{BE3C2A5A-6B47-4DFC-8083-845A0595C756}"/>
    <cellStyle name="Comma 2 114" xfId="51179" hidden="1" xr:uid="{6F7642E4-6CC3-4B55-A04D-71A42CC78C90}"/>
    <cellStyle name="Comma 2 114" xfId="51396" hidden="1" xr:uid="{50150AF8-46BB-42F8-AF05-4006F3DF9EF2}"/>
    <cellStyle name="Comma 2 114" xfId="51881" hidden="1" xr:uid="{D3A610DA-2F07-4259-84C7-1FC0070214FE}"/>
    <cellStyle name="Comma 2 114" xfId="52428" hidden="1" xr:uid="{B3F3BCEC-171F-4205-B2FB-0AB300FBF226}"/>
    <cellStyle name="Comma 2 114" xfId="52705" hidden="1" xr:uid="{97653F8A-D4D6-4F3E-BF31-7F3415275077}"/>
    <cellStyle name="Comma 2 114" xfId="52923" hidden="1" xr:uid="{E7D41A9F-29F9-41DB-AFFA-C0FFBC448E4D}"/>
    <cellStyle name="Comma 2 114" xfId="53615" hidden="1" xr:uid="{3B1A6EDC-D44E-47D4-A26F-A922ED5F668C}"/>
    <cellStyle name="Comma 2 114" xfId="54162" hidden="1" xr:uid="{E069BA73-E340-4142-A2DD-FAD53D75DA5A}"/>
    <cellStyle name="Comma 2 114" xfId="54439" hidden="1" xr:uid="{F7F44A70-B66B-40E7-B13C-B7C58D0DCA37}"/>
    <cellStyle name="Comma 2 114" xfId="54657" hidden="1" xr:uid="{5A7D9A6E-BE04-4ACC-95E5-AED6514B0282}"/>
    <cellStyle name="Comma 2 114" xfId="55341" hidden="1" xr:uid="{E365ABB8-7E49-4108-92C9-B3510310B270}"/>
    <cellStyle name="Comma 2 114" xfId="55886" hidden="1" xr:uid="{35BD87DF-F6AB-4718-95DA-BD3C7E5BC29C}"/>
    <cellStyle name="Comma 2 114" xfId="56163" hidden="1" xr:uid="{5C32AC67-C443-4B6F-93FB-85BCFC278453}"/>
    <cellStyle name="Comma 2 114" xfId="56381" hidden="1" xr:uid="{4A04C902-4FE6-4A26-8B0F-472E12DA5FFE}"/>
    <cellStyle name="Comma 2 114" xfId="57050" hidden="1" xr:uid="{1A791D83-FFD6-45F3-8BE8-D9D5BD7A7258}"/>
    <cellStyle name="Comma 2 114" xfId="57593" hidden="1" xr:uid="{A60EB459-A015-4CD4-B853-508ADA2016DB}"/>
    <cellStyle name="Comma 2 114" xfId="57870" hidden="1" xr:uid="{B7DADA13-C566-4428-8220-2DA910736CC4}"/>
    <cellStyle name="Comma 2 114" xfId="58088" hidden="1" xr:uid="{CE59A478-F8D2-4827-98A7-2FE951D73B54}"/>
    <cellStyle name="Comma 2 114" xfId="58746" hidden="1" xr:uid="{863BE644-EBD7-4A5E-9575-FB658587AA90}"/>
    <cellStyle name="Comma 2 114" xfId="59287" hidden="1" xr:uid="{62165971-1F1C-46A0-8AA9-F7E1E18CB872}"/>
    <cellStyle name="Comma 2 114" xfId="59564" hidden="1" xr:uid="{AFEF9DDD-EB4C-49C8-9237-046AC42F4675}"/>
    <cellStyle name="Comma 2 114" xfId="59782" hidden="1" xr:uid="{62CDD5A2-B258-4099-8966-9EE67CA3AD43}"/>
    <cellStyle name="Comma 2 114" xfId="60413" hidden="1" xr:uid="{9F748DF3-9EB8-45B9-B04C-D53BA6CB6CA4}"/>
    <cellStyle name="Comma 2 114" xfId="60948" hidden="1" xr:uid="{EF6A04D3-C03C-4EB0-98EA-8FC6DDD06F37}"/>
    <cellStyle name="Comma 2 114" xfId="61225" hidden="1" xr:uid="{27DA8907-98E1-4066-894D-9991B4034220}"/>
    <cellStyle name="Comma 2 114" xfId="61443" hidden="1" xr:uid="{06C9CCC0-1127-4709-89F8-5A4B6C42E3EB}"/>
    <cellStyle name="Comma 2 114" xfId="62049" hidden="1" xr:uid="{9E2E09BC-7EA3-4950-99B4-59A91CDC4B14}"/>
    <cellStyle name="Comma 2 114" xfId="62583" hidden="1" xr:uid="{AAEE607D-01F7-40B1-9768-AE0F13CAA98C}"/>
    <cellStyle name="Comma 2 114" xfId="62860" hidden="1" xr:uid="{C8AE4D97-BAE3-4CD9-853B-C4E86F00CD27}"/>
    <cellStyle name="Comma 2 114" xfId="63078" hidden="1" xr:uid="{9F061BF3-D0C6-4D31-ABDA-4CA80BBDA561}"/>
    <cellStyle name="Comma 2 114" xfId="63593" hidden="1" xr:uid="{B02AEF9A-3362-49E3-B780-80C864FB8231}"/>
    <cellStyle name="Comma 2 114" xfId="64094" hidden="1" xr:uid="{2C662AAD-BF11-4383-BE5E-64223457764E}"/>
    <cellStyle name="Comma 2 115" xfId="840" hidden="1" xr:uid="{00000000-0005-0000-0000-00004B030000}"/>
    <cellStyle name="Comma 2 115" xfId="1495" hidden="1" xr:uid="{00000000-0005-0000-0000-0000DA050000}"/>
    <cellStyle name="Comma 2 115" xfId="2037" hidden="1" xr:uid="{00000000-0005-0000-0000-0000F8070000}"/>
    <cellStyle name="Comma 2 115" xfId="2314" hidden="1" xr:uid="{00000000-0005-0000-0000-00000D090000}"/>
    <cellStyle name="Comma 2 115" xfId="2530" hidden="1" xr:uid="{00000000-0005-0000-0000-0000E5090000}"/>
    <cellStyle name="Comma 2 115" xfId="4080" hidden="1" xr:uid="{00000000-0005-0000-0000-0000F30F0000}"/>
    <cellStyle name="Comma 2 115" xfId="4094" hidden="1" xr:uid="{00000000-0005-0000-0000-000001100000}"/>
    <cellStyle name="Comma 2 115" xfId="4631" hidden="1" xr:uid="{00000000-0005-0000-0000-00001A120000}"/>
    <cellStyle name="Comma 2 115" xfId="4755" hidden="1" xr:uid="{00000000-0005-0000-0000-000096120000}"/>
    <cellStyle name="Comma 2 115" xfId="5292" hidden="1" xr:uid="{00000000-0005-0000-0000-0000AF140000}"/>
    <cellStyle name="Comma 2 115" xfId="5839" hidden="1" xr:uid="{00000000-0005-0000-0000-0000D2160000}"/>
    <cellStyle name="Comma 2 115" xfId="6116" hidden="1" xr:uid="{00000000-0005-0000-0000-0000E7170000}"/>
    <cellStyle name="Comma 2 115" xfId="6332" hidden="1" xr:uid="{00000000-0005-0000-0000-0000BF180000}"/>
    <cellStyle name="Comma 2 115" xfId="6850" hidden="1" xr:uid="{00000000-0005-0000-0000-0000C51A0000}"/>
    <cellStyle name="Comma 2 115" xfId="6974" hidden="1" xr:uid="{00000000-0005-0000-0000-0000411B0000}"/>
    <cellStyle name="Comma 2 115" xfId="7511" hidden="1" xr:uid="{00000000-0005-0000-0000-00005A1D0000}"/>
    <cellStyle name="Comma 2 115" xfId="8058" hidden="1" xr:uid="{00000000-0005-0000-0000-00007D1F0000}"/>
    <cellStyle name="Comma 2 115" xfId="8335" hidden="1" xr:uid="{00000000-0005-0000-0000-000092200000}"/>
    <cellStyle name="Comma 2 115" xfId="8551" hidden="1" xr:uid="{00000000-0005-0000-0000-00006A210000}"/>
    <cellStyle name="Comma 2 115" xfId="8730" hidden="1" xr:uid="{00000000-0005-0000-0000-00001D220000}"/>
    <cellStyle name="Comma 2 115" xfId="9267" hidden="1" xr:uid="{00000000-0005-0000-0000-000036240000}"/>
    <cellStyle name="Comma 2 115" xfId="9814" hidden="1" xr:uid="{00000000-0005-0000-0000-000059260000}"/>
    <cellStyle name="Comma 2 115" xfId="10091" hidden="1" xr:uid="{00000000-0005-0000-0000-00006E270000}"/>
    <cellStyle name="Comma 2 115" xfId="10307" hidden="1" xr:uid="{00000000-0005-0000-0000-000046280000}"/>
    <cellStyle name="Comma 2 115" xfId="10486" hidden="1" xr:uid="{00000000-0005-0000-0000-0000F9280000}"/>
    <cellStyle name="Comma 2 115" xfId="11023" hidden="1" xr:uid="{00000000-0005-0000-0000-0000122B0000}"/>
    <cellStyle name="Comma 2 115" xfId="11570" hidden="1" xr:uid="{00000000-0005-0000-0000-0000352D0000}"/>
    <cellStyle name="Comma 2 115" xfId="11847" hidden="1" xr:uid="{00000000-0005-0000-0000-00004A2E0000}"/>
    <cellStyle name="Comma 2 115" xfId="12063" hidden="1" xr:uid="{00000000-0005-0000-0000-0000222F0000}"/>
    <cellStyle name="Comma 2 115" xfId="12242" hidden="1" xr:uid="{00000000-0005-0000-0000-0000D52F0000}"/>
    <cellStyle name="Comma 2 115" xfId="12779" hidden="1" xr:uid="{00000000-0005-0000-0000-0000EE310000}"/>
    <cellStyle name="Comma 2 115" xfId="13326" hidden="1" xr:uid="{00000000-0005-0000-0000-000011340000}"/>
    <cellStyle name="Comma 2 115" xfId="13603" hidden="1" xr:uid="{00000000-0005-0000-0000-000026350000}"/>
    <cellStyle name="Comma 2 115" xfId="13819" hidden="1" xr:uid="{00000000-0005-0000-0000-0000FE350000}"/>
    <cellStyle name="Comma 2 115" xfId="13998" hidden="1" xr:uid="{00000000-0005-0000-0000-0000B1360000}"/>
    <cellStyle name="Comma 2 115" xfId="14535" hidden="1" xr:uid="{00000000-0005-0000-0000-0000CA380000}"/>
    <cellStyle name="Comma 2 115" xfId="15082" hidden="1" xr:uid="{00000000-0005-0000-0000-0000ED3A0000}"/>
    <cellStyle name="Comma 2 115" xfId="15359" hidden="1" xr:uid="{00000000-0005-0000-0000-0000023C0000}"/>
    <cellStyle name="Comma 2 115" xfId="15575" hidden="1" xr:uid="{00000000-0005-0000-0000-0000DA3C0000}"/>
    <cellStyle name="Comma 2 115" xfId="15753" hidden="1" xr:uid="{00000000-0005-0000-0000-00008C3D0000}"/>
    <cellStyle name="Comma 2 115" xfId="16288" hidden="1" xr:uid="{00000000-0005-0000-0000-0000A33F0000}"/>
    <cellStyle name="Comma 2 115" xfId="16835" hidden="1" xr:uid="{00000000-0005-0000-0000-0000C6410000}"/>
    <cellStyle name="Comma 2 115" xfId="17112" hidden="1" xr:uid="{00000000-0005-0000-0000-0000DB420000}"/>
    <cellStyle name="Comma 2 115" xfId="17328" hidden="1" xr:uid="{00000000-0005-0000-0000-0000B3430000}"/>
    <cellStyle name="Comma 2 115" xfId="17504" hidden="1" xr:uid="{00000000-0005-0000-0000-000063440000}"/>
    <cellStyle name="Comma 2 115" xfId="18038" hidden="1" xr:uid="{00000000-0005-0000-0000-000079460000}"/>
    <cellStyle name="Comma 2 115" xfId="18585" hidden="1" xr:uid="{00000000-0005-0000-0000-00009C480000}"/>
    <cellStyle name="Comma 2 115" xfId="18862" hidden="1" xr:uid="{00000000-0005-0000-0000-0000B1490000}"/>
    <cellStyle name="Comma 2 115" xfId="19078" hidden="1" xr:uid="{00000000-0005-0000-0000-0000894A0000}"/>
    <cellStyle name="Comma 2 115" xfId="19250" hidden="1" xr:uid="{00000000-0005-0000-0000-0000354B0000}"/>
    <cellStyle name="Comma 2 115" xfId="19782" hidden="1" xr:uid="{00000000-0005-0000-0000-0000494D0000}"/>
    <cellStyle name="Comma 2 115" xfId="20329" hidden="1" xr:uid="{00000000-0005-0000-0000-00006C4F0000}"/>
    <cellStyle name="Comma 2 115" xfId="20606" hidden="1" xr:uid="{00000000-0005-0000-0000-000081500000}"/>
    <cellStyle name="Comma 2 115" xfId="20822" hidden="1" xr:uid="{00000000-0005-0000-0000-000059510000}"/>
    <cellStyle name="Comma 2 115" xfId="20991" hidden="1" xr:uid="{00000000-0005-0000-0000-000002520000}"/>
    <cellStyle name="Comma 2 115" xfId="21516" hidden="1" xr:uid="{00000000-0005-0000-0000-00000F540000}"/>
    <cellStyle name="Comma 2 115" xfId="22063" hidden="1" xr:uid="{00000000-0005-0000-0000-000032560000}"/>
    <cellStyle name="Comma 2 115" xfId="22340" hidden="1" xr:uid="{00000000-0005-0000-0000-000047570000}"/>
    <cellStyle name="Comma 2 115" xfId="22556" hidden="1" xr:uid="{00000000-0005-0000-0000-00001F580000}"/>
    <cellStyle name="Comma 2 115" xfId="22719" hidden="1" xr:uid="{00000000-0005-0000-0000-0000C2580000}"/>
    <cellStyle name="Comma 2 115" xfId="23242" hidden="1" xr:uid="{00000000-0005-0000-0000-0000CD5A0000}"/>
    <cellStyle name="Comma 2 115" xfId="23787" hidden="1" xr:uid="{00000000-0005-0000-0000-0000EE5C0000}"/>
    <cellStyle name="Comma 2 115" xfId="24064" hidden="1" xr:uid="{00000000-0005-0000-0000-0000035E0000}"/>
    <cellStyle name="Comma 2 115" xfId="24280" hidden="1" xr:uid="{00000000-0005-0000-0000-0000DB5E0000}"/>
    <cellStyle name="Comma 2 115" xfId="24437" hidden="1" xr:uid="{00000000-0005-0000-0000-0000785F0000}"/>
    <cellStyle name="Comma 2 115" xfId="24951" hidden="1" xr:uid="{00000000-0005-0000-0000-00007A610000}"/>
    <cellStyle name="Comma 2 115" xfId="25494" hidden="1" xr:uid="{00000000-0005-0000-0000-000099630000}"/>
    <cellStyle name="Comma 2 115" xfId="25771" hidden="1" xr:uid="{00000000-0005-0000-0000-0000AE640000}"/>
    <cellStyle name="Comma 2 115" xfId="25987" hidden="1" xr:uid="{00000000-0005-0000-0000-000086650000}"/>
    <cellStyle name="Comma 2 115" xfId="26647" hidden="1" xr:uid="{00000000-0005-0000-0000-00001A680000}"/>
    <cellStyle name="Comma 2 115" xfId="27188" hidden="1" xr:uid="{00000000-0005-0000-0000-0000376A0000}"/>
    <cellStyle name="Comma 2 115" xfId="27465" hidden="1" xr:uid="{00000000-0005-0000-0000-00004C6B0000}"/>
    <cellStyle name="Comma 2 115" xfId="27681" hidden="1" xr:uid="{00000000-0005-0000-0000-0000246C0000}"/>
    <cellStyle name="Comma 2 115" xfId="28314" hidden="1" xr:uid="{00000000-0005-0000-0000-00009D6E0000}"/>
    <cellStyle name="Comma 2 115" xfId="28849" hidden="1" xr:uid="{00000000-0005-0000-0000-0000B4700000}"/>
    <cellStyle name="Comma 2 115" xfId="29126" hidden="1" xr:uid="{00000000-0005-0000-0000-0000C9710000}"/>
    <cellStyle name="Comma 2 115" xfId="29342" hidden="1" xr:uid="{00000000-0005-0000-0000-0000A1720000}"/>
    <cellStyle name="Comma 2 115" xfId="29950" hidden="1" xr:uid="{00000000-0005-0000-0000-000001750000}"/>
    <cellStyle name="Comma 2 115" xfId="30484" hidden="1" xr:uid="{00000000-0005-0000-0000-000017770000}"/>
    <cellStyle name="Comma 2 115" xfId="30761" hidden="1" xr:uid="{00000000-0005-0000-0000-00002C780000}"/>
    <cellStyle name="Comma 2 115" xfId="30977" hidden="1" xr:uid="{00000000-0005-0000-0000-000004790000}"/>
    <cellStyle name="Comma 2 115" xfId="31492" hidden="1" xr:uid="{00000000-0005-0000-0000-0000077B0000}"/>
    <cellStyle name="Comma 2 115" xfId="31995" hidden="1" xr:uid="{00000000-0005-0000-0000-0000FE7C0000}"/>
    <cellStyle name="Comma 2 115" xfId="32978" hidden="1" xr:uid="{900F2817-8BDA-4092-BD98-8075E77364B4}"/>
    <cellStyle name="Comma 2 115" xfId="33613" hidden="1" xr:uid="{0D8B603C-5D0D-439F-B54C-5472914AC495}"/>
    <cellStyle name="Comma 2 115" xfId="34152" hidden="1" xr:uid="{17D1BB80-0420-466C-A713-3EA52DE89FDA}"/>
    <cellStyle name="Comma 2 115" xfId="34429" hidden="1" xr:uid="{C365E646-2441-4092-9818-0E5645956E92}"/>
    <cellStyle name="Comma 2 115" xfId="34645" hidden="1" xr:uid="{91D01695-8590-4956-A825-5F4565A08066}"/>
    <cellStyle name="Comma 2 115" xfId="36184" hidden="1" xr:uid="{4CE2A748-CDB8-42BA-9E70-922CEE99CB8C}"/>
    <cellStyle name="Comma 2 115" xfId="36198" hidden="1" xr:uid="{41C3391C-7AE5-488A-B585-7D3DA9AB5A07}"/>
    <cellStyle name="Comma 2 115" xfId="36735" hidden="1" xr:uid="{F2CD5988-08F1-4B0B-812A-A265D0794EF7}"/>
    <cellStyle name="Comma 2 115" xfId="36859" hidden="1" xr:uid="{A4A1ECD0-B4E1-4FEA-9A2A-0976D7EEB515}"/>
    <cellStyle name="Comma 2 115" xfId="37396" hidden="1" xr:uid="{CF7288DC-25C3-42E5-A869-1E21DDC5CD32}"/>
    <cellStyle name="Comma 2 115" xfId="37943" hidden="1" xr:uid="{1BC1FF5B-02E5-4898-B9BE-F8F100002A0B}"/>
    <cellStyle name="Comma 2 115" xfId="38220" hidden="1" xr:uid="{616033A3-EE4E-4477-B4EE-BA0A3877187A}"/>
    <cellStyle name="Comma 2 115" xfId="38436" hidden="1" xr:uid="{9982CF21-F134-4A7D-95B9-3747E7D981C9}"/>
    <cellStyle name="Comma 2 115" xfId="38954" hidden="1" xr:uid="{312AA40A-5F8C-4C1B-B17A-41C8162F2CA6}"/>
    <cellStyle name="Comma 2 115" xfId="39078" hidden="1" xr:uid="{FD4C8AA9-2A2E-4D29-A064-3CCE683DB05D}"/>
    <cellStyle name="Comma 2 115" xfId="39615" hidden="1" xr:uid="{13E2106C-EB1B-4E66-AACD-C3D6D8A86D28}"/>
    <cellStyle name="Comma 2 115" xfId="40162" hidden="1" xr:uid="{194AECF5-53A0-4AC4-9873-236EEBF9F34C}"/>
    <cellStyle name="Comma 2 115" xfId="40439" hidden="1" xr:uid="{42C1B823-5655-413E-A47A-A114C4ABA095}"/>
    <cellStyle name="Comma 2 115" xfId="40655" hidden="1" xr:uid="{BA767440-24BE-4917-A776-3148E4EF369F}"/>
    <cellStyle name="Comma 2 115" xfId="40834" hidden="1" xr:uid="{2BE43604-DFB0-4026-BF4A-AFA73DA6CFA4}"/>
    <cellStyle name="Comma 2 115" xfId="41371" hidden="1" xr:uid="{E0FD3103-A1AB-46AA-8990-956FFD332127}"/>
    <cellStyle name="Comma 2 115" xfId="41918" hidden="1" xr:uid="{17C64046-C761-4DB2-AB76-2405F31D1BDC}"/>
    <cellStyle name="Comma 2 115" xfId="42195" hidden="1" xr:uid="{BAFCDAAB-D750-425D-A08F-92D3F2BCD94C}"/>
    <cellStyle name="Comma 2 115" xfId="42411" hidden="1" xr:uid="{9A8ED463-B91A-4AD1-A2A6-4F59B8BD9E2E}"/>
    <cellStyle name="Comma 2 115" xfId="42590" hidden="1" xr:uid="{5848C628-FD0D-4920-914B-6DE493EA5C29}"/>
    <cellStyle name="Comma 2 115" xfId="43127" hidden="1" xr:uid="{8BEBC88B-0331-4A05-B3D2-5D859AD8BB30}"/>
    <cellStyle name="Comma 2 115" xfId="43674" hidden="1" xr:uid="{9860B5B1-F47A-4904-B537-6D611F3C4789}"/>
    <cellStyle name="Comma 2 115" xfId="43951" hidden="1" xr:uid="{73AB806C-5802-460E-9545-2FEAB786E33A}"/>
    <cellStyle name="Comma 2 115" xfId="44167" hidden="1" xr:uid="{31C01A06-004B-460F-928C-B81C84739D00}"/>
    <cellStyle name="Comma 2 115" xfId="44346" hidden="1" xr:uid="{2E142739-320D-4F0C-BA4E-86781C5FB75C}"/>
    <cellStyle name="Comma 2 115" xfId="44883" hidden="1" xr:uid="{43C714FF-60DF-4B3C-9580-56A6D6650DA0}"/>
    <cellStyle name="Comma 2 115" xfId="45430" hidden="1" xr:uid="{C2B35D8E-AEE8-48C8-8028-72BB375C56B7}"/>
    <cellStyle name="Comma 2 115" xfId="45707" hidden="1" xr:uid="{35A99F8A-BA57-44C8-B1ED-D19282D41C3F}"/>
    <cellStyle name="Comma 2 115" xfId="45923" hidden="1" xr:uid="{4F17ADBC-BFA2-44D8-A891-A323CAD74FDD}"/>
    <cellStyle name="Comma 2 115" xfId="46102" hidden="1" xr:uid="{0638FE85-A1B0-41D8-9F44-2A995D2343C7}"/>
    <cellStyle name="Comma 2 115" xfId="46639" hidden="1" xr:uid="{792455DF-D708-4506-A66A-CDFE16338D36}"/>
    <cellStyle name="Comma 2 115" xfId="47186" hidden="1" xr:uid="{6FB836FC-E8B0-4307-8E50-E955B85BCAA3}"/>
    <cellStyle name="Comma 2 115" xfId="47463" hidden="1" xr:uid="{B92EEDCF-5432-4310-9FB6-E679886B7F01}"/>
    <cellStyle name="Comma 2 115" xfId="47679" hidden="1" xr:uid="{E4253D5D-8834-4451-906F-F942060EC15E}"/>
    <cellStyle name="Comma 2 115" xfId="47857" hidden="1" xr:uid="{F6AA4073-C7F0-45B2-B68F-66D0CFDCBE62}"/>
    <cellStyle name="Comma 2 115" xfId="48392" hidden="1" xr:uid="{EFB6D75B-55B3-4907-942F-8B204C1F264D}"/>
    <cellStyle name="Comma 2 115" xfId="48939" hidden="1" xr:uid="{F75BB9A0-23A5-457B-AF15-E5C4F8D9C14A}"/>
    <cellStyle name="Comma 2 115" xfId="49216" hidden="1" xr:uid="{421431FF-C62F-4BF3-A3FF-355987A670DC}"/>
    <cellStyle name="Comma 2 115" xfId="49432" hidden="1" xr:uid="{2FD1FEA4-B2A0-4EE9-92F8-FBA6DD3BC636}"/>
    <cellStyle name="Comma 2 115" xfId="49608" hidden="1" xr:uid="{F1E5AF29-F1B1-4CE4-B160-80A208C8A719}"/>
    <cellStyle name="Comma 2 115" xfId="50142" hidden="1" xr:uid="{193AE876-BC5A-4A9F-A334-87E6312E0F2E}"/>
    <cellStyle name="Comma 2 115" xfId="50689" hidden="1" xr:uid="{57286A8A-5027-494A-9C94-A62EF058E45E}"/>
    <cellStyle name="Comma 2 115" xfId="50966" hidden="1" xr:uid="{6C31DA86-A934-4D87-9EDC-BD0A531F32D9}"/>
    <cellStyle name="Comma 2 115" xfId="51182" hidden="1" xr:uid="{8E29FDE8-D20A-4045-A69C-960738C2800C}"/>
    <cellStyle name="Comma 2 115" xfId="51354" hidden="1" xr:uid="{4B79F49F-20A6-461D-B502-7DB48AD364F4}"/>
    <cellStyle name="Comma 2 115" xfId="51886" hidden="1" xr:uid="{C92F8CF4-1D03-4E87-B8C7-DB7E0025EC87}"/>
    <cellStyle name="Comma 2 115" xfId="52433" hidden="1" xr:uid="{706CD9B1-4667-477E-B125-6A512C6CF712}"/>
    <cellStyle name="Comma 2 115" xfId="52710" hidden="1" xr:uid="{EF086A0F-E869-4E0C-A592-611330DE97D2}"/>
    <cellStyle name="Comma 2 115" xfId="52926" hidden="1" xr:uid="{5D144C34-50A7-490E-A2E5-E8EB41F893F3}"/>
    <cellStyle name="Comma 2 115" xfId="53095" hidden="1" xr:uid="{42248CFC-2E18-4A0F-8FEB-2508941E12F8}"/>
    <cellStyle name="Comma 2 115" xfId="53620" hidden="1" xr:uid="{1A974034-EFBC-496B-8FB2-DE56FC386EF2}"/>
    <cellStyle name="Comma 2 115" xfId="54167" hidden="1" xr:uid="{F05E0587-3E25-4235-88C8-02A497C9D3EB}"/>
    <cellStyle name="Comma 2 115" xfId="54444" hidden="1" xr:uid="{077B5673-43A1-4E3B-AD22-1DBAB134B78F}"/>
    <cellStyle name="Comma 2 115" xfId="54660" hidden="1" xr:uid="{164FA86E-A9AA-4889-B5F8-074D12DC47CD}"/>
    <cellStyle name="Comma 2 115" xfId="54823" hidden="1" xr:uid="{05E314A3-88EA-4669-8A27-37B83F722790}"/>
    <cellStyle name="Comma 2 115" xfId="55346" hidden="1" xr:uid="{A08D88A1-FA2B-4ADB-9319-AAB6265D62F5}"/>
    <cellStyle name="Comma 2 115" xfId="55891" hidden="1" xr:uid="{096C8AE1-26F7-47E3-BAF5-4970D5835941}"/>
    <cellStyle name="Comma 2 115" xfId="56168" hidden="1" xr:uid="{2534FF36-4ADA-440B-ADCD-88D3E22FCC2E}"/>
    <cellStyle name="Comma 2 115" xfId="56384" hidden="1" xr:uid="{D6E8F24B-7491-4E21-BA69-1015A46216C0}"/>
    <cellStyle name="Comma 2 115" xfId="56541" hidden="1" xr:uid="{BA6C7AAA-BAD0-4569-8527-6CADDA9365BC}"/>
    <cellStyle name="Comma 2 115" xfId="57055" hidden="1" xr:uid="{D2BD4E7C-0D63-4554-84A1-7F35C4051031}"/>
    <cellStyle name="Comma 2 115" xfId="57598" hidden="1" xr:uid="{C760D81A-B747-44D8-AD82-1E3268A96D2A}"/>
    <cellStyle name="Comma 2 115" xfId="57875" hidden="1" xr:uid="{AB6B3974-737E-4812-983A-1FCB55E075F4}"/>
    <cellStyle name="Comma 2 115" xfId="58091" hidden="1" xr:uid="{BEDD93F4-7178-4FBE-9782-B28215B1B283}"/>
    <cellStyle name="Comma 2 115" xfId="58751" hidden="1" xr:uid="{43A9DFAC-997A-4DAC-B729-615E92927E9E}"/>
    <cellStyle name="Comma 2 115" xfId="59292" hidden="1" xr:uid="{81965428-80DC-4F79-9C51-2FF7EE295A59}"/>
    <cellStyle name="Comma 2 115" xfId="59569" hidden="1" xr:uid="{E8EC8AC6-F9F1-4661-B387-5E2B957F357C}"/>
    <cellStyle name="Comma 2 115" xfId="59785" hidden="1" xr:uid="{F7C67F05-3C99-4BBF-81D9-203F8B6DF228}"/>
    <cellStyle name="Comma 2 115" xfId="60418" hidden="1" xr:uid="{55B11114-34CE-4476-ABE7-A92D5CA22761}"/>
    <cellStyle name="Comma 2 115" xfId="60953" hidden="1" xr:uid="{F5EEA7D6-EFE8-4CB1-98B4-39FBB605539B}"/>
    <cellStyle name="Comma 2 115" xfId="61230" hidden="1" xr:uid="{1E0C0055-C54B-46B6-8743-CFD32F2AA10C}"/>
    <cellStyle name="Comma 2 115" xfId="61446" hidden="1" xr:uid="{2F7111F2-A038-4011-B4C4-0D256612D597}"/>
    <cellStyle name="Comma 2 115" xfId="62054" hidden="1" xr:uid="{3587475E-7724-428E-90B1-F907C01F0872}"/>
    <cellStyle name="Comma 2 115" xfId="62588" hidden="1" xr:uid="{4BDCA14F-AB91-4854-8DB4-94F94912ED2D}"/>
    <cellStyle name="Comma 2 115" xfId="62865" hidden="1" xr:uid="{4778A58E-878B-44C0-8A81-87A43DA8579D}"/>
    <cellStyle name="Comma 2 115" xfId="63081" hidden="1" xr:uid="{E9EDE925-E895-47AC-98EE-41478B61BC58}"/>
    <cellStyle name="Comma 2 115" xfId="63596" hidden="1" xr:uid="{3BBC7B1C-4436-446E-A565-E5735810EEBF}"/>
    <cellStyle name="Comma 2 115" xfId="64099" hidden="1" xr:uid="{841C62E7-3A66-4ADA-AE5C-568284031084}"/>
    <cellStyle name="Comma 2 116" xfId="842" hidden="1" xr:uid="{00000000-0005-0000-0000-00004D030000}"/>
    <cellStyle name="Comma 2 116" xfId="1497" hidden="1" xr:uid="{00000000-0005-0000-0000-0000DC050000}"/>
    <cellStyle name="Comma 2 116" xfId="2039" hidden="1" xr:uid="{00000000-0005-0000-0000-0000FA070000}"/>
    <cellStyle name="Comma 2 116" xfId="2316" hidden="1" xr:uid="{00000000-0005-0000-0000-00000F090000}"/>
    <cellStyle name="Comma 2 116" xfId="2532" hidden="1" xr:uid="{00000000-0005-0000-0000-0000E7090000}"/>
    <cellStyle name="Comma 2 116" xfId="4123" hidden="1" xr:uid="{00000000-0005-0000-0000-00001E100000}"/>
    <cellStyle name="Comma 2 116" xfId="4633" hidden="1" xr:uid="{00000000-0005-0000-0000-00001C120000}"/>
    <cellStyle name="Comma 2 116" xfId="4738" hidden="1" xr:uid="{00000000-0005-0000-0000-000085120000}"/>
    <cellStyle name="Comma 2 116" xfId="5294" hidden="1" xr:uid="{00000000-0005-0000-0000-0000B1140000}"/>
    <cellStyle name="Comma 2 116" xfId="5841" hidden="1" xr:uid="{00000000-0005-0000-0000-0000D4160000}"/>
    <cellStyle name="Comma 2 116" xfId="6118" hidden="1" xr:uid="{00000000-0005-0000-0000-0000E9170000}"/>
    <cellStyle name="Comma 2 116" xfId="6334" hidden="1" xr:uid="{00000000-0005-0000-0000-0000C1180000}"/>
    <cellStyle name="Comma 2 116" xfId="6852" hidden="1" xr:uid="{00000000-0005-0000-0000-0000C71A0000}"/>
    <cellStyle name="Comma 2 116" xfId="6957" hidden="1" xr:uid="{00000000-0005-0000-0000-0000301B0000}"/>
    <cellStyle name="Comma 2 116" xfId="7513" hidden="1" xr:uid="{00000000-0005-0000-0000-00005C1D0000}"/>
    <cellStyle name="Comma 2 116" xfId="8060" hidden="1" xr:uid="{00000000-0005-0000-0000-00007F1F0000}"/>
    <cellStyle name="Comma 2 116" xfId="8337" hidden="1" xr:uid="{00000000-0005-0000-0000-000094200000}"/>
    <cellStyle name="Comma 2 116" xfId="8553" hidden="1" xr:uid="{00000000-0005-0000-0000-00006C210000}"/>
    <cellStyle name="Comma 2 116" xfId="8713" hidden="1" xr:uid="{00000000-0005-0000-0000-00000C220000}"/>
    <cellStyle name="Comma 2 116" xfId="9269" hidden="1" xr:uid="{00000000-0005-0000-0000-000038240000}"/>
    <cellStyle name="Comma 2 116" xfId="9816" hidden="1" xr:uid="{00000000-0005-0000-0000-00005B260000}"/>
    <cellStyle name="Comma 2 116" xfId="10093" hidden="1" xr:uid="{00000000-0005-0000-0000-000070270000}"/>
    <cellStyle name="Comma 2 116" xfId="10309" hidden="1" xr:uid="{00000000-0005-0000-0000-000048280000}"/>
    <cellStyle name="Comma 2 116" xfId="10469" hidden="1" xr:uid="{00000000-0005-0000-0000-0000E8280000}"/>
    <cellStyle name="Comma 2 116" xfId="11025" hidden="1" xr:uid="{00000000-0005-0000-0000-0000142B0000}"/>
    <cellStyle name="Comma 2 116" xfId="11572" hidden="1" xr:uid="{00000000-0005-0000-0000-0000372D0000}"/>
    <cellStyle name="Comma 2 116" xfId="11849" hidden="1" xr:uid="{00000000-0005-0000-0000-00004C2E0000}"/>
    <cellStyle name="Comma 2 116" xfId="12065" hidden="1" xr:uid="{00000000-0005-0000-0000-0000242F0000}"/>
    <cellStyle name="Comma 2 116" xfId="12225" hidden="1" xr:uid="{00000000-0005-0000-0000-0000C42F0000}"/>
    <cellStyle name="Comma 2 116" xfId="12781" hidden="1" xr:uid="{00000000-0005-0000-0000-0000F0310000}"/>
    <cellStyle name="Comma 2 116" xfId="13328" hidden="1" xr:uid="{00000000-0005-0000-0000-000013340000}"/>
    <cellStyle name="Comma 2 116" xfId="13605" hidden="1" xr:uid="{00000000-0005-0000-0000-000028350000}"/>
    <cellStyle name="Comma 2 116" xfId="13821" hidden="1" xr:uid="{00000000-0005-0000-0000-000000360000}"/>
    <cellStyle name="Comma 2 116" xfId="13981" hidden="1" xr:uid="{00000000-0005-0000-0000-0000A0360000}"/>
    <cellStyle name="Comma 2 116" xfId="14537" hidden="1" xr:uid="{00000000-0005-0000-0000-0000CC380000}"/>
    <cellStyle name="Comma 2 116" xfId="15084" hidden="1" xr:uid="{00000000-0005-0000-0000-0000EF3A0000}"/>
    <cellStyle name="Comma 2 116" xfId="15361" hidden="1" xr:uid="{00000000-0005-0000-0000-0000043C0000}"/>
    <cellStyle name="Comma 2 116" xfId="15577" hidden="1" xr:uid="{00000000-0005-0000-0000-0000DC3C0000}"/>
    <cellStyle name="Comma 2 116" xfId="15737" hidden="1" xr:uid="{00000000-0005-0000-0000-00007C3D0000}"/>
    <cellStyle name="Comma 2 116" xfId="16290" hidden="1" xr:uid="{00000000-0005-0000-0000-0000A53F0000}"/>
    <cellStyle name="Comma 2 116" xfId="16837" hidden="1" xr:uid="{00000000-0005-0000-0000-0000C8410000}"/>
    <cellStyle name="Comma 2 116" xfId="17114" hidden="1" xr:uid="{00000000-0005-0000-0000-0000DD420000}"/>
    <cellStyle name="Comma 2 116" xfId="17330" hidden="1" xr:uid="{00000000-0005-0000-0000-0000B5430000}"/>
    <cellStyle name="Comma 2 116" xfId="17489" hidden="1" xr:uid="{00000000-0005-0000-0000-000054440000}"/>
    <cellStyle name="Comma 2 116" xfId="18040" hidden="1" xr:uid="{00000000-0005-0000-0000-00007B460000}"/>
    <cellStyle name="Comma 2 116" xfId="18587" hidden="1" xr:uid="{00000000-0005-0000-0000-00009E480000}"/>
    <cellStyle name="Comma 2 116" xfId="18864" hidden="1" xr:uid="{00000000-0005-0000-0000-0000B3490000}"/>
    <cellStyle name="Comma 2 116" xfId="19080" hidden="1" xr:uid="{00000000-0005-0000-0000-00008B4A0000}"/>
    <cellStyle name="Comma 2 116" xfId="19238" hidden="1" xr:uid="{00000000-0005-0000-0000-0000294B0000}"/>
    <cellStyle name="Comma 2 116" xfId="19784" hidden="1" xr:uid="{00000000-0005-0000-0000-00004B4D0000}"/>
    <cellStyle name="Comma 2 116" xfId="20331" hidden="1" xr:uid="{00000000-0005-0000-0000-00006E4F0000}"/>
    <cellStyle name="Comma 2 116" xfId="20608" hidden="1" xr:uid="{00000000-0005-0000-0000-000083500000}"/>
    <cellStyle name="Comma 2 116" xfId="20824" hidden="1" xr:uid="{00000000-0005-0000-0000-00005B510000}"/>
    <cellStyle name="Comma 2 116" xfId="20980" hidden="1" xr:uid="{00000000-0005-0000-0000-0000F7510000}"/>
    <cellStyle name="Comma 2 116" xfId="21518" hidden="1" xr:uid="{00000000-0005-0000-0000-000011540000}"/>
    <cellStyle name="Comma 2 116" xfId="22065" hidden="1" xr:uid="{00000000-0005-0000-0000-000034560000}"/>
    <cellStyle name="Comma 2 116" xfId="22342" hidden="1" xr:uid="{00000000-0005-0000-0000-000049570000}"/>
    <cellStyle name="Comma 2 116" xfId="22558" hidden="1" xr:uid="{00000000-0005-0000-0000-000021580000}"/>
    <cellStyle name="Comma 2 116" xfId="22710" hidden="1" xr:uid="{00000000-0005-0000-0000-0000B9580000}"/>
    <cellStyle name="Comma 2 116" xfId="23244" hidden="1" xr:uid="{00000000-0005-0000-0000-0000CF5A0000}"/>
    <cellStyle name="Comma 2 116" xfId="23789" hidden="1" xr:uid="{00000000-0005-0000-0000-0000F05C0000}"/>
    <cellStyle name="Comma 2 116" xfId="24066" hidden="1" xr:uid="{00000000-0005-0000-0000-0000055E0000}"/>
    <cellStyle name="Comma 2 116" xfId="24282" hidden="1" xr:uid="{00000000-0005-0000-0000-0000DD5E0000}"/>
    <cellStyle name="Comma 2 116" xfId="24433" hidden="1" xr:uid="{00000000-0005-0000-0000-0000745F0000}"/>
    <cellStyle name="Comma 2 116" xfId="24953" hidden="1" xr:uid="{00000000-0005-0000-0000-00007C610000}"/>
    <cellStyle name="Comma 2 116" xfId="25496" hidden="1" xr:uid="{00000000-0005-0000-0000-00009B630000}"/>
    <cellStyle name="Comma 2 116" xfId="25773" hidden="1" xr:uid="{00000000-0005-0000-0000-0000B0640000}"/>
    <cellStyle name="Comma 2 116" xfId="25989" hidden="1" xr:uid="{00000000-0005-0000-0000-000088650000}"/>
    <cellStyle name="Comma 2 116" xfId="26135" hidden="1" xr:uid="{00000000-0005-0000-0000-00001A660000}"/>
    <cellStyle name="Comma 2 116" xfId="26649" hidden="1" xr:uid="{00000000-0005-0000-0000-00001C680000}"/>
    <cellStyle name="Comma 2 116" xfId="27190" hidden="1" xr:uid="{00000000-0005-0000-0000-0000396A0000}"/>
    <cellStyle name="Comma 2 116" xfId="27467" hidden="1" xr:uid="{00000000-0005-0000-0000-00004E6B0000}"/>
    <cellStyle name="Comma 2 116" xfId="27683" hidden="1" xr:uid="{00000000-0005-0000-0000-0000266C0000}"/>
    <cellStyle name="Comma 2 116" xfId="28316" hidden="1" xr:uid="{00000000-0005-0000-0000-00009F6E0000}"/>
    <cellStyle name="Comma 2 116" xfId="28851" hidden="1" xr:uid="{00000000-0005-0000-0000-0000B6700000}"/>
    <cellStyle name="Comma 2 116" xfId="29128" hidden="1" xr:uid="{00000000-0005-0000-0000-0000CB710000}"/>
    <cellStyle name="Comma 2 116" xfId="29344" hidden="1" xr:uid="{00000000-0005-0000-0000-0000A3720000}"/>
    <cellStyle name="Comma 2 116" xfId="29952" hidden="1" xr:uid="{00000000-0005-0000-0000-000003750000}"/>
    <cellStyle name="Comma 2 116" xfId="30486" hidden="1" xr:uid="{00000000-0005-0000-0000-000019770000}"/>
    <cellStyle name="Comma 2 116" xfId="30763" hidden="1" xr:uid="{00000000-0005-0000-0000-00002E780000}"/>
    <cellStyle name="Comma 2 116" xfId="30979" hidden="1" xr:uid="{00000000-0005-0000-0000-000006790000}"/>
    <cellStyle name="Comma 2 116" xfId="31493" hidden="1" xr:uid="{00000000-0005-0000-0000-0000087B0000}"/>
    <cellStyle name="Comma 2 116" xfId="31997" hidden="1" xr:uid="{00000000-0005-0000-0000-0000007D0000}"/>
    <cellStyle name="Comma 2 116" xfId="32980" hidden="1" xr:uid="{B7CD2E82-DDC5-47E2-B564-4C292A481A55}"/>
    <cellStyle name="Comma 2 116" xfId="33615" hidden="1" xr:uid="{3458D8A6-EC7F-446E-97DD-11E3D8746B4B}"/>
    <cellStyle name="Comma 2 116" xfId="34154" hidden="1" xr:uid="{B2177AC8-A602-4986-8918-9B038379D558}"/>
    <cellStyle name="Comma 2 116" xfId="34431" hidden="1" xr:uid="{39999CE8-1CC9-434D-A281-68D574173624}"/>
    <cellStyle name="Comma 2 116" xfId="34647" hidden="1" xr:uid="{204EAAE1-05A9-49BD-8014-71A4E0624EA7}"/>
    <cellStyle name="Comma 2 116" xfId="36227" hidden="1" xr:uid="{917A7147-20D9-4988-AFB2-BC531449AAEF}"/>
    <cellStyle name="Comma 2 116" xfId="36737" hidden="1" xr:uid="{20F2C2E3-F522-489C-AA70-0DAA11958F80}"/>
    <cellStyle name="Comma 2 116" xfId="36842" hidden="1" xr:uid="{D9660A99-CF4A-458D-A217-47EFB5F15225}"/>
    <cellStyle name="Comma 2 116" xfId="37398" hidden="1" xr:uid="{0684EA18-CE8D-4C5A-9A69-29A100333232}"/>
    <cellStyle name="Comma 2 116" xfId="37945" hidden="1" xr:uid="{54C304E3-3403-445C-8A67-10F1A3E8E463}"/>
    <cellStyle name="Comma 2 116" xfId="38222" hidden="1" xr:uid="{DE0B13D4-06BC-4577-B93A-F167473A846D}"/>
    <cellStyle name="Comma 2 116" xfId="38438" hidden="1" xr:uid="{A71DF469-C6F7-4C4E-81A2-8CF2913D1631}"/>
    <cellStyle name="Comma 2 116" xfId="38956" hidden="1" xr:uid="{1AC7FA22-2B49-417B-A0B2-08C28E18D3E5}"/>
    <cellStyle name="Comma 2 116" xfId="39061" hidden="1" xr:uid="{D8E1B5FD-7D98-4B16-B27D-7D4AB1D6499B}"/>
    <cellStyle name="Comma 2 116" xfId="39617" hidden="1" xr:uid="{53F54543-7DFF-495F-BB11-4FDAC416D762}"/>
    <cellStyle name="Comma 2 116" xfId="40164" hidden="1" xr:uid="{E9DA6A8C-009E-4991-943D-5399028FE172}"/>
    <cellStyle name="Comma 2 116" xfId="40441" hidden="1" xr:uid="{5414E25A-4D5A-4CEB-A788-3D859F3CDFD6}"/>
    <cellStyle name="Comma 2 116" xfId="40657" hidden="1" xr:uid="{F3031963-E3D7-4E5E-BDBB-9B035BCC1EF0}"/>
    <cellStyle name="Comma 2 116" xfId="40817" hidden="1" xr:uid="{094A0AFB-9A0E-4E1B-9709-F28122FBABF7}"/>
    <cellStyle name="Comma 2 116" xfId="41373" hidden="1" xr:uid="{E03C171D-C300-4382-802C-4144708CE8FB}"/>
    <cellStyle name="Comma 2 116" xfId="41920" hidden="1" xr:uid="{4E8EC89B-B7E4-468F-9985-BF8B63FE07DB}"/>
    <cellStyle name="Comma 2 116" xfId="42197" hidden="1" xr:uid="{F27A6086-E6A6-4A06-A0F3-1CB5FA363459}"/>
    <cellStyle name="Comma 2 116" xfId="42413" hidden="1" xr:uid="{B129B096-0A09-4D77-A971-47C76B800AEC}"/>
    <cellStyle name="Comma 2 116" xfId="42573" hidden="1" xr:uid="{0D0865AE-DCB3-4C20-A9B2-B3BB9ABA9127}"/>
    <cellStyle name="Comma 2 116" xfId="43129" hidden="1" xr:uid="{21193D7F-10C1-410D-BBA9-575590FB4DD4}"/>
    <cellStyle name="Comma 2 116" xfId="43676" hidden="1" xr:uid="{D5ECBEDE-7B24-425D-A2E3-BF572A595B41}"/>
    <cellStyle name="Comma 2 116" xfId="43953" hidden="1" xr:uid="{BF60F9B8-874A-4122-BF48-1956ADB2F739}"/>
    <cellStyle name="Comma 2 116" xfId="44169" hidden="1" xr:uid="{464CCF03-23FB-4E15-940E-8916F0DB039E}"/>
    <cellStyle name="Comma 2 116" xfId="44329" hidden="1" xr:uid="{D7B3DEED-C8A6-4912-8670-E9B94AC9EBAF}"/>
    <cellStyle name="Comma 2 116" xfId="44885" hidden="1" xr:uid="{4D5049F1-8239-46D4-8F1D-D05B591279FB}"/>
    <cellStyle name="Comma 2 116" xfId="45432" hidden="1" xr:uid="{C0B71B38-438C-4008-9B30-BB36284ADA32}"/>
    <cellStyle name="Comma 2 116" xfId="45709" hidden="1" xr:uid="{D9D5BBBB-4760-45D9-9060-E05419702877}"/>
    <cellStyle name="Comma 2 116" xfId="45925" hidden="1" xr:uid="{BB73AA39-9F63-4B46-953F-32ACCA2E7456}"/>
    <cellStyle name="Comma 2 116" xfId="46085" hidden="1" xr:uid="{78FF9E07-29AC-4BA4-A965-B399BDC38BF7}"/>
    <cellStyle name="Comma 2 116" xfId="46641" hidden="1" xr:uid="{EB6CA48F-AB4F-449B-8135-407F7AE4F12F}"/>
    <cellStyle name="Comma 2 116" xfId="47188" hidden="1" xr:uid="{0A67272B-4FF0-4FC7-9860-C638A89899F1}"/>
    <cellStyle name="Comma 2 116" xfId="47465" hidden="1" xr:uid="{9308B49A-7991-42C3-99D2-E917A4A940BA}"/>
    <cellStyle name="Comma 2 116" xfId="47681" hidden="1" xr:uid="{8C8051FD-2AF6-459F-95F3-E8D2FD874A86}"/>
    <cellStyle name="Comma 2 116" xfId="47841" hidden="1" xr:uid="{F84930CD-34EC-45C6-9406-D6B7427183F7}"/>
    <cellStyle name="Comma 2 116" xfId="48394" hidden="1" xr:uid="{0063BE8F-5A53-4F33-8676-D9A8982E64CF}"/>
    <cellStyle name="Comma 2 116" xfId="48941" hidden="1" xr:uid="{EC5014DB-CD4A-43D2-8F9E-A95E5DE8A6BF}"/>
    <cellStyle name="Comma 2 116" xfId="49218" hidden="1" xr:uid="{80EF861A-A2B2-4C90-B5F4-2BB899AF38BA}"/>
    <cellStyle name="Comma 2 116" xfId="49434" hidden="1" xr:uid="{F1165D29-866A-4B78-A254-019C76EB3661}"/>
    <cellStyle name="Comma 2 116" xfId="49593" hidden="1" xr:uid="{B18F5E41-3201-4298-A1F9-AC02DDFFB451}"/>
    <cellStyle name="Comma 2 116" xfId="50144" hidden="1" xr:uid="{EA330984-2059-4F7C-BA34-78ABF572B5D7}"/>
    <cellStyle name="Comma 2 116" xfId="50691" hidden="1" xr:uid="{990A12E5-8AE8-4D58-9B1C-941DF0B14A94}"/>
    <cellStyle name="Comma 2 116" xfId="50968" hidden="1" xr:uid="{8A50217F-B225-4AB9-838B-76CF83CB61AC}"/>
    <cellStyle name="Comma 2 116" xfId="51184" hidden="1" xr:uid="{B24043B9-151E-4DC7-89AE-63900E419269}"/>
    <cellStyle name="Comma 2 116" xfId="51342" hidden="1" xr:uid="{3998899B-CE43-48D8-BE28-90D63FA5CBE6}"/>
    <cellStyle name="Comma 2 116" xfId="51888" hidden="1" xr:uid="{9FEAC633-BFA2-4A9B-9DE0-870B5CBC9C15}"/>
    <cellStyle name="Comma 2 116" xfId="52435" hidden="1" xr:uid="{F7FAB9E8-ABEC-43E2-9DA9-2062BE281217}"/>
    <cellStyle name="Comma 2 116" xfId="52712" hidden="1" xr:uid="{FCCC9C7D-B12B-4E39-94F2-28F6491D180E}"/>
    <cellStyle name="Comma 2 116" xfId="52928" hidden="1" xr:uid="{B25A4ED9-8417-4641-A337-8C4048766DAC}"/>
    <cellStyle name="Comma 2 116" xfId="53084" hidden="1" xr:uid="{13427685-89F8-4063-8D71-C781C67D1DAB}"/>
    <cellStyle name="Comma 2 116" xfId="53622" hidden="1" xr:uid="{A7BE87E1-A1F3-4B13-BA2E-3AC82935BC18}"/>
    <cellStyle name="Comma 2 116" xfId="54169" hidden="1" xr:uid="{078E0751-4930-41D7-B421-972FBF5D5992}"/>
    <cellStyle name="Comma 2 116" xfId="54446" hidden="1" xr:uid="{F094FDFD-E020-4F53-A86E-E0AC8AE6FFAC}"/>
    <cellStyle name="Comma 2 116" xfId="54662" hidden="1" xr:uid="{DE3D6CEE-ACA1-4C76-A1DF-3BFF4480F1F7}"/>
    <cellStyle name="Comma 2 116" xfId="54814" hidden="1" xr:uid="{FC9869E3-AED5-4DC7-858B-6FAE5263723A}"/>
    <cellStyle name="Comma 2 116" xfId="55348" hidden="1" xr:uid="{7895F07C-0C66-44BA-B4C1-F7677577A808}"/>
    <cellStyle name="Comma 2 116" xfId="55893" hidden="1" xr:uid="{8EF09FC2-E19A-4325-BEA8-BE0ABEE3CF8C}"/>
    <cellStyle name="Comma 2 116" xfId="56170" hidden="1" xr:uid="{E97C1BDB-6032-40AD-A77B-C91C19762194}"/>
    <cellStyle name="Comma 2 116" xfId="56386" hidden="1" xr:uid="{07017484-5FF0-4E6D-8A9A-88EF1F46FB7E}"/>
    <cellStyle name="Comma 2 116" xfId="56537" hidden="1" xr:uid="{B4D02530-5C3C-4640-A281-0D494B717762}"/>
    <cellStyle name="Comma 2 116" xfId="57057" hidden="1" xr:uid="{921A6E4B-164C-4E7A-8A58-EA609045B767}"/>
    <cellStyle name="Comma 2 116" xfId="57600" hidden="1" xr:uid="{947EFCA9-D34F-45EE-8552-3219038EA9AE}"/>
    <cellStyle name="Comma 2 116" xfId="57877" hidden="1" xr:uid="{D99DF9D9-1B71-48E7-BF1F-B2B79FBF0A0C}"/>
    <cellStyle name="Comma 2 116" xfId="58093" hidden="1" xr:uid="{E1600D42-A65A-485F-883C-AA7456A9F6D8}"/>
    <cellStyle name="Comma 2 116" xfId="58239" hidden="1" xr:uid="{8A66040A-2175-4482-B3EC-2B2C7EA5904A}"/>
    <cellStyle name="Comma 2 116" xfId="58753" hidden="1" xr:uid="{9FA035EC-4CEB-4716-B1B5-F0BB85B86715}"/>
    <cellStyle name="Comma 2 116" xfId="59294" hidden="1" xr:uid="{3873DED6-7088-4123-9A19-4D9CCF155210}"/>
    <cellStyle name="Comma 2 116" xfId="59571" hidden="1" xr:uid="{31DB9BFC-C4C6-405F-B715-D76CF5622D34}"/>
    <cellStyle name="Comma 2 116" xfId="59787" hidden="1" xr:uid="{D68EE55E-E4FA-4E39-A57D-002E3946523E}"/>
    <cellStyle name="Comma 2 116" xfId="60420" hidden="1" xr:uid="{8D77F85E-A159-43E6-AC35-74444CB2A51D}"/>
    <cellStyle name="Comma 2 116" xfId="60955" hidden="1" xr:uid="{2B71AF94-1C9E-4CF2-A19B-1FC094FFD484}"/>
    <cellStyle name="Comma 2 116" xfId="61232" hidden="1" xr:uid="{279ED13C-7DA7-454C-8C50-5A862388C5C2}"/>
    <cellStyle name="Comma 2 116" xfId="61448" hidden="1" xr:uid="{56266A89-8864-435D-846C-5208B345BAE7}"/>
    <cellStyle name="Comma 2 116" xfId="62056" hidden="1" xr:uid="{99D77BD1-A1E3-4FD3-B242-E97E7580A74F}"/>
    <cellStyle name="Comma 2 116" xfId="62590" hidden="1" xr:uid="{86A3EF25-DD7A-4C0A-A87C-AD4DDBDBA7BC}"/>
    <cellStyle name="Comma 2 116" xfId="62867" hidden="1" xr:uid="{2815937C-14D8-47DF-93F4-B25B675E5FE3}"/>
    <cellStyle name="Comma 2 116" xfId="63083" hidden="1" xr:uid="{700963E0-5F83-4A40-9CCA-B3043F5316D5}"/>
    <cellStyle name="Comma 2 116" xfId="63597" hidden="1" xr:uid="{36D13A37-5281-4ACA-8776-6A2385DC38DB}"/>
    <cellStyle name="Comma 2 116" xfId="64101" hidden="1" xr:uid="{75AD19FF-7B5E-478B-AC22-68F8B1306D79}"/>
    <cellStyle name="Comma 2 117" xfId="847" hidden="1" xr:uid="{00000000-0005-0000-0000-000052030000}"/>
    <cellStyle name="Comma 2 117" xfId="1502" hidden="1" xr:uid="{00000000-0005-0000-0000-0000E1050000}"/>
    <cellStyle name="Comma 2 117" xfId="2043" hidden="1" xr:uid="{00000000-0005-0000-0000-0000FE070000}"/>
    <cellStyle name="Comma 2 117" xfId="2319" hidden="1" xr:uid="{00000000-0005-0000-0000-000012090000}"/>
    <cellStyle name="Comma 2 117" xfId="2535" hidden="1" xr:uid="{00000000-0005-0000-0000-0000EA090000}"/>
    <cellStyle name="Comma 2 117" xfId="4638" hidden="1" xr:uid="{00000000-0005-0000-0000-000021120000}"/>
    <cellStyle name="Comma 2 117" xfId="5299" hidden="1" xr:uid="{00000000-0005-0000-0000-0000B6140000}"/>
    <cellStyle name="Comma 2 117" xfId="5845" hidden="1" xr:uid="{00000000-0005-0000-0000-0000D8160000}"/>
    <cellStyle name="Comma 2 117" xfId="6121" hidden="1" xr:uid="{00000000-0005-0000-0000-0000EC170000}"/>
    <cellStyle name="Comma 2 117" xfId="6337" hidden="1" xr:uid="{00000000-0005-0000-0000-0000C4180000}"/>
    <cellStyle name="Comma 2 117" xfId="6405" hidden="1" xr:uid="{00000000-0005-0000-0000-000008190000}"/>
    <cellStyle name="Comma 2 117" xfId="6857" hidden="1" xr:uid="{00000000-0005-0000-0000-0000CC1A0000}"/>
    <cellStyle name="Comma 2 117" xfId="7518" hidden="1" xr:uid="{00000000-0005-0000-0000-0000611D0000}"/>
    <cellStyle name="Comma 2 117" xfId="8064" hidden="1" xr:uid="{00000000-0005-0000-0000-0000831F0000}"/>
    <cellStyle name="Comma 2 117" xfId="8340" hidden="1" xr:uid="{00000000-0005-0000-0000-000097200000}"/>
    <cellStyle name="Comma 2 117" xfId="8556" hidden="1" xr:uid="{00000000-0005-0000-0000-00006F210000}"/>
    <cellStyle name="Comma 2 117" xfId="8624" hidden="1" xr:uid="{00000000-0005-0000-0000-0000B3210000}"/>
    <cellStyle name="Comma 2 117" xfId="9274" hidden="1" xr:uid="{00000000-0005-0000-0000-00003D240000}"/>
    <cellStyle name="Comma 2 117" xfId="9820" hidden="1" xr:uid="{00000000-0005-0000-0000-00005F260000}"/>
    <cellStyle name="Comma 2 117" xfId="10096" hidden="1" xr:uid="{00000000-0005-0000-0000-000073270000}"/>
    <cellStyle name="Comma 2 117" xfId="10312" hidden="1" xr:uid="{00000000-0005-0000-0000-00004B280000}"/>
    <cellStyle name="Comma 2 117" xfId="10380" hidden="1" xr:uid="{00000000-0005-0000-0000-00008F280000}"/>
    <cellStyle name="Comma 2 117" xfId="11030" hidden="1" xr:uid="{00000000-0005-0000-0000-0000192B0000}"/>
    <cellStyle name="Comma 2 117" xfId="11576" hidden="1" xr:uid="{00000000-0005-0000-0000-00003B2D0000}"/>
    <cellStyle name="Comma 2 117" xfId="11852" hidden="1" xr:uid="{00000000-0005-0000-0000-00004F2E0000}"/>
    <cellStyle name="Comma 2 117" xfId="12068" hidden="1" xr:uid="{00000000-0005-0000-0000-0000272F0000}"/>
    <cellStyle name="Comma 2 117" xfId="12136" hidden="1" xr:uid="{00000000-0005-0000-0000-00006B2F0000}"/>
    <cellStyle name="Comma 2 117" xfId="12786" hidden="1" xr:uid="{00000000-0005-0000-0000-0000F5310000}"/>
    <cellStyle name="Comma 2 117" xfId="13332" hidden="1" xr:uid="{00000000-0005-0000-0000-000017340000}"/>
    <cellStyle name="Comma 2 117" xfId="13608" hidden="1" xr:uid="{00000000-0005-0000-0000-00002B350000}"/>
    <cellStyle name="Comma 2 117" xfId="13824" hidden="1" xr:uid="{00000000-0005-0000-0000-000003360000}"/>
    <cellStyle name="Comma 2 117" xfId="13892" hidden="1" xr:uid="{00000000-0005-0000-0000-000047360000}"/>
    <cellStyle name="Comma 2 117" xfId="14542" hidden="1" xr:uid="{00000000-0005-0000-0000-0000D1380000}"/>
    <cellStyle name="Comma 2 117" xfId="15088" hidden="1" xr:uid="{00000000-0005-0000-0000-0000F33A0000}"/>
    <cellStyle name="Comma 2 117" xfId="15364" hidden="1" xr:uid="{00000000-0005-0000-0000-0000073C0000}"/>
    <cellStyle name="Comma 2 117" xfId="15580" hidden="1" xr:uid="{00000000-0005-0000-0000-0000DF3C0000}"/>
    <cellStyle name="Comma 2 117" xfId="15648" hidden="1" xr:uid="{00000000-0005-0000-0000-0000233D0000}"/>
    <cellStyle name="Comma 2 117" xfId="16295" hidden="1" xr:uid="{00000000-0005-0000-0000-0000AA3F0000}"/>
    <cellStyle name="Comma 2 117" xfId="16841" hidden="1" xr:uid="{00000000-0005-0000-0000-0000CC410000}"/>
    <cellStyle name="Comma 2 117" xfId="17117" hidden="1" xr:uid="{00000000-0005-0000-0000-0000E0420000}"/>
    <cellStyle name="Comma 2 117" xfId="17333" hidden="1" xr:uid="{00000000-0005-0000-0000-0000B8430000}"/>
    <cellStyle name="Comma 2 117" xfId="17401" hidden="1" xr:uid="{00000000-0005-0000-0000-0000FC430000}"/>
    <cellStyle name="Comma 2 117" xfId="18045" hidden="1" xr:uid="{00000000-0005-0000-0000-000080460000}"/>
    <cellStyle name="Comma 2 117" xfId="18591" hidden="1" xr:uid="{00000000-0005-0000-0000-0000A2480000}"/>
    <cellStyle name="Comma 2 117" xfId="18867" hidden="1" xr:uid="{00000000-0005-0000-0000-0000B6490000}"/>
    <cellStyle name="Comma 2 117" xfId="19083" hidden="1" xr:uid="{00000000-0005-0000-0000-00008E4A0000}"/>
    <cellStyle name="Comma 2 117" xfId="19150" hidden="1" xr:uid="{00000000-0005-0000-0000-0000D14A0000}"/>
    <cellStyle name="Comma 2 117" xfId="19789" hidden="1" xr:uid="{00000000-0005-0000-0000-0000504D0000}"/>
    <cellStyle name="Comma 2 117" xfId="20335" hidden="1" xr:uid="{00000000-0005-0000-0000-0000724F0000}"/>
    <cellStyle name="Comma 2 117" xfId="20611" hidden="1" xr:uid="{00000000-0005-0000-0000-000086500000}"/>
    <cellStyle name="Comma 2 117" xfId="20827" hidden="1" xr:uid="{00000000-0005-0000-0000-00005E510000}"/>
    <cellStyle name="Comma 2 117" xfId="20893" hidden="1" xr:uid="{00000000-0005-0000-0000-0000A0510000}"/>
    <cellStyle name="Comma 2 117" xfId="21523" hidden="1" xr:uid="{00000000-0005-0000-0000-000016540000}"/>
    <cellStyle name="Comma 2 117" xfId="22069" hidden="1" xr:uid="{00000000-0005-0000-0000-000038560000}"/>
    <cellStyle name="Comma 2 117" xfId="22345" hidden="1" xr:uid="{00000000-0005-0000-0000-00004C570000}"/>
    <cellStyle name="Comma 2 117" xfId="22561" hidden="1" xr:uid="{00000000-0005-0000-0000-000024580000}"/>
    <cellStyle name="Comma 2 117" xfId="22625" hidden="1" xr:uid="{00000000-0005-0000-0000-000064580000}"/>
    <cellStyle name="Comma 2 117" xfId="23249" hidden="1" xr:uid="{00000000-0005-0000-0000-0000D45A0000}"/>
    <cellStyle name="Comma 2 117" xfId="23793" hidden="1" xr:uid="{00000000-0005-0000-0000-0000F45C0000}"/>
    <cellStyle name="Comma 2 117" xfId="24069" hidden="1" xr:uid="{00000000-0005-0000-0000-0000085E0000}"/>
    <cellStyle name="Comma 2 117" xfId="24285" hidden="1" xr:uid="{00000000-0005-0000-0000-0000E05E0000}"/>
    <cellStyle name="Comma 2 117" xfId="24349" hidden="1" xr:uid="{00000000-0005-0000-0000-0000205F0000}"/>
    <cellStyle name="Comma 2 117" xfId="24958" hidden="1" xr:uid="{00000000-0005-0000-0000-000081610000}"/>
    <cellStyle name="Comma 2 117" xfId="25500" hidden="1" xr:uid="{00000000-0005-0000-0000-00009F630000}"/>
    <cellStyle name="Comma 2 117" xfId="25776" hidden="1" xr:uid="{00000000-0005-0000-0000-0000B3640000}"/>
    <cellStyle name="Comma 2 117" xfId="25992" hidden="1" xr:uid="{00000000-0005-0000-0000-00008B650000}"/>
    <cellStyle name="Comma 2 117" xfId="26056" hidden="1" xr:uid="{00000000-0005-0000-0000-0000CB650000}"/>
    <cellStyle name="Comma 2 117" xfId="26653" hidden="1" xr:uid="{00000000-0005-0000-0000-000020680000}"/>
    <cellStyle name="Comma 2 117" xfId="27194" hidden="1" xr:uid="{00000000-0005-0000-0000-00003D6A0000}"/>
    <cellStyle name="Comma 2 117" xfId="27470" hidden="1" xr:uid="{00000000-0005-0000-0000-0000516B0000}"/>
    <cellStyle name="Comma 2 117" xfId="27686" hidden="1" xr:uid="{00000000-0005-0000-0000-0000296C0000}"/>
    <cellStyle name="Comma 2 117" xfId="27748" hidden="1" xr:uid="{00000000-0005-0000-0000-0000676C0000}"/>
    <cellStyle name="Comma 2 117" xfId="28320" hidden="1" xr:uid="{00000000-0005-0000-0000-0000A36E0000}"/>
    <cellStyle name="Comma 2 117" xfId="28855" hidden="1" xr:uid="{00000000-0005-0000-0000-0000BA700000}"/>
    <cellStyle name="Comma 2 117" xfId="29131" hidden="1" xr:uid="{00000000-0005-0000-0000-0000CE710000}"/>
    <cellStyle name="Comma 2 117" xfId="29347" hidden="1" xr:uid="{00000000-0005-0000-0000-0000A6720000}"/>
    <cellStyle name="Comma 2 117" xfId="29408" hidden="1" xr:uid="{00000000-0005-0000-0000-0000E3720000}"/>
    <cellStyle name="Comma 2 117" xfId="29956" hidden="1" xr:uid="{00000000-0005-0000-0000-000007750000}"/>
    <cellStyle name="Comma 2 117" xfId="30490" hidden="1" xr:uid="{00000000-0005-0000-0000-00001D770000}"/>
    <cellStyle name="Comma 2 117" xfId="30766" hidden="1" xr:uid="{00000000-0005-0000-0000-000031780000}"/>
    <cellStyle name="Comma 2 117" xfId="30982" hidden="1" xr:uid="{00000000-0005-0000-0000-000009790000}"/>
    <cellStyle name="Comma 2 117" xfId="31496" hidden="1" xr:uid="{00000000-0005-0000-0000-00000B7B0000}"/>
    <cellStyle name="Comma 2 117" xfId="32001" hidden="1" xr:uid="{00000000-0005-0000-0000-0000047D0000}"/>
    <cellStyle name="Comma 2 117" xfId="32985" hidden="1" xr:uid="{F5F155B8-B1A7-4812-AE05-5F1F0C23EBD6}"/>
    <cellStyle name="Comma 2 117" xfId="33620" hidden="1" xr:uid="{8A8870D8-307E-4670-B1C6-3A5E80707DAC}"/>
    <cellStyle name="Comma 2 117" xfId="34158" hidden="1" xr:uid="{92549E9D-6DC2-4443-A765-12565A12B7E2}"/>
    <cellStyle name="Comma 2 117" xfId="34434" hidden="1" xr:uid="{E1C077F7-A37A-4788-95D1-FD9940DFF73E}"/>
    <cellStyle name="Comma 2 117" xfId="34650" hidden="1" xr:uid="{E26174F8-00F4-4E19-8A40-CFF08C5A38CB}"/>
    <cellStyle name="Comma 2 117" xfId="36742" hidden="1" xr:uid="{5C337D47-A6B0-42F0-86B9-DD43063160AF}"/>
    <cellStyle name="Comma 2 117" xfId="37403" hidden="1" xr:uid="{F376E36F-3E60-4B56-BF1A-EE0BCD6E7FA7}"/>
    <cellStyle name="Comma 2 117" xfId="37949" hidden="1" xr:uid="{578D1987-9DCA-4267-9F4B-97D655B3D532}"/>
    <cellStyle name="Comma 2 117" xfId="38225" hidden="1" xr:uid="{A6D9A168-CEFA-4578-AF3E-F3FB8EFCCA05}"/>
    <cellStyle name="Comma 2 117" xfId="38441" hidden="1" xr:uid="{ED770122-84E2-4499-B0A7-27915BC3BD9B}"/>
    <cellStyle name="Comma 2 117" xfId="38509" hidden="1" xr:uid="{A690F971-8E87-4E60-895B-A917603BEA47}"/>
    <cellStyle name="Comma 2 117" xfId="38961" hidden="1" xr:uid="{D1EA6CB4-B369-412C-9A7C-68E55ED684DE}"/>
    <cellStyle name="Comma 2 117" xfId="39622" hidden="1" xr:uid="{26BD7DCF-0077-4385-914B-CA847C78605D}"/>
    <cellStyle name="Comma 2 117" xfId="40168" hidden="1" xr:uid="{5CDA959E-D9CF-4D22-86CB-03E6B756A6B9}"/>
    <cellStyle name="Comma 2 117" xfId="40444" hidden="1" xr:uid="{A766EC9D-13F9-40A0-B3C8-0E11D9A3D1B6}"/>
    <cellStyle name="Comma 2 117" xfId="40660" hidden="1" xr:uid="{47942855-2C66-40A3-B2F5-F883C0D99B2E}"/>
    <cellStyle name="Comma 2 117" xfId="40728" hidden="1" xr:uid="{8DC49351-0FDD-4023-B44A-AC16C3DF002C}"/>
    <cellStyle name="Comma 2 117" xfId="41378" hidden="1" xr:uid="{63CE8E62-960E-4515-AE08-A61728E3AAB4}"/>
    <cellStyle name="Comma 2 117" xfId="41924" hidden="1" xr:uid="{1C78CF7F-3CC3-4975-B83A-E83228322ABE}"/>
    <cellStyle name="Comma 2 117" xfId="42200" hidden="1" xr:uid="{660D0433-7543-4B6F-85CD-0F3D92F8D760}"/>
    <cellStyle name="Comma 2 117" xfId="42416" hidden="1" xr:uid="{90F741E1-C342-453D-99D7-5CB8613CF4E3}"/>
    <cellStyle name="Comma 2 117" xfId="42484" hidden="1" xr:uid="{D884B9D0-6809-40A2-B6AC-5A2A00F41BC4}"/>
    <cellStyle name="Comma 2 117" xfId="43134" hidden="1" xr:uid="{90DF00D3-543D-4F43-8EE0-C638619E721E}"/>
    <cellStyle name="Comma 2 117" xfId="43680" hidden="1" xr:uid="{0E1845FB-2A9B-436A-A721-223D044BB11F}"/>
    <cellStyle name="Comma 2 117" xfId="43956" hidden="1" xr:uid="{F21E31DB-35A1-42B0-B166-F0F866FFB36C}"/>
    <cellStyle name="Comma 2 117" xfId="44172" hidden="1" xr:uid="{7556AB08-C0F3-4696-A5C4-71C7B04D22EA}"/>
    <cellStyle name="Comma 2 117" xfId="44240" hidden="1" xr:uid="{DAFD48A2-A38A-45D5-949D-285B63214A32}"/>
    <cellStyle name="Comma 2 117" xfId="44890" hidden="1" xr:uid="{C99988DF-0F11-45EB-A176-6D44DD898F6C}"/>
    <cellStyle name="Comma 2 117" xfId="45436" hidden="1" xr:uid="{51F81F6A-E31A-4D3B-A6B4-43C7EC6D0F8D}"/>
    <cellStyle name="Comma 2 117" xfId="45712" hidden="1" xr:uid="{9FA65217-7F5F-4574-BFAA-E72B0089A39A}"/>
    <cellStyle name="Comma 2 117" xfId="45928" hidden="1" xr:uid="{4A195DA1-FD8E-4F9A-B494-DBCEB884DD3C}"/>
    <cellStyle name="Comma 2 117" xfId="45996" hidden="1" xr:uid="{CDF150F3-19FF-4248-B281-AF9FBDAEF262}"/>
    <cellStyle name="Comma 2 117" xfId="46646" hidden="1" xr:uid="{B1ED8ABA-66CE-4756-9B67-8EC62C6004BD}"/>
    <cellStyle name="Comma 2 117" xfId="47192" hidden="1" xr:uid="{665D8C52-529F-4187-A727-F9EA363CF6C8}"/>
    <cellStyle name="Comma 2 117" xfId="47468" hidden="1" xr:uid="{4942D92D-6F3E-4A2E-ACA8-1D84F8ED2286}"/>
    <cellStyle name="Comma 2 117" xfId="47684" hidden="1" xr:uid="{00D1C9B5-09F6-41DD-BED3-71381B549DE4}"/>
    <cellStyle name="Comma 2 117" xfId="47752" hidden="1" xr:uid="{1CBD5482-DB9C-4ADC-A77C-18A2D20049F5}"/>
    <cellStyle name="Comma 2 117" xfId="48399" hidden="1" xr:uid="{C244B734-2BB1-4B55-9D29-80183CE04682}"/>
    <cellStyle name="Comma 2 117" xfId="48945" hidden="1" xr:uid="{0C3D3265-5080-406F-9DEB-0C15E14320C5}"/>
    <cellStyle name="Comma 2 117" xfId="49221" hidden="1" xr:uid="{1FBAAF05-6ECB-4044-9346-C95CED4ED4C1}"/>
    <cellStyle name="Comma 2 117" xfId="49437" hidden="1" xr:uid="{AF27E8F2-A5CB-4592-8F50-2006A211C393}"/>
    <cellStyle name="Comma 2 117" xfId="49505" hidden="1" xr:uid="{BB6EBF19-6F08-4CF0-8FD0-29D99C71B5C5}"/>
    <cellStyle name="Comma 2 117" xfId="50149" hidden="1" xr:uid="{DE06B060-C628-40D2-9B89-2B7F226DD0E5}"/>
    <cellStyle name="Comma 2 117" xfId="50695" hidden="1" xr:uid="{E14E73BA-1F01-43D6-87E6-F0B055B91427}"/>
    <cellStyle name="Comma 2 117" xfId="50971" hidden="1" xr:uid="{B244F5E5-AD30-4291-9A12-1C0CA03C748B}"/>
    <cellStyle name="Comma 2 117" xfId="51187" hidden="1" xr:uid="{6C7914B8-7871-469B-A40A-9D0E2BCF17D7}"/>
    <cellStyle name="Comma 2 117" xfId="51254" hidden="1" xr:uid="{4A64875F-149D-494E-89A5-B2F8CDEE6591}"/>
    <cellStyle name="Comma 2 117" xfId="51893" hidden="1" xr:uid="{3503C8BC-CD1F-470B-8D7F-13ABE6B69329}"/>
    <cellStyle name="Comma 2 117" xfId="52439" hidden="1" xr:uid="{D176626A-A2B0-4632-8AE1-95EA9122B392}"/>
    <cellStyle name="Comma 2 117" xfId="52715" hidden="1" xr:uid="{F9629B73-A1DE-48F6-AECB-9D45FD8D10F8}"/>
    <cellStyle name="Comma 2 117" xfId="52931" hidden="1" xr:uid="{8538A7D6-072E-4423-A82A-3134DBAB4A8D}"/>
    <cellStyle name="Comma 2 117" xfId="52997" hidden="1" xr:uid="{D23BC547-C68F-49D6-8252-BBD899F6D45C}"/>
    <cellStyle name="Comma 2 117" xfId="53627" hidden="1" xr:uid="{3AB1C887-1FFE-4D10-AA11-CC007608037D}"/>
    <cellStyle name="Comma 2 117" xfId="54173" hidden="1" xr:uid="{C308896E-A179-442F-A050-8E7588C352C7}"/>
    <cellStyle name="Comma 2 117" xfId="54449" hidden="1" xr:uid="{9DED9A4A-D98A-430F-81BB-42F8917BF3B0}"/>
    <cellStyle name="Comma 2 117" xfId="54665" hidden="1" xr:uid="{9B8A0A86-3D84-408C-8363-F1DAE392D8E0}"/>
    <cellStyle name="Comma 2 117" xfId="54729" hidden="1" xr:uid="{956C7250-8EE3-4047-BF60-F9276E2D9B83}"/>
    <cellStyle name="Comma 2 117" xfId="55353" hidden="1" xr:uid="{F5AF6005-BE94-4C4F-A937-0173BEC258C4}"/>
    <cellStyle name="Comma 2 117" xfId="55897" hidden="1" xr:uid="{EFDBCEE2-5A9E-46EB-A1A8-41441FDF928C}"/>
    <cellStyle name="Comma 2 117" xfId="56173" hidden="1" xr:uid="{BAB12C9B-6FF7-4414-B432-C13A1719178E}"/>
    <cellStyle name="Comma 2 117" xfId="56389" hidden="1" xr:uid="{E3C3EAFE-CBB4-4131-95BF-5BDBCDBAAB47}"/>
    <cellStyle name="Comma 2 117" xfId="56453" hidden="1" xr:uid="{FA558089-5290-4F65-A973-5B0437BF8B93}"/>
    <cellStyle name="Comma 2 117" xfId="57062" hidden="1" xr:uid="{16E73724-D7C6-4FA2-945D-7184BECA6327}"/>
    <cellStyle name="Comma 2 117" xfId="57604" hidden="1" xr:uid="{2282079B-5E3C-467E-BB8C-33FCC838ADDF}"/>
    <cellStyle name="Comma 2 117" xfId="57880" hidden="1" xr:uid="{70B1AB48-1433-4B57-9741-CA82E706E9B0}"/>
    <cellStyle name="Comma 2 117" xfId="58096" hidden="1" xr:uid="{86C8B572-0B58-4064-8166-C2A3882AA953}"/>
    <cellStyle name="Comma 2 117" xfId="58160" hidden="1" xr:uid="{62306D18-414D-4D98-87AC-968BC5395B53}"/>
    <cellStyle name="Comma 2 117" xfId="58757" hidden="1" xr:uid="{3F9756B6-AA16-4C62-8C5C-D8D93A42BE80}"/>
    <cellStyle name="Comma 2 117" xfId="59298" hidden="1" xr:uid="{0523ECEA-EACF-4FB9-B541-62401CCE3A40}"/>
    <cellStyle name="Comma 2 117" xfId="59574" hidden="1" xr:uid="{D560DEDE-397F-4792-ADBC-CE99BB97DED6}"/>
    <cellStyle name="Comma 2 117" xfId="59790" hidden="1" xr:uid="{7DD29DCA-4023-4C17-9EC0-7BB5032AFA1E}"/>
    <cellStyle name="Comma 2 117" xfId="59852" hidden="1" xr:uid="{38AD0115-4FFB-4CC4-9F50-412C1B75B972}"/>
    <cellStyle name="Comma 2 117" xfId="60424" hidden="1" xr:uid="{F6D0051A-C669-4C5D-A2C8-B34324B4B499}"/>
    <cellStyle name="Comma 2 117" xfId="60959" hidden="1" xr:uid="{5F7BBE9C-517F-4A12-AB7E-E52FD1C44972}"/>
    <cellStyle name="Comma 2 117" xfId="61235" hidden="1" xr:uid="{023060D4-260F-4B90-9C59-78B362C258A4}"/>
    <cellStyle name="Comma 2 117" xfId="61451" hidden="1" xr:uid="{11B62E90-095E-4BBE-BC56-ABE5C08A7884}"/>
    <cellStyle name="Comma 2 117" xfId="61512" hidden="1" xr:uid="{670E6387-551F-4582-80E8-515B86144A16}"/>
    <cellStyle name="Comma 2 117" xfId="62060" hidden="1" xr:uid="{381E366F-0770-4FEB-B1C7-ECF312CD5729}"/>
    <cellStyle name="Comma 2 117" xfId="62594" hidden="1" xr:uid="{9C55082E-6D2E-43DB-8EA2-0D6C335000D8}"/>
    <cellStyle name="Comma 2 117" xfId="62870" hidden="1" xr:uid="{08250B98-2DA4-4669-A727-A3A74D1F728F}"/>
    <cellStyle name="Comma 2 117" xfId="63086" hidden="1" xr:uid="{A9C28AB2-07BA-4BA4-B2C0-1D44BA53AC39}"/>
    <cellStyle name="Comma 2 117" xfId="63600" hidden="1" xr:uid="{D9D3688A-038B-4AF3-8C03-0E659514A2AF}"/>
    <cellStyle name="Comma 2 117" xfId="64105" hidden="1" xr:uid="{F1DF917B-48DA-4DEA-8792-398F1F37BB19}"/>
    <cellStyle name="Comma 2 118" xfId="850" hidden="1" xr:uid="{00000000-0005-0000-0000-000055030000}"/>
    <cellStyle name="Comma 2 118" xfId="1505" hidden="1" xr:uid="{00000000-0005-0000-0000-0000E4050000}"/>
    <cellStyle name="Comma 2 118" xfId="2046" hidden="1" xr:uid="{00000000-0005-0000-0000-000001080000}"/>
    <cellStyle name="Comma 2 118" xfId="2321" hidden="1" xr:uid="{00000000-0005-0000-0000-000014090000}"/>
    <cellStyle name="Comma 2 118" xfId="2537" hidden="1" xr:uid="{00000000-0005-0000-0000-0000EC090000}"/>
    <cellStyle name="Comma 2 118" xfId="4053" hidden="1" xr:uid="{00000000-0005-0000-0000-0000D80F0000}"/>
    <cellStyle name="Comma 2 118" xfId="4062" hidden="1" xr:uid="{00000000-0005-0000-0000-0000E10F0000}"/>
    <cellStyle name="Comma 2 118" xfId="4084" hidden="1" xr:uid="{00000000-0005-0000-0000-0000F70F0000}"/>
    <cellStyle name="Comma 2 118" xfId="4103" hidden="1" xr:uid="{00000000-0005-0000-0000-00000A100000}"/>
    <cellStyle name="Comma 2 118" xfId="4165" hidden="1" xr:uid="{00000000-0005-0000-0000-000048100000}"/>
    <cellStyle name="Comma 2 118" xfId="4174" hidden="1" xr:uid="{00000000-0005-0000-0000-000051100000}"/>
    <cellStyle name="Comma 2 118" xfId="4641" hidden="1" xr:uid="{00000000-0005-0000-0000-000024120000}"/>
    <cellStyle name="Comma 2 118" xfId="4750" hidden="1" xr:uid="{00000000-0005-0000-0000-000091120000}"/>
    <cellStyle name="Comma 2 118" xfId="5302" hidden="1" xr:uid="{00000000-0005-0000-0000-0000B9140000}"/>
    <cellStyle name="Comma 2 118" xfId="5848" hidden="1" xr:uid="{00000000-0005-0000-0000-0000DB160000}"/>
    <cellStyle name="Comma 2 118" xfId="6123" hidden="1" xr:uid="{00000000-0005-0000-0000-0000EE170000}"/>
    <cellStyle name="Comma 2 118" xfId="6339" hidden="1" xr:uid="{00000000-0005-0000-0000-0000C6180000}"/>
    <cellStyle name="Comma 2 118" xfId="6860" hidden="1" xr:uid="{00000000-0005-0000-0000-0000CF1A0000}"/>
    <cellStyle name="Comma 2 118" xfId="7521" hidden="1" xr:uid="{00000000-0005-0000-0000-0000641D0000}"/>
    <cellStyle name="Comma 2 118" xfId="8067" hidden="1" xr:uid="{00000000-0005-0000-0000-0000861F0000}"/>
    <cellStyle name="Comma 2 118" xfId="8342" hidden="1" xr:uid="{00000000-0005-0000-0000-000099200000}"/>
    <cellStyle name="Comma 2 118" xfId="8558" hidden="1" xr:uid="{00000000-0005-0000-0000-000071210000}"/>
    <cellStyle name="Comma 2 118" xfId="8617" hidden="1" xr:uid="{00000000-0005-0000-0000-0000AC210000}"/>
    <cellStyle name="Comma 2 118" xfId="9277" hidden="1" xr:uid="{00000000-0005-0000-0000-000040240000}"/>
    <cellStyle name="Comma 2 118" xfId="9823" hidden="1" xr:uid="{00000000-0005-0000-0000-000062260000}"/>
    <cellStyle name="Comma 2 118" xfId="10098" hidden="1" xr:uid="{00000000-0005-0000-0000-000075270000}"/>
    <cellStyle name="Comma 2 118" xfId="10314" hidden="1" xr:uid="{00000000-0005-0000-0000-00004D280000}"/>
    <cellStyle name="Comma 2 118" xfId="10373" hidden="1" xr:uid="{00000000-0005-0000-0000-000088280000}"/>
    <cellStyle name="Comma 2 118" xfId="11033" hidden="1" xr:uid="{00000000-0005-0000-0000-00001C2B0000}"/>
    <cellStyle name="Comma 2 118" xfId="11579" hidden="1" xr:uid="{00000000-0005-0000-0000-00003E2D0000}"/>
    <cellStyle name="Comma 2 118" xfId="11854" hidden="1" xr:uid="{00000000-0005-0000-0000-0000512E0000}"/>
    <cellStyle name="Comma 2 118" xfId="12070" hidden="1" xr:uid="{00000000-0005-0000-0000-0000292F0000}"/>
    <cellStyle name="Comma 2 118" xfId="12129" hidden="1" xr:uid="{00000000-0005-0000-0000-0000642F0000}"/>
    <cellStyle name="Comma 2 118" xfId="12789" hidden="1" xr:uid="{00000000-0005-0000-0000-0000F8310000}"/>
    <cellStyle name="Comma 2 118" xfId="13335" hidden="1" xr:uid="{00000000-0005-0000-0000-00001A340000}"/>
    <cellStyle name="Comma 2 118" xfId="13610" hidden="1" xr:uid="{00000000-0005-0000-0000-00002D350000}"/>
    <cellStyle name="Comma 2 118" xfId="13826" hidden="1" xr:uid="{00000000-0005-0000-0000-000005360000}"/>
    <cellStyle name="Comma 2 118" xfId="13885" hidden="1" xr:uid="{00000000-0005-0000-0000-000040360000}"/>
    <cellStyle name="Comma 2 118" xfId="14545" hidden="1" xr:uid="{00000000-0005-0000-0000-0000D4380000}"/>
    <cellStyle name="Comma 2 118" xfId="15091" hidden="1" xr:uid="{00000000-0005-0000-0000-0000F63A0000}"/>
    <cellStyle name="Comma 2 118" xfId="15366" hidden="1" xr:uid="{00000000-0005-0000-0000-0000093C0000}"/>
    <cellStyle name="Comma 2 118" xfId="15582" hidden="1" xr:uid="{00000000-0005-0000-0000-0000E13C0000}"/>
    <cellStyle name="Comma 2 118" xfId="15641" hidden="1" xr:uid="{00000000-0005-0000-0000-00001C3D0000}"/>
    <cellStyle name="Comma 2 118" xfId="16298" hidden="1" xr:uid="{00000000-0005-0000-0000-0000AD3F0000}"/>
    <cellStyle name="Comma 2 118" xfId="16844" hidden="1" xr:uid="{00000000-0005-0000-0000-0000CF410000}"/>
    <cellStyle name="Comma 2 118" xfId="17119" hidden="1" xr:uid="{00000000-0005-0000-0000-0000E2420000}"/>
    <cellStyle name="Comma 2 118" xfId="17335" hidden="1" xr:uid="{00000000-0005-0000-0000-0000BA430000}"/>
    <cellStyle name="Comma 2 118" xfId="17394" hidden="1" xr:uid="{00000000-0005-0000-0000-0000F5430000}"/>
    <cellStyle name="Comma 2 118" xfId="18048" hidden="1" xr:uid="{00000000-0005-0000-0000-000083460000}"/>
    <cellStyle name="Comma 2 118" xfId="18594" hidden="1" xr:uid="{00000000-0005-0000-0000-0000A5480000}"/>
    <cellStyle name="Comma 2 118" xfId="18869" hidden="1" xr:uid="{00000000-0005-0000-0000-0000B8490000}"/>
    <cellStyle name="Comma 2 118" xfId="19085" hidden="1" xr:uid="{00000000-0005-0000-0000-0000904A0000}"/>
    <cellStyle name="Comma 2 118" xfId="19144" hidden="1" xr:uid="{00000000-0005-0000-0000-0000CB4A0000}"/>
    <cellStyle name="Comma 2 118" xfId="19792" hidden="1" xr:uid="{00000000-0005-0000-0000-0000534D0000}"/>
    <cellStyle name="Comma 2 118" xfId="20338" hidden="1" xr:uid="{00000000-0005-0000-0000-0000754F0000}"/>
    <cellStyle name="Comma 2 118" xfId="20613" hidden="1" xr:uid="{00000000-0005-0000-0000-000088500000}"/>
    <cellStyle name="Comma 2 118" xfId="20829" hidden="1" xr:uid="{00000000-0005-0000-0000-000060510000}"/>
    <cellStyle name="Comma 2 118" xfId="21526" hidden="1" xr:uid="{00000000-0005-0000-0000-000019540000}"/>
    <cellStyle name="Comma 2 118" xfId="22072" hidden="1" xr:uid="{00000000-0005-0000-0000-00003B560000}"/>
    <cellStyle name="Comma 2 118" xfId="22347" hidden="1" xr:uid="{00000000-0005-0000-0000-00004E570000}"/>
    <cellStyle name="Comma 2 118" xfId="22563" hidden="1" xr:uid="{00000000-0005-0000-0000-000026580000}"/>
    <cellStyle name="Comma 2 118" xfId="23252" hidden="1" xr:uid="{00000000-0005-0000-0000-0000D75A0000}"/>
    <cellStyle name="Comma 2 118" xfId="23796" hidden="1" xr:uid="{00000000-0005-0000-0000-0000F75C0000}"/>
    <cellStyle name="Comma 2 118" xfId="24071" hidden="1" xr:uid="{00000000-0005-0000-0000-00000A5E0000}"/>
    <cellStyle name="Comma 2 118" xfId="24287" hidden="1" xr:uid="{00000000-0005-0000-0000-0000E25E0000}"/>
    <cellStyle name="Comma 2 118" xfId="24961" hidden="1" xr:uid="{00000000-0005-0000-0000-000084610000}"/>
    <cellStyle name="Comma 2 118" xfId="25503" hidden="1" xr:uid="{00000000-0005-0000-0000-0000A2630000}"/>
    <cellStyle name="Comma 2 118" xfId="25778" hidden="1" xr:uid="{00000000-0005-0000-0000-0000B5640000}"/>
    <cellStyle name="Comma 2 118" xfId="25994" hidden="1" xr:uid="{00000000-0005-0000-0000-00008D650000}"/>
    <cellStyle name="Comma 2 118" xfId="26656" hidden="1" xr:uid="{00000000-0005-0000-0000-000023680000}"/>
    <cellStyle name="Comma 2 118" xfId="27197" hidden="1" xr:uid="{00000000-0005-0000-0000-0000406A0000}"/>
    <cellStyle name="Comma 2 118" xfId="27472" hidden="1" xr:uid="{00000000-0005-0000-0000-0000536B0000}"/>
    <cellStyle name="Comma 2 118" xfId="27688" hidden="1" xr:uid="{00000000-0005-0000-0000-00002B6C0000}"/>
    <cellStyle name="Comma 2 118" xfId="28323" hidden="1" xr:uid="{00000000-0005-0000-0000-0000A66E0000}"/>
    <cellStyle name="Comma 2 118" xfId="28858" hidden="1" xr:uid="{00000000-0005-0000-0000-0000BD700000}"/>
    <cellStyle name="Comma 2 118" xfId="29133" hidden="1" xr:uid="{00000000-0005-0000-0000-0000D0710000}"/>
    <cellStyle name="Comma 2 118" xfId="29349" hidden="1" xr:uid="{00000000-0005-0000-0000-0000A8720000}"/>
    <cellStyle name="Comma 2 118" xfId="29959" hidden="1" xr:uid="{00000000-0005-0000-0000-00000A750000}"/>
    <cellStyle name="Comma 2 118" xfId="30493" hidden="1" xr:uid="{00000000-0005-0000-0000-000020770000}"/>
    <cellStyle name="Comma 2 118" xfId="30768" hidden="1" xr:uid="{00000000-0005-0000-0000-000033780000}"/>
    <cellStyle name="Comma 2 118" xfId="30984" hidden="1" xr:uid="{00000000-0005-0000-0000-00000B790000}"/>
    <cellStyle name="Comma 2 118" xfId="31498" hidden="1" xr:uid="{00000000-0005-0000-0000-00000D7B0000}"/>
    <cellStyle name="Comma 2 118" xfId="32004" hidden="1" xr:uid="{00000000-0005-0000-0000-0000077D0000}"/>
    <cellStyle name="Comma 2 118" xfId="32988" hidden="1" xr:uid="{AA9B8FED-7801-461E-B57E-EE21954BC792}"/>
    <cellStyle name="Comma 2 118" xfId="33623" hidden="1" xr:uid="{60600D75-2339-4DF4-B255-2F2EC721B067}"/>
    <cellStyle name="Comma 2 118" xfId="34161" hidden="1" xr:uid="{CB85185F-A901-4D1B-9EF3-5E600C16DF6E}"/>
    <cellStyle name="Comma 2 118" xfId="34436" hidden="1" xr:uid="{12298FF0-F654-4872-AB4D-9B4F660FDB1F}"/>
    <cellStyle name="Comma 2 118" xfId="34652" hidden="1" xr:uid="{185432F6-7B71-4BE1-A97C-F79F2237C427}"/>
    <cellStyle name="Comma 2 118" xfId="36157" hidden="1" xr:uid="{B0778F90-F7AE-4149-8C76-C41D372F8157}"/>
    <cellStyle name="Comma 2 118" xfId="36166" hidden="1" xr:uid="{6C893577-6E4A-4B6A-8859-4A84E874E41C}"/>
    <cellStyle name="Comma 2 118" xfId="36188" hidden="1" xr:uid="{3D58B9BD-60CD-4032-9772-D4DD073000F1}"/>
    <cellStyle name="Comma 2 118" xfId="36207" hidden="1" xr:uid="{E9CFBB9F-2F3A-444D-92F2-22BB98C20176}"/>
    <cellStyle name="Comma 2 118" xfId="36269" hidden="1" xr:uid="{C7BE02C8-7A6D-4F48-9CBD-053B3AD9DCF4}"/>
    <cellStyle name="Comma 2 118" xfId="36278" hidden="1" xr:uid="{1F852378-1287-4B34-A22D-CC3F2D0CCFDF}"/>
    <cellStyle name="Comma 2 118" xfId="36745" hidden="1" xr:uid="{46F5A8A2-2E6E-4375-90C0-FAF561756879}"/>
    <cellStyle name="Comma 2 118" xfId="36854" hidden="1" xr:uid="{41ECA63C-BFA3-4E18-97CB-17CAE2843239}"/>
    <cellStyle name="Comma 2 118" xfId="37406" hidden="1" xr:uid="{FDF45587-39D5-4F32-8161-497E57B01527}"/>
    <cellStyle name="Comma 2 118" xfId="37952" hidden="1" xr:uid="{38F292B2-0D42-4753-8F9B-BE1E29A10CDE}"/>
    <cellStyle name="Comma 2 118" xfId="38227" hidden="1" xr:uid="{0AC820CF-80AC-4DFE-9A44-0D4D507FFF2F}"/>
    <cellStyle name="Comma 2 118" xfId="38443" hidden="1" xr:uid="{945614BF-003E-4096-AB4E-3321114F69E0}"/>
    <cellStyle name="Comma 2 118" xfId="38964" hidden="1" xr:uid="{523743A0-89C5-47D2-B8F6-D9F1516F4AF4}"/>
    <cellStyle name="Comma 2 118" xfId="39625" hidden="1" xr:uid="{E32C0B94-745A-48BE-BD54-4C9848511F9B}"/>
    <cellStyle name="Comma 2 118" xfId="40171" hidden="1" xr:uid="{7930CB2E-F990-4555-B9A9-E381B09DF70D}"/>
    <cellStyle name="Comma 2 118" xfId="40446" hidden="1" xr:uid="{BF184E8D-5FAD-4626-A232-232B485B73E4}"/>
    <cellStyle name="Comma 2 118" xfId="40662" hidden="1" xr:uid="{E726F918-ADD5-424C-9E9E-33C5D6ACF70D}"/>
    <cellStyle name="Comma 2 118" xfId="40721" hidden="1" xr:uid="{CF84E55B-D40A-4E95-83FF-1AAA3BEC6429}"/>
    <cellStyle name="Comma 2 118" xfId="41381" hidden="1" xr:uid="{ED7DD1E2-FBB7-48F4-BAE5-29A3EE2F39FE}"/>
    <cellStyle name="Comma 2 118" xfId="41927" hidden="1" xr:uid="{6DCCB435-C40B-4600-B2D6-9A200953DD09}"/>
    <cellStyle name="Comma 2 118" xfId="42202" hidden="1" xr:uid="{4033D647-1B2B-4D61-A70D-94327714990B}"/>
    <cellStyle name="Comma 2 118" xfId="42418" hidden="1" xr:uid="{04925B1C-B1D9-4BD6-B60E-0033D2FB9C13}"/>
    <cellStyle name="Comma 2 118" xfId="42477" hidden="1" xr:uid="{BE4BEED4-93B5-40CE-B605-ADC5559ABCD4}"/>
    <cellStyle name="Comma 2 118" xfId="43137" hidden="1" xr:uid="{A604CBE1-A2B1-4813-8BEA-9D9AB708B2CC}"/>
    <cellStyle name="Comma 2 118" xfId="43683" hidden="1" xr:uid="{8C2870EA-9C1B-469F-8338-88D5812248C5}"/>
    <cellStyle name="Comma 2 118" xfId="43958" hidden="1" xr:uid="{27BB7BD1-4137-4859-A993-64816694E49D}"/>
    <cellStyle name="Comma 2 118" xfId="44174" hidden="1" xr:uid="{3BF4FB81-E376-40AB-9441-72CA011034EB}"/>
    <cellStyle name="Comma 2 118" xfId="44233" hidden="1" xr:uid="{B163A05D-1F59-4425-BD24-51FA0ECED727}"/>
    <cellStyle name="Comma 2 118" xfId="44893" hidden="1" xr:uid="{F6323A87-0756-465F-84EA-CC9C3A7501C6}"/>
    <cellStyle name="Comma 2 118" xfId="45439" hidden="1" xr:uid="{F718275A-EBD4-4E43-B587-A8D34D8265FB}"/>
    <cellStyle name="Comma 2 118" xfId="45714" hidden="1" xr:uid="{614EB2A4-EBB6-46DD-9EC6-C587F43AB644}"/>
    <cellStyle name="Comma 2 118" xfId="45930" hidden="1" xr:uid="{73AAE600-822F-466B-B150-260073824BF6}"/>
    <cellStyle name="Comma 2 118" xfId="45989" hidden="1" xr:uid="{8172AF59-3DFC-48EB-88D3-1D68717A7192}"/>
    <cellStyle name="Comma 2 118" xfId="46649" hidden="1" xr:uid="{19F063C7-27A3-47D0-83E5-637F1808ED76}"/>
    <cellStyle name="Comma 2 118" xfId="47195" hidden="1" xr:uid="{6B9D7D1D-9A7C-43C4-9FA8-D85B04E6A1D5}"/>
    <cellStyle name="Comma 2 118" xfId="47470" hidden="1" xr:uid="{A3C4797A-FBF2-490A-B1A6-0B1021190652}"/>
    <cellStyle name="Comma 2 118" xfId="47686" hidden="1" xr:uid="{A227D1E0-AED1-470E-B297-BA9603A94114}"/>
    <cellStyle name="Comma 2 118" xfId="47745" hidden="1" xr:uid="{EAABBE9E-9937-4E43-B7AE-153DE015FE49}"/>
    <cellStyle name="Comma 2 118" xfId="48402" hidden="1" xr:uid="{3810D81C-7006-4C94-A213-98AB9D1F7DBA}"/>
    <cellStyle name="Comma 2 118" xfId="48948" hidden="1" xr:uid="{5DE79BF0-BE2C-4C4C-B52D-162F5D0FE0D3}"/>
    <cellStyle name="Comma 2 118" xfId="49223" hidden="1" xr:uid="{653FEEA9-5055-413F-A167-3BA5EA75E9D2}"/>
    <cellStyle name="Comma 2 118" xfId="49439" hidden="1" xr:uid="{87202F50-873D-47D9-A040-07AE0BBE0305}"/>
    <cellStyle name="Comma 2 118" xfId="49498" hidden="1" xr:uid="{03C075D2-C8BA-4200-BE2C-F15C9A627476}"/>
    <cellStyle name="Comma 2 118" xfId="50152" hidden="1" xr:uid="{A5C01715-DD84-4260-BA2E-64D828F50834}"/>
    <cellStyle name="Comma 2 118" xfId="50698" hidden="1" xr:uid="{37EB41EC-A02F-43AD-9FA4-E9621B5FCE2A}"/>
    <cellStyle name="Comma 2 118" xfId="50973" hidden="1" xr:uid="{80C1DF5D-0F4A-4B5F-8079-C2B63FE6BFA2}"/>
    <cellStyle name="Comma 2 118" xfId="51189" hidden="1" xr:uid="{CAEE9EC6-7EEB-4C09-9149-18043E071827}"/>
    <cellStyle name="Comma 2 118" xfId="51248" hidden="1" xr:uid="{F2FFC48E-2652-49C9-A15A-0C816B8903FA}"/>
    <cellStyle name="Comma 2 118" xfId="51896" hidden="1" xr:uid="{5D91AE33-09CB-43ED-BC1D-D418EB9EA497}"/>
    <cellStyle name="Comma 2 118" xfId="52442" hidden="1" xr:uid="{7A977A26-FEF2-430B-BD6B-988F409A9460}"/>
    <cellStyle name="Comma 2 118" xfId="52717" hidden="1" xr:uid="{65461BB4-DDDF-46A7-9ACB-69235A1A0037}"/>
    <cellStyle name="Comma 2 118" xfId="52933" hidden="1" xr:uid="{80C2CABF-C626-4EFD-99A0-CDC60E560E79}"/>
    <cellStyle name="Comma 2 118" xfId="53630" hidden="1" xr:uid="{B981C13F-22E0-4A07-A6A8-B3DC9F2CD476}"/>
    <cellStyle name="Comma 2 118" xfId="54176" hidden="1" xr:uid="{67CB1E58-146B-41E8-93B5-56EF6B763583}"/>
    <cellStyle name="Comma 2 118" xfId="54451" hidden="1" xr:uid="{B149FCEA-433E-411D-A737-DE210D3059C2}"/>
    <cellStyle name="Comma 2 118" xfId="54667" hidden="1" xr:uid="{B9345171-A8DD-44B4-BC12-78354B29EC08}"/>
    <cellStyle name="Comma 2 118" xfId="55356" hidden="1" xr:uid="{E07EED9C-625F-4B14-95FC-88500BE7099D}"/>
    <cellStyle name="Comma 2 118" xfId="55900" hidden="1" xr:uid="{78D76EB8-49E9-41C8-9A9B-D91A04D6F4E2}"/>
    <cellStyle name="Comma 2 118" xfId="56175" hidden="1" xr:uid="{855A47DD-7C1F-49B8-B818-8488A3DB90E0}"/>
    <cellStyle name="Comma 2 118" xfId="56391" hidden="1" xr:uid="{8F03F2C9-45E5-4BB2-819B-E2AA39F6D9D2}"/>
    <cellStyle name="Comma 2 118" xfId="57065" hidden="1" xr:uid="{648BBD1B-5DFB-4DDB-9693-11CCB89EBB2B}"/>
    <cellStyle name="Comma 2 118" xfId="57607" hidden="1" xr:uid="{B55E481E-8248-4FA8-AF94-4F07D4ED1EB3}"/>
    <cellStyle name="Comma 2 118" xfId="57882" hidden="1" xr:uid="{D1F8121F-D5CF-4B56-BB63-D084AE3F8919}"/>
    <cellStyle name="Comma 2 118" xfId="58098" hidden="1" xr:uid="{645D4ED9-8848-4945-923D-AEE74B21DEDE}"/>
    <cellStyle name="Comma 2 118" xfId="58760" hidden="1" xr:uid="{50FFDB2E-EB76-4B60-B90A-4E4B79B3EDF9}"/>
    <cellStyle name="Comma 2 118" xfId="59301" hidden="1" xr:uid="{8776CFF6-C836-43E4-89EA-BE1060475C8C}"/>
    <cellStyle name="Comma 2 118" xfId="59576" hidden="1" xr:uid="{3455FAEA-A3E4-44E9-ABA9-A66AB6B437CD}"/>
    <cellStyle name="Comma 2 118" xfId="59792" hidden="1" xr:uid="{26004978-B326-408A-A553-31CB875E07DB}"/>
    <cellStyle name="Comma 2 118" xfId="60427" hidden="1" xr:uid="{AE3B5B7B-F907-4941-961B-75ACF616C09E}"/>
    <cellStyle name="Comma 2 118" xfId="60962" hidden="1" xr:uid="{23772682-6890-4B23-929A-FFDE7664BF0E}"/>
    <cellStyle name="Comma 2 118" xfId="61237" hidden="1" xr:uid="{68E04D8A-06B4-41CE-9E48-7CD72A019369}"/>
    <cellStyle name="Comma 2 118" xfId="61453" hidden="1" xr:uid="{7CA847ED-29C5-4D92-A724-D16084663BF7}"/>
    <cellStyle name="Comma 2 118" xfId="62063" hidden="1" xr:uid="{EA6721B7-5108-47AF-92E3-D3EE0618EC6A}"/>
    <cellStyle name="Comma 2 118" xfId="62597" hidden="1" xr:uid="{E3BA28D3-FA4C-46B7-9BD1-845088997C01}"/>
    <cellStyle name="Comma 2 118" xfId="62872" hidden="1" xr:uid="{F157340E-14D3-4B2C-9DF3-1A05D8CDB7E1}"/>
    <cellStyle name="Comma 2 118" xfId="63088" hidden="1" xr:uid="{E0F48855-5B5D-4F84-A38E-2B0BF7A1E382}"/>
    <cellStyle name="Comma 2 118" xfId="63602" hidden="1" xr:uid="{1BF33A76-BCA9-44BA-9BDC-CA16F36D692A}"/>
    <cellStyle name="Comma 2 118" xfId="64108" hidden="1" xr:uid="{26BDF8C6-9DC9-487D-AE61-B154F4999E33}"/>
    <cellStyle name="Comma 2 119" xfId="855" hidden="1" xr:uid="{00000000-0005-0000-0000-00005A030000}"/>
    <cellStyle name="Comma 2 119" xfId="1510" hidden="1" xr:uid="{00000000-0005-0000-0000-0000E9050000}"/>
    <cellStyle name="Comma 2 119" xfId="2051" hidden="1" xr:uid="{00000000-0005-0000-0000-000006080000}"/>
    <cellStyle name="Comma 2 119" xfId="2326" hidden="1" xr:uid="{00000000-0005-0000-0000-000019090000}"/>
    <cellStyle name="Comma 2 119" xfId="2540" hidden="1" xr:uid="{00000000-0005-0000-0000-0000EF090000}"/>
    <cellStyle name="Comma 2 119" xfId="4068" hidden="1" xr:uid="{00000000-0005-0000-0000-0000E70F0000}"/>
    <cellStyle name="Comma 2 119" xfId="4157" hidden="1" xr:uid="{00000000-0005-0000-0000-000040100000}"/>
    <cellStyle name="Comma 2 119" xfId="4646" hidden="1" xr:uid="{00000000-0005-0000-0000-000029120000}"/>
    <cellStyle name="Comma 2 119" xfId="5307" hidden="1" xr:uid="{00000000-0005-0000-0000-0000BE140000}"/>
    <cellStyle name="Comma 2 119" xfId="5853" hidden="1" xr:uid="{00000000-0005-0000-0000-0000E0160000}"/>
    <cellStyle name="Comma 2 119" xfId="6128" hidden="1" xr:uid="{00000000-0005-0000-0000-0000F3170000}"/>
    <cellStyle name="Comma 2 119" xfId="6342" hidden="1" xr:uid="{00000000-0005-0000-0000-0000C9180000}"/>
    <cellStyle name="Comma 2 119" xfId="6865" hidden="1" xr:uid="{00000000-0005-0000-0000-0000D41A0000}"/>
    <cellStyle name="Comma 2 119" xfId="6989" hidden="1" xr:uid="{00000000-0005-0000-0000-0000501B0000}"/>
    <cellStyle name="Comma 2 119" xfId="7526" hidden="1" xr:uid="{00000000-0005-0000-0000-0000691D0000}"/>
    <cellStyle name="Comma 2 119" xfId="8072" hidden="1" xr:uid="{00000000-0005-0000-0000-00008B1F0000}"/>
    <cellStyle name="Comma 2 119" xfId="8347" hidden="1" xr:uid="{00000000-0005-0000-0000-00009E200000}"/>
    <cellStyle name="Comma 2 119" xfId="8561" hidden="1" xr:uid="{00000000-0005-0000-0000-000074210000}"/>
    <cellStyle name="Comma 2 119" xfId="8745" hidden="1" xr:uid="{00000000-0005-0000-0000-00002C220000}"/>
    <cellStyle name="Comma 2 119" xfId="9282" hidden="1" xr:uid="{00000000-0005-0000-0000-000045240000}"/>
    <cellStyle name="Comma 2 119" xfId="9828" hidden="1" xr:uid="{00000000-0005-0000-0000-000067260000}"/>
    <cellStyle name="Comma 2 119" xfId="10103" hidden="1" xr:uid="{00000000-0005-0000-0000-00007A270000}"/>
    <cellStyle name="Comma 2 119" xfId="10317" hidden="1" xr:uid="{00000000-0005-0000-0000-000050280000}"/>
    <cellStyle name="Comma 2 119" xfId="10501" hidden="1" xr:uid="{00000000-0005-0000-0000-000008290000}"/>
    <cellStyle name="Comma 2 119" xfId="11038" hidden="1" xr:uid="{00000000-0005-0000-0000-0000212B0000}"/>
    <cellStyle name="Comma 2 119" xfId="11584" hidden="1" xr:uid="{00000000-0005-0000-0000-0000432D0000}"/>
    <cellStyle name="Comma 2 119" xfId="11859" hidden="1" xr:uid="{00000000-0005-0000-0000-0000562E0000}"/>
    <cellStyle name="Comma 2 119" xfId="12073" hidden="1" xr:uid="{00000000-0005-0000-0000-00002C2F0000}"/>
    <cellStyle name="Comma 2 119" xfId="12257" hidden="1" xr:uid="{00000000-0005-0000-0000-0000E42F0000}"/>
    <cellStyle name="Comma 2 119" xfId="12794" hidden="1" xr:uid="{00000000-0005-0000-0000-0000FD310000}"/>
    <cellStyle name="Comma 2 119" xfId="13340" hidden="1" xr:uid="{00000000-0005-0000-0000-00001F340000}"/>
    <cellStyle name="Comma 2 119" xfId="13615" hidden="1" xr:uid="{00000000-0005-0000-0000-000032350000}"/>
    <cellStyle name="Comma 2 119" xfId="13829" hidden="1" xr:uid="{00000000-0005-0000-0000-000008360000}"/>
    <cellStyle name="Comma 2 119" xfId="14013" hidden="1" xr:uid="{00000000-0005-0000-0000-0000C0360000}"/>
    <cellStyle name="Comma 2 119" xfId="14550" hidden="1" xr:uid="{00000000-0005-0000-0000-0000D9380000}"/>
    <cellStyle name="Comma 2 119" xfId="15096" hidden="1" xr:uid="{00000000-0005-0000-0000-0000FB3A0000}"/>
    <cellStyle name="Comma 2 119" xfId="15371" hidden="1" xr:uid="{00000000-0005-0000-0000-00000E3C0000}"/>
    <cellStyle name="Comma 2 119" xfId="15585" hidden="1" xr:uid="{00000000-0005-0000-0000-0000E43C0000}"/>
    <cellStyle name="Comma 2 119" xfId="15767" hidden="1" xr:uid="{00000000-0005-0000-0000-00009A3D0000}"/>
    <cellStyle name="Comma 2 119" xfId="16303" hidden="1" xr:uid="{00000000-0005-0000-0000-0000B23F0000}"/>
    <cellStyle name="Comma 2 119" xfId="16849" hidden="1" xr:uid="{00000000-0005-0000-0000-0000D4410000}"/>
    <cellStyle name="Comma 2 119" xfId="17124" hidden="1" xr:uid="{00000000-0005-0000-0000-0000E7420000}"/>
    <cellStyle name="Comma 2 119" xfId="17338" hidden="1" xr:uid="{00000000-0005-0000-0000-0000BD430000}"/>
    <cellStyle name="Comma 2 119" xfId="17518" hidden="1" xr:uid="{00000000-0005-0000-0000-000071440000}"/>
    <cellStyle name="Comma 2 119" xfId="18053" hidden="1" xr:uid="{00000000-0005-0000-0000-000088460000}"/>
    <cellStyle name="Comma 2 119" xfId="18599" hidden="1" xr:uid="{00000000-0005-0000-0000-0000AA480000}"/>
    <cellStyle name="Comma 2 119" xfId="18874" hidden="1" xr:uid="{00000000-0005-0000-0000-0000BD490000}"/>
    <cellStyle name="Comma 2 119" xfId="19088" hidden="1" xr:uid="{00000000-0005-0000-0000-0000934A0000}"/>
    <cellStyle name="Comma 2 119" xfId="19264" hidden="1" xr:uid="{00000000-0005-0000-0000-0000434B0000}"/>
    <cellStyle name="Comma 2 119" xfId="19797" hidden="1" xr:uid="{00000000-0005-0000-0000-0000584D0000}"/>
    <cellStyle name="Comma 2 119" xfId="20343" hidden="1" xr:uid="{00000000-0005-0000-0000-00007A4F0000}"/>
    <cellStyle name="Comma 2 119" xfId="20618" hidden="1" xr:uid="{00000000-0005-0000-0000-00008D500000}"/>
    <cellStyle name="Comma 2 119" xfId="20832" hidden="1" xr:uid="{00000000-0005-0000-0000-000063510000}"/>
    <cellStyle name="Comma 2 119" xfId="21003" hidden="1" xr:uid="{00000000-0005-0000-0000-00000E520000}"/>
    <cellStyle name="Comma 2 119" xfId="21531" hidden="1" xr:uid="{00000000-0005-0000-0000-00001E540000}"/>
    <cellStyle name="Comma 2 119" xfId="22077" hidden="1" xr:uid="{00000000-0005-0000-0000-000040560000}"/>
    <cellStyle name="Comma 2 119" xfId="22352" hidden="1" xr:uid="{00000000-0005-0000-0000-000053570000}"/>
    <cellStyle name="Comma 2 119" xfId="22566" hidden="1" xr:uid="{00000000-0005-0000-0000-000029580000}"/>
    <cellStyle name="Comma 2 119" xfId="22731" hidden="1" xr:uid="{00000000-0005-0000-0000-0000CE580000}"/>
    <cellStyle name="Comma 2 119" xfId="23257" hidden="1" xr:uid="{00000000-0005-0000-0000-0000DC5A0000}"/>
    <cellStyle name="Comma 2 119" xfId="23801" hidden="1" xr:uid="{00000000-0005-0000-0000-0000FC5C0000}"/>
    <cellStyle name="Comma 2 119" xfId="24076" hidden="1" xr:uid="{00000000-0005-0000-0000-00000F5E0000}"/>
    <cellStyle name="Comma 2 119" xfId="24290" hidden="1" xr:uid="{00000000-0005-0000-0000-0000E55E0000}"/>
    <cellStyle name="Comma 2 119" xfId="24448" hidden="1" xr:uid="{00000000-0005-0000-0000-0000835F0000}"/>
    <cellStyle name="Comma 2 119" xfId="24966" hidden="1" xr:uid="{00000000-0005-0000-0000-000089610000}"/>
    <cellStyle name="Comma 2 119" xfId="25508" hidden="1" xr:uid="{00000000-0005-0000-0000-0000A7630000}"/>
    <cellStyle name="Comma 2 119" xfId="25783" hidden="1" xr:uid="{00000000-0005-0000-0000-0000BA640000}"/>
    <cellStyle name="Comma 2 119" xfId="25997" hidden="1" xr:uid="{00000000-0005-0000-0000-000090650000}"/>
    <cellStyle name="Comma 2 119" xfId="26146" hidden="1" xr:uid="{00000000-0005-0000-0000-000025660000}"/>
    <cellStyle name="Comma 2 119" xfId="26661" hidden="1" xr:uid="{00000000-0005-0000-0000-000028680000}"/>
    <cellStyle name="Comma 2 119" xfId="27202" hidden="1" xr:uid="{00000000-0005-0000-0000-0000456A0000}"/>
    <cellStyle name="Comma 2 119" xfId="27477" hidden="1" xr:uid="{00000000-0005-0000-0000-0000586B0000}"/>
    <cellStyle name="Comma 2 119" xfId="27691" hidden="1" xr:uid="{00000000-0005-0000-0000-00002E6C0000}"/>
    <cellStyle name="Comma 2 119" xfId="28327" hidden="1" xr:uid="{00000000-0005-0000-0000-0000AA6E0000}"/>
    <cellStyle name="Comma 2 119" xfId="28863" hidden="1" xr:uid="{00000000-0005-0000-0000-0000C2700000}"/>
    <cellStyle name="Comma 2 119" xfId="29138" hidden="1" xr:uid="{00000000-0005-0000-0000-0000D5710000}"/>
    <cellStyle name="Comma 2 119" xfId="29352" hidden="1" xr:uid="{00000000-0005-0000-0000-0000AB720000}"/>
    <cellStyle name="Comma 2 119" xfId="29963" hidden="1" xr:uid="{00000000-0005-0000-0000-00000E750000}"/>
    <cellStyle name="Comma 2 119" xfId="30498" hidden="1" xr:uid="{00000000-0005-0000-0000-000025770000}"/>
    <cellStyle name="Comma 2 119" xfId="30773" hidden="1" xr:uid="{00000000-0005-0000-0000-000038780000}"/>
    <cellStyle name="Comma 2 119" xfId="30987" hidden="1" xr:uid="{00000000-0005-0000-0000-00000E790000}"/>
    <cellStyle name="Comma 2 119" xfId="31501" hidden="1" xr:uid="{00000000-0005-0000-0000-0000107B0000}"/>
    <cellStyle name="Comma 2 119" xfId="32009" hidden="1" xr:uid="{00000000-0005-0000-0000-00000C7D0000}"/>
    <cellStyle name="Comma 2 119" xfId="32993" hidden="1" xr:uid="{6F888883-FAE3-4C81-A8BD-6F94CEA1D8D0}"/>
    <cellStyle name="Comma 2 119" xfId="33628" hidden="1" xr:uid="{ED2CA7A1-EAD7-4486-ADD4-8975A2789197}"/>
    <cellStyle name="Comma 2 119" xfId="34166" hidden="1" xr:uid="{A4DBD08E-EC48-46C6-88C7-3951CF97EB47}"/>
    <cellStyle name="Comma 2 119" xfId="34441" hidden="1" xr:uid="{1D527077-7298-4A9E-A741-45AD1DD17B7B}"/>
    <cellStyle name="Comma 2 119" xfId="34655" hidden="1" xr:uid="{C027DDA9-53C0-454A-984B-419477CA9290}"/>
    <cellStyle name="Comma 2 119" xfId="36172" hidden="1" xr:uid="{AC6CCE62-4493-43DB-A526-780DEC085F47}"/>
    <cellStyle name="Comma 2 119" xfId="36261" hidden="1" xr:uid="{5A2C08C1-3409-4FC9-8E55-5E7E2BCEC066}"/>
    <cellStyle name="Comma 2 119" xfId="36750" hidden="1" xr:uid="{F5943BA3-A1E4-49C5-B373-081ADB72C9DC}"/>
    <cellStyle name="Comma 2 119" xfId="37411" hidden="1" xr:uid="{50906F37-9851-4CEC-86E2-D1F1FEB409A7}"/>
    <cellStyle name="Comma 2 119" xfId="37957" hidden="1" xr:uid="{AC1712B2-ED6B-4B05-BEEC-1F544F0AB193}"/>
    <cellStyle name="Comma 2 119" xfId="38232" hidden="1" xr:uid="{49C317DF-8D35-4B6F-8F37-A5E3FC4A7B6B}"/>
    <cellStyle name="Comma 2 119" xfId="38446" hidden="1" xr:uid="{ED00430A-E2ED-4467-AB9E-2C9027132B82}"/>
    <cellStyle name="Comma 2 119" xfId="38969" hidden="1" xr:uid="{1CD18F5D-335E-48FF-8FD2-8F927B937332}"/>
    <cellStyle name="Comma 2 119" xfId="39093" hidden="1" xr:uid="{B4F5B526-9057-4548-B6C2-B08C18870BE6}"/>
    <cellStyle name="Comma 2 119" xfId="39630" hidden="1" xr:uid="{76DCE7F9-7356-4BFE-A252-F5F9FCD00D5B}"/>
    <cellStyle name="Comma 2 119" xfId="40176" hidden="1" xr:uid="{72F0EB3E-973E-4050-86AE-5CBF8F06D53E}"/>
    <cellStyle name="Comma 2 119" xfId="40451" hidden="1" xr:uid="{829E4F36-7FC4-4B9C-9D6B-75011FEA6F70}"/>
    <cellStyle name="Comma 2 119" xfId="40665" hidden="1" xr:uid="{11499A47-B23E-4CAF-A497-703A3F9A9DCD}"/>
    <cellStyle name="Comma 2 119" xfId="40849" hidden="1" xr:uid="{4EFE2BA5-E5AE-45AF-8A3D-F6EE5087D64E}"/>
    <cellStyle name="Comma 2 119" xfId="41386" hidden="1" xr:uid="{6D88492B-00EA-4D0E-922D-2CD26C11BEB0}"/>
    <cellStyle name="Comma 2 119" xfId="41932" hidden="1" xr:uid="{BC9F56EB-FB10-45A3-B8D7-E3E64B967D01}"/>
    <cellStyle name="Comma 2 119" xfId="42207" hidden="1" xr:uid="{B87AFD59-484D-481A-B2A8-C95D0E0F92A7}"/>
    <cellStyle name="Comma 2 119" xfId="42421" hidden="1" xr:uid="{84F57ED1-C17B-4C53-97B9-A481795CB6F7}"/>
    <cellStyle name="Comma 2 119" xfId="42605" hidden="1" xr:uid="{3F809988-7A55-4F78-AA14-F1B64928B4E0}"/>
    <cellStyle name="Comma 2 119" xfId="43142" hidden="1" xr:uid="{E0D0846C-EEAA-4FC3-B59B-C13C0F82C768}"/>
    <cellStyle name="Comma 2 119" xfId="43688" hidden="1" xr:uid="{7A9DEAC1-5840-4FDD-917D-0C8D465E5BB0}"/>
    <cellStyle name="Comma 2 119" xfId="43963" hidden="1" xr:uid="{429D05B0-4152-422C-9429-89BA99216DB5}"/>
    <cellStyle name="Comma 2 119" xfId="44177" hidden="1" xr:uid="{8FE9E00A-9F91-461F-B267-DB66475601E9}"/>
    <cellStyle name="Comma 2 119" xfId="44361" hidden="1" xr:uid="{BD9A2EEE-7716-4ED1-8096-EB07615AB17F}"/>
    <cellStyle name="Comma 2 119" xfId="44898" hidden="1" xr:uid="{CD4F1527-C3C4-4A74-88E8-CD2C2E0385E9}"/>
    <cellStyle name="Comma 2 119" xfId="45444" hidden="1" xr:uid="{9D7101C1-6C0A-418A-A4B9-6FF43A7A6ED7}"/>
    <cellStyle name="Comma 2 119" xfId="45719" hidden="1" xr:uid="{E79D7D6E-7E07-4B0F-9262-7CBA0A15265E}"/>
    <cellStyle name="Comma 2 119" xfId="45933" hidden="1" xr:uid="{D4453680-4EA8-40D0-8B84-0D7561131B87}"/>
    <cellStyle name="Comma 2 119" xfId="46117" hidden="1" xr:uid="{88C529AE-6487-4A08-B0E7-F1A369F0AA07}"/>
    <cellStyle name="Comma 2 119" xfId="46654" hidden="1" xr:uid="{D230D862-A4CB-4077-8539-D2D31F273D1D}"/>
    <cellStyle name="Comma 2 119" xfId="47200" hidden="1" xr:uid="{A0BB8FE0-9F4B-41D4-9AD7-192C8C77B8DF}"/>
    <cellStyle name="Comma 2 119" xfId="47475" hidden="1" xr:uid="{617C1E6A-25F3-426F-9DB9-CEBC1DF215A9}"/>
    <cellStyle name="Comma 2 119" xfId="47689" hidden="1" xr:uid="{3FCA4B20-09DD-4F13-B66B-732906182E78}"/>
    <cellStyle name="Comma 2 119" xfId="47871" hidden="1" xr:uid="{6225C8DB-CB71-44EC-9CBF-CE8DD150EC8A}"/>
    <cellStyle name="Comma 2 119" xfId="48407" hidden="1" xr:uid="{0D2DCF25-321D-458A-B56F-CDCE4CD99FEA}"/>
    <cellStyle name="Comma 2 119" xfId="48953" hidden="1" xr:uid="{E291DAE9-750E-4CB9-88C3-A26580522D8D}"/>
    <cellStyle name="Comma 2 119" xfId="49228" hidden="1" xr:uid="{2FE40118-0CB0-4A54-8B0E-36E70746A3AB}"/>
    <cellStyle name="Comma 2 119" xfId="49442" hidden="1" xr:uid="{67F34C52-1B53-42A9-8948-2ED5487441EE}"/>
    <cellStyle name="Comma 2 119" xfId="49622" hidden="1" xr:uid="{711668D6-541F-4C53-A610-927DF8F8CBDB}"/>
    <cellStyle name="Comma 2 119" xfId="50157" hidden="1" xr:uid="{DEFB48F7-6506-43DB-B9F2-AC4A7DFE044F}"/>
    <cellStyle name="Comma 2 119" xfId="50703" hidden="1" xr:uid="{3EBBD6DE-6E17-4B40-BC6E-5A9B4180A7B7}"/>
    <cellStyle name="Comma 2 119" xfId="50978" hidden="1" xr:uid="{E73F39B7-3540-49C6-8AB2-9BA7A8C19512}"/>
    <cellStyle name="Comma 2 119" xfId="51192" hidden="1" xr:uid="{77BB9747-3B06-46F9-8DA8-0AC7AF902B70}"/>
    <cellStyle name="Comma 2 119" xfId="51368" hidden="1" xr:uid="{509260DE-4BE4-4E6C-9A02-DA11DEB3DF84}"/>
    <cellStyle name="Comma 2 119" xfId="51901" hidden="1" xr:uid="{89EF42D3-BDA2-4386-9C9E-EB6BE22355E3}"/>
    <cellStyle name="Comma 2 119" xfId="52447" hidden="1" xr:uid="{7AFA8DC5-7F01-48D8-8646-050F422B8DAA}"/>
    <cellStyle name="Comma 2 119" xfId="52722" hidden="1" xr:uid="{6F0CA62C-F529-4C80-9F1D-E7E69A6C2341}"/>
    <cellStyle name="Comma 2 119" xfId="52936" hidden="1" xr:uid="{A66C205F-765E-43E0-BAB2-0552305A7D21}"/>
    <cellStyle name="Comma 2 119" xfId="53107" hidden="1" xr:uid="{16B7912B-5231-4B9A-A567-37AC58B087DE}"/>
    <cellStyle name="Comma 2 119" xfId="53635" hidden="1" xr:uid="{40B96346-6DF7-4727-B035-28D9DCBDFCE7}"/>
    <cellStyle name="Comma 2 119" xfId="54181" hidden="1" xr:uid="{02EF9B11-8CB8-4D39-BA09-3B91B81D018C}"/>
    <cellStyle name="Comma 2 119" xfId="54456" hidden="1" xr:uid="{46805D57-240E-42E8-9483-9A3C72CECE50}"/>
    <cellStyle name="Comma 2 119" xfId="54670" hidden="1" xr:uid="{7F840AC0-CE04-459A-AC52-F1F906CC3168}"/>
    <cellStyle name="Comma 2 119" xfId="54835" hidden="1" xr:uid="{1E3217D3-ED8E-4D58-B869-999F5FC668F1}"/>
    <cellStyle name="Comma 2 119" xfId="55361" hidden="1" xr:uid="{58714403-681C-49F7-9C67-479605F4FD13}"/>
    <cellStyle name="Comma 2 119" xfId="55905" hidden="1" xr:uid="{2341FEA3-885F-49EB-9605-7C534184B5DF}"/>
    <cellStyle name="Comma 2 119" xfId="56180" hidden="1" xr:uid="{37E8DC18-CBF5-4CEA-A8C2-21947DFCA6EE}"/>
    <cellStyle name="Comma 2 119" xfId="56394" hidden="1" xr:uid="{DB10B743-5D70-4ABB-B3C5-3B19F1DE48FA}"/>
    <cellStyle name="Comma 2 119" xfId="56552" hidden="1" xr:uid="{AD0719A2-A5EB-469E-A252-49661AAF0062}"/>
    <cellStyle name="Comma 2 119" xfId="57070" hidden="1" xr:uid="{8F2B0A76-E35C-4FEB-AFC8-6ED0D0F8000D}"/>
    <cellStyle name="Comma 2 119" xfId="57612" hidden="1" xr:uid="{9DF3675C-85D6-4699-ABD7-3CE4F43C52E9}"/>
    <cellStyle name="Comma 2 119" xfId="57887" hidden="1" xr:uid="{A748E0C1-7CB3-4AE0-A482-589047FFB7EF}"/>
    <cellStyle name="Comma 2 119" xfId="58101" hidden="1" xr:uid="{E4B806A0-DDC3-42AB-B94C-A0233791CFD7}"/>
    <cellStyle name="Comma 2 119" xfId="58250" hidden="1" xr:uid="{7F442AB7-C702-44EE-B7DC-32E7428A7258}"/>
    <cellStyle name="Comma 2 119" xfId="58765" hidden="1" xr:uid="{7816FB80-9075-48EF-818A-E74C90BB9188}"/>
    <cellStyle name="Comma 2 119" xfId="59306" hidden="1" xr:uid="{E2812615-7287-445E-9970-FC217E88B99D}"/>
    <cellStyle name="Comma 2 119" xfId="59581" hidden="1" xr:uid="{550EFFB9-F50B-42C4-AD52-D9090900338A}"/>
    <cellStyle name="Comma 2 119" xfId="59795" hidden="1" xr:uid="{4ED9C132-B333-4072-BCB7-189A12E1B562}"/>
    <cellStyle name="Comma 2 119" xfId="60431" hidden="1" xr:uid="{35E7C1A1-5848-4EF8-B134-D45E8C410D1D}"/>
    <cellStyle name="Comma 2 119" xfId="60967" hidden="1" xr:uid="{4A30FA51-137B-42C6-B14F-2026A5CB1133}"/>
    <cellStyle name="Comma 2 119" xfId="61242" hidden="1" xr:uid="{6B36E983-A20E-4DD5-AA3F-A12DEEEA787B}"/>
    <cellStyle name="Comma 2 119" xfId="61456" hidden="1" xr:uid="{F1D64F57-BA72-438F-B66D-4E5F6676FC0D}"/>
    <cellStyle name="Comma 2 119" xfId="62067" hidden="1" xr:uid="{8DAA6AC8-D1A1-405E-9E65-2CF559865591}"/>
    <cellStyle name="Comma 2 119" xfId="62602" hidden="1" xr:uid="{880D43B6-88BA-473B-ABBF-BB909973042E}"/>
    <cellStyle name="Comma 2 119" xfId="62877" hidden="1" xr:uid="{A7A633B6-9AAF-4822-9645-89B00269A260}"/>
    <cellStyle name="Comma 2 119" xfId="63091" hidden="1" xr:uid="{96021259-51FD-4F68-BC47-70A64B08794F}"/>
    <cellStyle name="Comma 2 119" xfId="63605" hidden="1" xr:uid="{DACAF272-BB8D-4470-8845-7897B46E7D6D}"/>
    <cellStyle name="Comma 2 119" xfId="64113" hidden="1" xr:uid="{4CA1475C-A30E-47C7-B5A7-0229055C171C}"/>
    <cellStyle name="Comma 2 12" xfId="412" hidden="1" xr:uid="{00000000-0005-0000-0000-00009F010000}"/>
    <cellStyle name="Comma 2 12" xfId="1071" hidden="1" xr:uid="{00000000-0005-0000-0000-000032040000}"/>
    <cellStyle name="Comma 2 12" xfId="1637" hidden="1" xr:uid="{00000000-0005-0000-0000-000068060000}"/>
    <cellStyle name="Comma 2 12" xfId="1997" hidden="1" xr:uid="{00000000-0005-0000-0000-0000D0070000}"/>
    <cellStyle name="Comma 2 12" xfId="2278" hidden="1" xr:uid="{00000000-0005-0000-0000-0000E9080000}"/>
    <cellStyle name="Comma 2 12" xfId="4203" hidden="1" xr:uid="{00000000-0005-0000-0000-00006E100000}"/>
    <cellStyle name="Comma 2 12" xfId="4864" hidden="1" xr:uid="{00000000-0005-0000-0000-000003130000}"/>
    <cellStyle name="Comma 2 12" xfId="5434" hidden="1" xr:uid="{00000000-0005-0000-0000-00003D150000}"/>
    <cellStyle name="Comma 2 12" xfId="5799" hidden="1" xr:uid="{00000000-0005-0000-0000-0000AA160000}"/>
    <cellStyle name="Comma 2 12" xfId="6080" hidden="1" xr:uid="{00000000-0005-0000-0000-0000C3170000}"/>
    <cellStyle name="Comma 2 12" xfId="6422" hidden="1" xr:uid="{00000000-0005-0000-0000-000019190000}"/>
    <cellStyle name="Comma 2 12" xfId="7083" hidden="1" xr:uid="{00000000-0005-0000-0000-0000AE1B0000}"/>
    <cellStyle name="Comma 2 12" xfId="7383" hidden="1" xr:uid="{00000000-0005-0000-0000-0000DA1C0000}"/>
    <cellStyle name="Comma 2 12" xfId="7653" hidden="1" xr:uid="{00000000-0005-0000-0000-0000E81D0000}"/>
    <cellStyle name="Comma 2 12" xfId="8018" hidden="1" xr:uid="{00000000-0005-0000-0000-0000551F0000}"/>
    <cellStyle name="Comma 2 12" xfId="8299" hidden="1" xr:uid="{00000000-0005-0000-0000-00006E200000}"/>
    <cellStyle name="Comma 2 12" xfId="8839" hidden="1" xr:uid="{00000000-0005-0000-0000-00008A220000}"/>
    <cellStyle name="Comma 2 12" xfId="9139" hidden="1" xr:uid="{00000000-0005-0000-0000-0000B6230000}"/>
    <cellStyle name="Comma 2 12" xfId="9409" hidden="1" xr:uid="{00000000-0005-0000-0000-0000C4240000}"/>
    <cellStyle name="Comma 2 12" xfId="9774" hidden="1" xr:uid="{00000000-0005-0000-0000-000031260000}"/>
    <cellStyle name="Comma 2 12" xfId="10055" hidden="1" xr:uid="{00000000-0005-0000-0000-00004A270000}"/>
    <cellStyle name="Comma 2 12" xfId="10595" hidden="1" xr:uid="{00000000-0005-0000-0000-000066290000}"/>
    <cellStyle name="Comma 2 12" xfId="10895" hidden="1" xr:uid="{00000000-0005-0000-0000-0000922A0000}"/>
    <cellStyle name="Comma 2 12" xfId="11165" hidden="1" xr:uid="{00000000-0005-0000-0000-0000A02B0000}"/>
    <cellStyle name="Comma 2 12" xfId="11530" hidden="1" xr:uid="{00000000-0005-0000-0000-00000D2D0000}"/>
    <cellStyle name="Comma 2 12" xfId="11811" hidden="1" xr:uid="{00000000-0005-0000-0000-0000262E0000}"/>
    <cellStyle name="Comma 2 12" xfId="12351" hidden="1" xr:uid="{00000000-0005-0000-0000-000042300000}"/>
    <cellStyle name="Comma 2 12" xfId="12651" hidden="1" xr:uid="{00000000-0005-0000-0000-00006E310000}"/>
    <cellStyle name="Comma 2 12" xfId="12921" hidden="1" xr:uid="{00000000-0005-0000-0000-00007C320000}"/>
    <cellStyle name="Comma 2 12" xfId="13286" hidden="1" xr:uid="{00000000-0005-0000-0000-0000E9330000}"/>
    <cellStyle name="Comma 2 12" xfId="13567" hidden="1" xr:uid="{00000000-0005-0000-0000-000002350000}"/>
    <cellStyle name="Comma 2 12" xfId="14107" hidden="1" xr:uid="{00000000-0005-0000-0000-00001E370000}"/>
    <cellStyle name="Comma 2 12" xfId="14407" hidden="1" xr:uid="{00000000-0005-0000-0000-00004A380000}"/>
    <cellStyle name="Comma 2 12" xfId="14677" hidden="1" xr:uid="{00000000-0005-0000-0000-000058390000}"/>
    <cellStyle name="Comma 2 12" xfId="15042" hidden="1" xr:uid="{00000000-0005-0000-0000-0000C53A0000}"/>
    <cellStyle name="Comma 2 12" xfId="15323" hidden="1" xr:uid="{00000000-0005-0000-0000-0000DE3B0000}"/>
    <cellStyle name="Comma 2 12" xfId="15860" hidden="1" xr:uid="{00000000-0005-0000-0000-0000F73D0000}"/>
    <cellStyle name="Comma 2 12" xfId="16160" hidden="1" xr:uid="{00000000-0005-0000-0000-0000233F0000}"/>
    <cellStyle name="Comma 2 12" xfId="16430" hidden="1" xr:uid="{00000000-0005-0000-0000-000031400000}"/>
    <cellStyle name="Comma 2 12" xfId="16795" hidden="1" xr:uid="{00000000-0005-0000-0000-00009E410000}"/>
    <cellStyle name="Comma 2 12" xfId="17076" hidden="1" xr:uid="{00000000-0005-0000-0000-0000B7420000}"/>
    <cellStyle name="Comma 2 12" xfId="17610" hidden="1" xr:uid="{00000000-0005-0000-0000-0000CD440000}"/>
    <cellStyle name="Comma 2 12" xfId="17910" hidden="1" xr:uid="{00000000-0005-0000-0000-0000F9450000}"/>
    <cellStyle name="Comma 2 12" xfId="18180" hidden="1" xr:uid="{00000000-0005-0000-0000-000007470000}"/>
    <cellStyle name="Comma 2 12" xfId="18545" hidden="1" xr:uid="{00000000-0005-0000-0000-000074480000}"/>
    <cellStyle name="Comma 2 12" xfId="18826" hidden="1" xr:uid="{00000000-0005-0000-0000-00008D490000}"/>
    <cellStyle name="Comma 2 12" xfId="19355" hidden="1" xr:uid="{00000000-0005-0000-0000-00009E4B0000}"/>
    <cellStyle name="Comma 2 12" xfId="19654" hidden="1" xr:uid="{00000000-0005-0000-0000-0000C94C0000}"/>
    <cellStyle name="Comma 2 12" xfId="19924" hidden="1" xr:uid="{00000000-0005-0000-0000-0000D74D0000}"/>
    <cellStyle name="Comma 2 12" xfId="20289" hidden="1" xr:uid="{00000000-0005-0000-0000-0000444F0000}"/>
    <cellStyle name="Comma 2 12" xfId="20570" hidden="1" xr:uid="{00000000-0005-0000-0000-00005D500000}"/>
    <cellStyle name="Comma 2 12" xfId="21093" hidden="1" xr:uid="{00000000-0005-0000-0000-000068520000}"/>
    <cellStyle name="Comma 2 12" xfId="21390" hidden="1" xr:uid="{00000000-0005-0000-0000-000091530000}"/>
    <cellStyle name="Comma 2 12" xfId="21658" hidden="1" xr:uid="{00000000-0005-0000-0000-00009D540000}"/>
    <cellStyle name="Comma 2 12" xfId="22023" hidden="1" xr:uid="{00000000-0005-0000-0000-00000A560000}"/>
    <cellStyle name="Comma 2 12" xfId="22304" hidden="1" xr:uid="{00000000-0005-0000-0000-000023570000}"/>
    <cellStyle name="Comma 2 12" xfId="22821" hidden="1" xr:uid="{00000000-0005-0000-0000-000028590000}"/>
    <cellStyle name="Comma 2 12" xfId="23118" hidden="1" xr:uid="{00000000-0005-0000-0000-0000515A0000}"/>
    <cellStyle name="Comma 2 12" xfId="23382" hidden="1" xr:uid="{00000000-0005-0000-0000-0000595B0000}"/>
    <cellStyle name="Comma 2 12" xfId="23747" hidden="1" xr:uid="{00000000-0005-0000-0000-0000C65C0000}"/>
    <cellStyle name="Comma 2 12" xfId="24028" hidden="1" xr:uid="{00000000-0005-0000-0000-0000DF5D0000}"/>
    <cellStyle name="Comma 2 12" xfId="24534" hidden="1" xr:uid="{00000000-0005-0000-0000-0000D95F0000}"/>
    <cellStyle name="Comma 2 12" xfId="24831" hidden="1" xr:uid="{00000000-0005-0000-0000-000002610000}"/>
    <cellStyle name="Comma 2 12" xfId="25089" hidden="1" xr:uid="{00000000-0005-0000-0000-000004620000}"/>
    <cellStyle name="Comma 2 12" xfId="25454" hidden="1" xr:uid="{00000000-0005-0000-0000-000071630000}"/>
    <cellStyle name="Comma 2 12" xfId="25735" hidden="1" xr:uid="{00000000-0005-0000-0000-00008A640000}"/>
    <cellStyle name="Comma 2 12" xfId="26231" hidden="1" xr:uid="{00000000-0005-0000-0000-00007A660000}"/>
    <cellStyle name="Comma 2 12" xfId="26528" hidden="1" xr:uid="{00000000-0005-0000-0000-0000A3670000}"/>
    <cellStyle name="Comma 2 12" xfId="26783" hidden="1" xr:uid="{00000000-0005-0000-0000-0000A2680000}"/>
    <cellStyle name="Comma 2 12" xfId="27148" hidden="1" xr:uid="{00000000-0005-0000-0000-00000F6A0000}"/>
    <cellStyle name="Comma 2 12" xfId="27429" hidden="1" xr:uid="{00000000-0005-0000-0000-0000286B0000}"/>
    <cellStyle name="Comma 2 12" xfId="27908" hidden="1" xr:uid="{00000000-0005-0000-0000-0000076D0000}"/>
    <cellStyle name="Comma 2 12" xfId="28201" hidden="1" xr:uid="{00000000-0005-0000-0000-00002C6E0000}"/>
    <cellStyle name="Comma 2 12" xfId="28444" hidden="1" xr:uid="{00000000-0005-0000-0000-00001F6F0000}"/>
    <cellStyle name="Comma 2 12" xfId="28809" hidden="1" xr:uid="{00000000-0005-0000-0000-00008C700000}"/>
    <cellStyle name="Comma 2 12" xfId="29090" hidden="1" xr:uid="{00000000-0005-0000-0000-0000A5710000}"/>
    <cellStyle name="Comma 2 12" xfId="29555" hidden="1" xr:uid="{00000000-0005-0000-0000-000076730000}"/>
    <cellStyle name="Comma 2 12" xfId="29843" hidden="1" xr:uid="{00000000-0005-0000-0000-000096740000}"/>
    <cellStyle name="Comma 2 12" xfId="30079" hidden="1" xr:uid="{00000000-0005-0000-0000-000082750000}"/>
    <cellStyle name="Comma 2 12" xfId="30444" hidden="1" xr:uid="{00000000-0005-0000-0000-0000EF760000}"/>
    <cellStyle name="Comma 2 12" xfId="30725" hidden="1" xr:uid="{00000000-0005-0000-0000-000008780000}"/>
    <cellStyle name="Comma 2 12" xfId="31140" hidden="1" xr:uid="{00000000-0005-0000-0000-0000A7790000}"/>
    <cellStyle name="Comma 2 12" xfId="31601" hidden="1" xr:uid="{00000000-0005-0000-0000-0000747B0000}"/>
    <cellStyle name="Comma 2 12" xfId="31955" hidden="1" xr:uid="{00000000-0005-0000-0000-0000D67C0000}"/>
    <cellStyle name="Comma 2 12" xfId="32550" hidden="1" xr:uid="{BE6FB09F-6A7B-4CC2-8B40-52C1CEA76948}"/>
    <cellStyle name="Comma 2 12" xfId="33192" hidden="1" xr:uid="{3AB437D1-9290-42F6-A778-55445396EC59}"/>
    <cellStyle name="Comma 2 12" xfId="33755" hidden="1" xr:uid="{D1C97F6E-2A76-4C2E-89BC-D4699076506B}"/>
    <cellStyle name="Comma 2 12" xfId="34112" hidden="1" xr:uid="{B2A22751-8165-4805-852F-C9CC8BB5E7CD}"/>
    <cellStyle name="Comma 2 12" xfId="34393" hidden="1" xr:uid="{FC4B9F16-B5C3-4414-B25D-F7E6750543E6}"/>
    <cellStyle name="Comma 2 12" xfId="36307" hidden="1" xr:uid="{6BAE8922-0F15-4075-AAAB-D2E550B7CFB2}"/>
    <cellStyle name="Comma 2 12" xfId="36968" hidden="1" xr:uid="{463C3293-455D-4C44-849F-F9576097CCF6}"/>
    <cellStyle name="Comma 2 12" xfId="37538" hidden="1" xr:uid="{08FFBEFA-BFD4-48B0-81D7-3B9C1652F967}"/>
    <cellStyle name="Comma 2 12" xfId="37903" hidden="1" xr:uid="{8CF1483D-56AE-4264-BF50-2AB45A580C67}"/>
    <cellStyle name="Comma 2 12" xfId="38184" hidden="1" xr:uid="{3D729757-F203-444F-B5A6-367D5B18FFFC}"/>
    <cellStyle name="Comma 2 12" xfId="38526" hidden="1" xr:uid="{1B45518E-C712-4B8B-8C95-FCE69D538821}"/>
    <cellStyle name="Comma 2 12" xfId="39187" hidden="1" xr:uid="{9803EECA-3189-4804-A3D1-248668D2C27D}"/>
    <cellStyle name="Comma 2 12" xfId="39487" hidden="1" xr:uid="{78E99303-3E49-43AD-BE82-D24A043FE5EC}"/>
    <cellStyle name="Comma 2 12" xfId="39757" hidden="1" xr:uid="{16EF814F-CE0A-4558-B83D-DD094732E1C5}"/>
    <cellStyle name="Comma 2 12" xfId="40122" hidden="1" xr:uid="{A7F12C89-98CB-4DDB-B3C3-75F3433223BD}"/>
    <cellStyle name="Comma 2 12" xfId="40403" hidden="1" xr:uid="{BEC77106-9E3C-41F3-A2AC-D23CD399565D}"/>
    <cellStyle name="Comma 2 12" xfId="40943" hidden="1" xr:uid="{8138FA0C-C165-4D43-9B43-062FBDE4F76C}"/>
    <cellStyle name="Comma 2 12" xfId="41243" hidden="1" xr:uid="{9877E4E7-0CA1-496A-9AE7-27BF0A6C5A37}"/>
    <cellStyle name="Comma 2 12" xfId="41513" hidden="1" xr:uid="{9199C954-E2A4-4164-A840-9308ACBC98BD}"/>
    <cellStyle name="Comma 2 12" xfId="41878" hidden="1" xr:uid="{86710ECF-98C7-4A82-9CFF-7239844FCE40}"/>
    <cellStyle name="Comma 2 12" xfId="42159" hidden="1" xr:uid="{139DAB70-5E04-4483-9DF7-59E91476924C}"/>
    <cellStyle name="Comma 2 12" xfId="42699" hidden="1" xr:uid="{2F4265D3-1C9C-480D-AB24-C703A9A23F6F}"/>
    <cellStyle name="Comma 2 12" xfId="42999" hidden="1" xr:uid="{74B8B345-47CC-4106-9A88-E70629A1F01F}"/>
    <cellStyle name="Comma 2 12" xfId="43269" hidden="1" xr:uid="{B69E717D-036F-4A16-ABE3-347313A05D4A}"/>
    <cellStyle name="Comma 2 12" xfId="43634" hidden="1" xr:uid="{657B669C-C47E-479A-AFE2-FD325CD51CD7}"/>
    <cellStyle name="Comma 2 12" xfId="43915" hidden="1" xr:uid="{A75892FD-1FAE-4F00-BD5B-EE184906A67E}"/>
    <cellStyle name="Comma 2 12" xfId="44455" hidden="1" xr:uid="{9D293291-A037-4E21-9A39-15454C6F1DBA}"/>
    <cellStyle name="Comma 2 12" xfId="44755" hidden="1" xr:uid="{B1AF6030-EEB1-4722-9991-214B04732D38}"/>
    <cellStyle name="Comma 2 12" xfId="45025" hidden="1" xr:uid="{7B1FB4F4-B337-4491-9ED1-0A9A178F3661}"/>
    <cellStyle name="Comma 2 12" xfId="45390" hidden="1" xr:uid="{2051FFEA-B1BD-47AB-B7D9-770FFCE0EE9A}"/>
    <cellStyle name="Comma 2 12" xfId="45671" hidden="1" xr:uid="{7DCD39A0-4CE9-475C-A167-BD4B0704E86A}"/>
    <cellStyle name="Comma 2 12" xfId="46211" hidden="1" xr:uid="{8ACF5D20-5B21-484C-9A61-BC01F9159856}"/>
    <cellStyle name="Comma 2 12" xfId="46511" hidden="1" xr:uid="{BF117AF1-4D9E-4EE4-817A-1733412901FD}"/>
    <cellStyle name="Comma 2 12" xfId="46781" hidden="1" xr:uid="{9D105775-A6BA-40ED-8DF7-1452903C9357}"/>
    <cellStyle name="Comma 2 12" xfId="47146" hidden="1" xr:uid="{DCD98006-1D9F-419D-BF07-833DD9D3115B}"/>
    <cellStyle name="Comma 2 12" xfId="47427" hidden="1" xr:uid="{30CC8130-84BB-41AC-8707-5279E48CA45C}"/>
    <cellStyle name="Comma 2 12" xfId="47964" hidden="1" xr:uid="{47D60D09-3550-463F-A428-2531E07CA15D}"/>
    <cellStyle name="Comma 2 12" xfId="48264" hidden="1" xr:uid="{B394C987-414A-45A4-9363-603AB80AAE4E}"/>
    <cellStyle name="Comma 2 12" xfId="48534" hidden="1" xr:uid="{67701CF9-2BD1-4137-A4BE-8552880CA7F9}"/>
    <cellStyle name="Comma 2 12" xfId="48899" hidden="1" xr:uid="{E4DF6287-0200-4801-AEE2-5562A76AA6ED}"/>
    <cellStyle name="Comma 2 12" xfId="49180" hidden="1" xr:uid="{7BC2AA1B-47F3-42F9-8319-182A459650AA}"/>
    <cellStyle name="Comma 2 12" xfId="49714" hidden="1" xr:uid="{DD4AA55A-6915-4855-BB98-BE9CB719A657}"/>
    <cellStyle name="Comma 2 12" xfId="50014" hidden="1" xr:uid="{6C250CA8-2423-42DB-8CE8-F3AF355A5072}"/>
    <cellStyle name="Comma 2 12" xfId="50284" hidden="1" xr:uid="{281787E9-3968-45EC-8076-7774653D3135}"/>
    <cellStyle name="Comma 2 12" xfId="50649" hidden="1" xr:uid="{7F77ACF3-3845-48C8-ABF0-A076D4774C27}"/>
    <cellStyle name="Comma 2 12" xfId="50930" hidden="1" xr:uid="{68753524-67E7-4276-85FC-B2172AA728A3}"/>
    <cellStyle name="Comma 2 12" xfId="51459" hidden="1" xr:uid="{2B4596F9-B3B2-4346-A551-CB27AC74944C}"/>
    <cellStyle name="Comma 2 12" xfId="51758" hidden="1" xr:uid="{CEAEBD0E-B03C-4021-921F-3C698C32D7F5}"/>
    <cellStyle name="Comma 2 12" xfId="52028" hidden="1" xr:uid="{5413B081-145A-42B7-9585-4AB8390D76EC}"/>
    <cellStyle name="Comma 2 12" xfId="52393" hidden="1" xr:uid="{2A61BEA4-ADC2-4DFF-9700-7A7E0E853DB9}"/>
    <cellStyle name="Comma 2 12" xfId="52674" hidden="1" xr:uid="{AB8ABDA1-8BBE-4D8C-9E48-DB679EF9AB78}"/>
    <cellStyle name="Comma 2 12" xfId="53197" hidden="1" xr:uid="{3555BD9C-F877-48BC-B0E0-68DBD89538E0}"/>
    <cellStyle name="Comma 2 12" xfId="53494" hidden="1" xr:uid="{7CD68A4F-C4A5-4181-A6BA-B216D5CA8301}"/>
    <cellStyle name="Comma 2 12" xfId="53762" hidden="1" xr:uid="{BFF71CE1-829B-401E-8632-6760671A5C8B}"/>
    <cellStyle name="Comma 2 12" xfId="54127" hidden="1" xr:uid="{36E010B5-3BCC-4883-893E-41C24561DFF1}"/>
    <cellStyle name="Comma 2 12" xfId="54408" hidden="1" xr:uid="{A8CE62A1-23EF-458D-8058-BB73FECD3729}"/>
    <cellStyle name="Comma 2 12" xfId="54925" hidden="1" xr:uid="{F5041808-A690-459E-8A71-24DFB52F5C7B}"/>
    <cellStyle name="Comma 2 12" xfId="55222" hidden="1" xr:uid="{27C08042-0FC4-4AF9-A515-511F9DB5AAB7}"/>
    <cellStyle name="Comma 2 12" xfId="55486" hidden="1" xr:uid="{9C21481E-DEAF-4839-897E-6BA548E1C0B8}"/>
    <cellStyle name="Comma 2 12" xfId="55851" hidden="1" xr:uid="{25420920-3461-426F-9F20-7D0CA52C1CAA}"/>
    <cellStyle name="Comma 2 12" xfId="56132" hidden="1" xr:uid="{C8C955AF-EC03-4C2A-A0B6-8F445D604ADF}"/>
    <cellStyle name="Comma 2 12" xfId="56638" hidden="1" xr:uid="{2C84A2CD-E1FD-47FB-AFCC-BF6C22963987}"/>
    <cellStyle name="Comma 2 12" xfId="56935" hidden="1" xr:uid="{A9A77CEC-6200-4E05-A69A-95E2E379FEDE}"/>
    <cellStyle name="Comma 2 12" xfId="57193" hidden="1" xr:uid="{E5DD0E54-2B2C-430A-A0E2-7478B0C99508}"/>
    <cellStyle name="Comma 2 12" xfId="57558" hidden="1" xr:uid="{55B8FD47-AAAD-477E-84CE-EE3455462ED7}"/>
    <cellStyle name="Comma 2 12" xfId="57839" hidden="1" xr:uid="{1018A3E7-A73E-4863-BB0B-27405C83DA68}"/>
    <cellStyle name="Comma 2 12" xfId="58335" hidden="1" xr:uid="{CF468156-EAE8-454E-8669-814355588999}"/>
    <cellStyle name="Comma 2 12" xfId="58632" hidden="1" xr:uid="{900ADBAF-FAE0-401A-A245-FDB3CD86A33E}"/>
    <cellStyle name="Comma 2 12" xfId="58887" hidden="1" xr:uid="{ADF20E50-EBB2-4B63-9887-7C5A4E3D156E}"/>
    <cellStyle name="Comma 2 12" xfId="59252" hidden="1" xr:uid="{7A05E7AA-0C86-48F2-8B9A-A35944356900}"/>
    <cellStyle name="Comma 2 12" xfId="59533" hidden="1" xr:uid="{FA3F45EA-FCC9-4A19-81C6-2D20C9A10195}"/>
    <cellStyle name="Comma 2 12" xfId="60012" hidden="1" xr:uid="{7A88EBEA-CADC-48C8-83AE-D2EA7EA69FE6}"/>
    <cellStyle name="Comma 2 12" xfId="60305" hidden="1" xr:uid="{0D22D9EB-F610-48AF-8DA9-8487AD6825E5}"/>
    <cellStyle name="Comma 2 12" xfId="60548" hidden="1" xr:uid="{9FB49920-64A8-4950-A71E-59135FEAAA64}"/>
    <cellStyle name="Comma 2 12" xfId="60913" hidden="1" xr:uid="{26B3E3FA-1411-4BEC-A512-3480B6B42684}"/>
    <cellStyle name="Comma 2 12" xfId="61194" hidden="1" xr:uid="{81B8625E-7519-4C07-92D5-EAC598B61910}"/>
    <cellStyle name="Comma 2 12" xfId="61659" hidden="1" xr:uid="{6DF444D0-BD77-4CC9-B0EC-8829C75A89C2}"/>
    <cellStyle name="Comma 2 12" xfId="61947" hidden="1" xr:uid="{FAE85FD3-A4D4-4960-B2B9-EABE12E7A185}"/>
    <cellStyle name="Comma 2 12" xfId="62183" hidden="1" xr:uid="{5C96677B-651E-46F2-B677-7BAA8E649D41}"/>
    <cellStyle name="Comma 2 12" xfId="62548" hidden="1" xr:uid="{6E8BDAE6-3C43-4FA6-B527-F3ECEA662F0C}"/>
    <cellStyle name="Comma 2 12" xfId="62829" hidden="1" xr:uid="{E5321206-AE7A-483E-8977-91E0C635BAD7}"/>
    <cellStyle name="Comma 2 12" xfId="63244" hidden="1" xr:uid="{083A9F5E-F40E-46B9-92FA-281929DC310F}"/>
    <cellStyle name="Comma 2 12" xfId="63705" hidden="1" xr:uid="{7D76FF06-58B9-44B5-B3C1-A5F3DF9BA4C3}"/>
    <cellStyle name="Comma 2 12" xfId="64059" hidden="1" xr:uid="{8D019376-C4D6-4A96-B281-07045E4708CA}"/>
    <cellStyle name="Comma 2 120" xfId="860" hidden="1" xr:uid="{00000000-0005-0000-0000-00005F030000}"/>
    <cellStyle name="Comma 2 120" xfId="1515" hidden="1" xr:uid="{00000000-0005-0000-0000-0000EE050000}"/>
    <cellStyle name="Comma 2 120" xfId="2056" hidden="1" xr:uid="{00000000-0005-0000-0000-00000B080000}"/>
    <cellStyle name="Comma 2 120" xfId="2331" hidden="1" xr:uid="{00000000-0005-0000-0000-00001E090000}"/>
    <cellStyle name="Comma 2 120" xfId="2543" hidden="1" xr:uid="{00000000-0005-0000-0000-0000F2090000}"/>
    <cellStyle name="Comma 2 120" xfId="4651" hidden="1" xr:uid="{00000000-0005-0000-0000-00002E120000}"/>
    <cellStyle name="Comma 2 120" xfId="5312" hidden="1" xr:uid="{00000000-0005-0000-0000-0000C3140000}"/>
    <cellStyle name="Comma 2 120" xfId="5858" hidden="1" xr:uid="{00000000-0005-0000-0000-0000E5160000}"/>
    <cellStyle name="Comma 2 120" xfId="6133" hidden="1" xr:uid="{00000000-0005-0000-0000-0000F8170000}"/>
    <cellStyle name="Comma 2 120" xfId="6345" hidden="1" xr:uid="{00000000-0005-0000-0000-0000CC180000}"/>
    <cellStyle name="Comma 2 120" xfId="6870" hidden="1" xr:uid="{00000000-0005-0000-0000-0000D91A0000}"/>
    <cellStyle name="Comma 2 120" xfId="6955" hidden="1" xr:uid="{00000000-0005-0000-0000-00002E1B0000}"/>
    <cellStyle name="Comma 2 120" xfId="7531" hidden="1" xr:uid="{00000000-0005-0000-0000-00006E1D0000}"/>
    <cellStyle name="Comma 2 120" xfId="8077" hidden="1" xr:uid="{00000000-0005-0000-0000-0000901F0000}"/>
    <cellStyle name="Comma 2 120" xfId="8352" hidden="1" xr:uid="{00000000-0005-0000-0000-0000A3200000}"/>
    <cellStyle name="Comma 2 120" xfId="8564" hidden="1" xr:uid="{00000000-0005-0000-0000-000077210000}"/>
    <cellStyle name="Comma 2 120" xfId="8711" hidden="1" xr:uid="{00000000-0005-0000-0000-00000A220000}"/>
    <cellStyle name="Comma 2 120" xfId="9287" hidden="1" xr:uid="{00000000-0005-0000-0000-00004A240000}"/>
    <cellStyle name="Comma 2 120" xfId="9833" hidden="1" xr:uid="{00000000-0005-0000-0000-00006C260000}"/>
    <cellStyle name="Comma 2 120" xfId="10108" hidden="1" xr:uid="{00000000-0005-0000-0000-00007F270000}"/>
    <cellStyle name="Comma 2 120" xfId="10320" hidden="1" xr:uid="{00000000-0005-0000-0000-000053280000}"/>
    <cellStyle name="Comma 2 120" xfId="10467" hidden="1" xr:uid="{00000000-0005-0000-0000-0000E6280000}"/>
    <cellStyle name="Comma 2 120" xfId="11043" hidden="1" xr:uid="{00000000-0005-0000-0000-0000262B0000}"/>
    <cellStyle name="Comma 2 120" xfId="11589" hidden="1" xr:uid="{00000000-0005-0000-0000-0000482D0000}"/>
    <cellStyle name="Comma 2 120" xfId="11864" hidden="1" xr:uid="{00000000-0005-0000-0000-00005B2E0000}"/>
    <cellStyle name="Comma 2 120" xfId="12076" hidden="1" xr:uid="{00000000-0005-0000-0000-00002F2F0000}"/>
    <cellStyle name="Comma 2 120" xfId="12223" hidden="1" xr:uid="{00000000-0005-0000-0000-0000C22F0000}"/>
    <cellStyle name="Comma 2 120" xfId="12799" hidden="1" xr:uid="{00000000-0005-0000-0000-000002320000}"/>
    <cellStyle name="Comma 2 120" xfId="13345" hidden="1" xr:uid="{00000000-0005-0000-0000-000024340000}"/>
    <cellStyle name="Comma 2 120" xfId="13620" hidden="1" xr:uid="{00000000-0005-0000-0000-000037350000}"/>
    <cellStyle name="Comma 2 120" xfId="13832" hidden="1" xr:uid="{00000000-0005-0000-0000-00000B360000}"/>
    <cellStyle name="Comma 2 120" xfId="13979" hidden="1" xr:uid="{00000000-0005-0000-0000-00009E360000}"/>
    <cellStyle name="Comma 2 120" xfId="14555" hidden="1" xr:uid="{00000000-0005-0000-0000-0000DE380000}"/>
    <cellStyle name="Comma 2 120" xfId="15101" hidden="1" xr:uid="{00000000-0005-0000-0000-0000003B0000}"/>
    <cellStyle name="Comma 2 120" xfId="15376" hidden="1" xr:uid="{00000000-0005-0000-0000-0000133C0000}"/>
    <cellStyle name="Comma 2 120" xfId="15588" hidden="1" xr:uid="{00000000-0005-0000-0000-0000E73C0000}"/>
    <cellStyle name="Comma 2 120" xfId="15735" hidden="1" xr:uid="{00000000-0005-0000-0000-00007A3D0000}"/>
    <cellStyle name="Comma 2 120" xfId="16308" hidden="1" xr:uid="{00000000-0005-0000-0000-0000B73F0000}"/>
    <cellStyle name="Comma 2 120" xfId="16854" hidden="1" xr:uid="{00000000-0005-0000-0000-0000D9410000}"/>
    <cellStyle name="Comma 2 120" xfId="17129" hidden="1" xr:uid="{00000000-0005-0000-0000-0000EC420000}"/>
    <cellStyle name="Comma 2 120" xfId="17341" hidden="1" xr:uid="{00000000-0005-0000-0000-0000C0430000}"/>
    <cellStyle name="Comma 2 120" xfId="17487" hidden="1" xr:uid="{00000000-0005-0000-0000-000052440000}"/>
    <cellStyle name="Comma 2 120" xfId="18058" hidden="1" xr:uid="{00000000-0005-0000-0000-00008D460000}"/>
    <cellStyle name="Comma 2 120" xfId="18604" hidden="1" xr:uid="{00000000-0005-0000-0000-0000AF480000}"/>
    <cellStyle name="Comma 2 120" xfId="18879" hidden="1" xr:uid="{00000000-0005-0000-0000-0000C2490000}"/>
    <cellStyle name="Comma 2 120" xfId="19091" hidden="1" xr:uid="{00000000-0005-0000-0000-0000964A0000}"/>
    <cellStyle name="Comma 2 120" xfId="19236" hidden="1" xr:uid="{00000000-0005-0000-0000-0000274B0000}"/>
    <cellStyle name="Comma 2 120" xfId="19802" hidden="1" xr:uid="{00000000-0005-0000-0000-00005D4D0000}"/>
    <cellStyle name="Comma 2 120" xfId="20348" hidden="1" xr:uid="{00000000-0005-0000-0000-00007F4F0000}"/>
    <cellStyle name="Comma 2 120" xfId="20623" hidden="1" xr:uid="{00000000-0005-0000-0000-000092500000}"/>
    <cellStyle name="Comma 2 120" xfId="20835" hidden="1" xr:uid="{00000000-0005-0000-0000-000066510000}"/>
    <cellStyle name="Comma 2 120" xfId="20978" hidden="1" xr:uid="{00000000-0005-0000-0000-0000F5510000}"/>
    <cellStyle name="Comma 2 120" xfId="21536" hidden="1" xr:uid="{00000000-0005-0000-0000-000023540000}"/>
    <cellStyle name="Comma 2 120" xfId="22082" hidden="1" xr:uid="{00000000-0005-0000-0000-000045560000}"/>
    <cellStyle name="Comma 2 120" xfId="22357" hidden="1" xr:uid="{00000000-0005-0000-0000-000058570000}"/>
    <cellStyle name="Comma 2 120" xfId="22569" hidden="1" xr:uid="{00000000-0005-0000-0000-00002C580000}"/>
    <cellStyle name="Comma 2 120" xfId="22708" hidden="1" xr:uid="{00000000-0005-0000-0000-0000B7580000}"/>
    <cellStyle name="Comma 2 120" xfId="23262" hidden="1" xr:uid="{00000000-0005-0000-0000-0000E15A0000}"/>
    <cellStyle name="Comma 2 120" xfId="23806" hidden="1" xr:uid="{00000000-0005-0000-0000-0000015D0000}"/>
    <cellStyle name="Comma 2 120" xfId="24081" hidden="1" xr:uid="{00000000-0005-0000-0000-0000145E0000}"/>
    <cellStyle name="Comma 2 120" xfId="24293" hidden="1" xr:uid="{00000000-0005-0000-0000-0000E85E0000}"/>
    <cellStyle name="Comma 2 120" xfId="24431" hidden="1" xr:uid="{00000000-0005-0000-0000-0000725F0000}"/>
    <cellStyle name="Comma 2 120" xfId="24971" hidden="1" xr:uid="{00000000-0005-0000-0000-00008E610000}"/>
    <cellStyle name="Comma 2 120" xfId="25513" hidden="1" xr:uid="{00000000-0005-0000-0000-0000AC630000}"/>
    <cellStyle name="Comma 2 120" xfId="25788" hidden="1" xr:uid="{00000000-0005-0000-0000-0000BF640000}"/>
    <cellStyle name="Comma 2 120" xfId="26000" hidden="1" xr:uid="{00000000-0005-0000-0000-000093650000}"/>
    <cellStyle name="Comma 2 120" xfId="26133" hidden="1" xr:uid="{00000000-0005-0000-0000-000018660000}"/>
    <cellStyle name="Comma 2 120" xfId="26666" hidden="1" xr:uid="{00000000-0005-0000-0000-00002D680000}"/>
    <cellStyle name="Comma 2 120" xfId="27207" hidden="1" xr:uid="{00000000-0005-0000-0000-00004A6A0000}"/>
    <cellStyle name="Comma 2 120" xfId="27482" hidden="1" xr:uid="{00000000-0005-0000-0000-00005D6B0000}"/>
    <cellStyle name="Comma 2 120" xfId="27694" hidden="1" xr:uid="{00000000-0005-0000-0000-0000316C0000}"/>
    <cellStyle name="Comma 2 120" xfId="27816" hidden="1" xr:uid="{00000000-0005-0000-0000-0000AB6C0000}"/>
    <cellStyle name="Comma 2 120" xfId="28331" hidden="1" xr:uid="{00000000-0005-0000-0000-0000AE6E0000}"/>
    <cellStyle name="Comma 2 120" xfId="28868" hidden="1" xr:uid="{00000000-0005-0000-0000-0000C7700000}"/>
    <cellStyle name="Comma 2 120" xfId="29143" hidden="1" xr:uid="{00000000-0005-0000-0000-0000DA710000}"/>
    <cellStyle name="Comma 2 120" xfId="29355" hidden="1" xr:uid="{00000000-0005-0000-0000-0000AE720000}"/>
    <cellStyle name="Comma 2 120" xfId="29470" hidden="1" xr:uid="{00000000-0005-0000-0000-000021730000}"/>
    <cellStyle name="Comma 2 120" xfId="29967" hidden="1" xr:uid="{00000000-0005-0000-0000-000012750000}"/>
    <cellStyle name="Comma 2 120" xfId="30503" hidden="1" xr:uid="{00000000-0005-0000-0000-00002A770000}"/>
    <cellStyle name="Comma 2 120" xfId="30778" hidden="1" xr:uid="{00000000-0005-0000-0000-00003D780000}"/>
    <cellStyle name="Comma 2 120" xfId="30990" hidden="1" xr:uid="{00000000-0005-0000-0000-000011790000}"/>
    <cellStyle name="Comma 2 120" xfId="31504" hidden="1" xr:uid="{00000000-0005-0000-0000-0000137B0000}"/>
    <cellStyle name="Comma 2 120" xfId="32014" hidden="1" xr:uid="{00000000-0005-0000-0000-0000117D0000}"/>
    <cellStyle name="Comma 2 120" xfId="32998" hidden="1" xr:uid="{C6649315-237F-4D5F-9E7D-1B270EC974F1}"/>
    <cellStyle name="Comma 2 120" xfId="33633" hidden="1" xr:uid="{FF6AA160-6B7A-4E86-B5DE-51501A50D5EA}"/>
    <cellStyle name="Comma 2 120" xfId="34171" hidden="1" xr:uid="{A86A420F-2792-4BA1-9169-B3F88A3403C8}"/>
    <cellStyle name="Comma 2 120" xfId="34446" hidden="1" xr:uid="{DB48F93C-2D2C-4460-88A1-ECC7CC777BC9}"/>
    <cellStyle name="Comma 2 120" xfId="34658" hidden="1" xr:uid="{D2CAE5AB-20AD-4D5A-85B2-2D30FB946A61}"/>
    <cellStyle name="Comma 2 120" xfId="36755" hidden="1" xr:uid="{D0AC256F-F039-49B0-B612-AD9FEE4CD6A4}"/>
    <cellStyle name="Comma 2 120" xfId="37416" hidden="1" xr:uid="{1096AC1A-E9F7-4FB5-BB53-6A6B2EBE515D}"/>
    <cellStyle name="Comma 2 120" xfId="37962" hidden="1" xr:uid="{93281ED7-9CD6-4B84-A0B1-57332A4AEC61}"/>
    <cellStyle name="Comma 2 120" xfId="38237" hidden="1" xr:uid="{394A598E-5FF8-4025-98CE-90260596302D}"/>
    <cellStyle name="Comma 2 120" xfId="38449" hidden="1" xr:uid="{195CA5C2-F715-4CD4-98EA-ED6F8458DE10}"/>
    <cellStyle name="Comma 2 120" xfId="38974" hidden="1" xr:uid="{DF69D8CA-324C-421F-9FA4-20FD972364E1}"/>
    <cellStyle name="Comma 2 120" xfId="39059" hidden="1" xr:uid="{46875E99-1D16-427B-93FC-65C15EB16DC0}"/>
    <cellStyle name="Comma 2 120" xfId="39635" hidden="1" xr:uid="{79E804A3-45CD-42E6-8A29-6058861FB2B3}"/>
    <cellStyle name="Comma 2 120" xfId="40181" hidden="1" xr:uid="{7EF30F29-0CE2-4F39-950B-BB4F219E7486}"/>
    <cellStyle name="Comma 2 120" xfId="40456" hidden="1" xr:uid="{DCFDAA58-9B91-4AF9-A53A-C2F8262EB869}"/>
    <cellStyle name="Comma 2 120" xfId="40668" hidden="1" xr:uid="{E663E3B0-8AF3-4A47-88BD-C9E20DA1E01C}"/>
    <cellStyle name="Comma 2 120" xfId="40815" hidden="1" xr:uid="{63823505-EF3A-4E7B-B7F7-B008BF05403C}"/>
    <cellStyle name="Comma 2 120" xfId="41391" hidden="1" xr:uid="{8B2BF255-8647-4F0A-A246-734999632924}"/>
    <cellStyle name="Comma 2 120" xfId="41937" hidden="1" xr:uid="{9A4A975D-FFD2-44F2-B325-5CC6B136F064}"/>
    <cellStyle name="Comma 2 120" xfId="42212" hidden="1" xr:uid="{B7588AC3-7A10-4755-A7E5-79B767197690}"/>
    <cellStyle name="Comma 2 120" xfId="42424" hidden="1" xr:uid="{BA69CFFC-DB0C-48EB-AFAF-9BE96DD6E621}"/>
    <cellStyle name="Comma 2 120" xfId="42571" hidden="1" xr:uid="{CC4F06F5-2B44-45B9-8222-CE442972367C}"/>
    <cellStyle name="Comma 2 120" xfId="43147" hidden="1" xr:uid="{748DE0BD-2A57-4F62-A171-9A9CC8449624}"/>
    <cellStyle name="Comma 2 120" xfId="43693" hidden="1" xr:uid="{F8F0342C-DFC8-460D-A15D-E2CC48F44A8C}"/>
    <cellStyle name="Comma 2 120" xfId="43968" hidden="1" xr:uid="{8212664D-645A-47DF-9582-54144136C03E}"/>
    <cellStyle name="Comma 2 120" xfId="44180" hidden="1" xr:uid="{AE8CD24E-D136-468D-BC92-66C45E4A1E28}"/>
    <cellStyle name="Comma 2 120" xfId="44327" hidden="1" xr:uid="{2F9824D5-B222-4839-BBFD-315095148D4C}"/>
    <cellStyle name="Comma 2 120" xfId="44903" hidden="1" xr:uid="{8AE80E97-A82D-4B75-B8AC-CF43878427EF}"/>
    <cellStyle name="Comma 2 120" xfId="45449" hidden="1" xr:uid="{5E637D4B-2E85-4215-9196-3C17A9150D4C}"/>
    <cellStyle name="Comma 2 120" xfId="45724" hidden="1" xr:uid="{BBD12643-8E45-4333-BD40-CCF402DF1D8F}"/>
    <cellStyle name="Comma 2 120" xfId="45936" hidden="1" xr:uid="{6E56AE50-EC25-4228-82F0-EBD7ACF10207}"/>
    <cellStyle name="Comma 2 120" xfId="46083" hidden="1" xr:uid="{E854C7E0-0B5E-4CBF-985B-F42912A2CFAD}"/>
    <cellStyle name="Comma 2 120" xfId="46659" hidden="1" xr:uid="{E66B0AD1-D206-41AD-9696-2439017A8BB3}"/>
    <cellStyle name="Comma 2 120" xfId="47205" hidden="1" xr:uid="{0BEF159D-2044-4CBD-A279-93CAEA37A14D}"/>
    <cellStyle name="Comma 2 120" xfId="47480" hidden="1" xr:uid="{96F8EAC2-C1B3-4B06-B974-385B986FF6D6}"/>
    <cellStyle name="Comma 2 120" xfId="47692" hidden="1" xr:uid="{3F3EDB3F-B3C9-4C89-BAD1-7E31F54D9CE9}"/>
    <cellStyle name="Comma 2 120" xfId="47839" hidden="1" xr:uid="{C9F1371A-0007-45F7-B8C9-308BFFCAD62E}"/>
    <cellStyle name="Comma 2 120" xfId="48412" hidden="1" xr:uid="{7918790F-6E88-49BF-943B-184340F9008A}"/>
    <cellStyle name="Comma 2 120" xfId="48958" hidden="1" xr:uid="{3DB7A813-04D4-4BD3-A562-8F99F26BAA4E}"/>
    <cellStyle name="Comma 2 120" xfId="49233" hidden="1" xr:uid="{DCF8051A-CC1D-46A5-B65E-D905963AA08E}"/>
    <cellStyle name="Comma 2 120" xfId="49445" hidden="1" xr:uid="{51C9878C-51A6-4908-A239-9BD34AA17C18}"/>
    <cellStyle name="Comma 2 120" xfId="49591" hidden="1" xr:uid="{01D9E03C-BB76-43F0-BC7D-0328FBECC228}"/>
    <cellStyle name="Comma 2 120" xfId="50162" hidden="1" xr:uid="{95A57245-7894-453C-820A-0A75E48A4A28}"/>
    <cellStyle name="Comma 2 120" xfId="50708" hidden="1" xr:uid="{4DD052CB-8378-48C5-B9BF-40C3747C3D07}"/>
    <cellStyle name="Comma 2 120" xfId="50983" hidden="1" xr:uid="{546D81AF-BBDC-4CBD-9527-8EF6A7B668FF}"/>
    <cellStyle name="Comma 2 120" xfId="51195" hidden="1" xr:uid="{D6402C99-F2E0-4E3F-B05A-B182B923703F}"/>
    <cellStyle name="Comma 2 120" xfId="51340" hidden="1" xr:uid="{E81823F2-D832-4503-81F4-6A54AC47FC06}"/>
    <cellStyle name="Comma 2 120" xfId="51906" hidden="1" xr:uid="{A36BDA7A-7B50-4C54-9662-993EE366FAF7}"/>
    <cellStyle name="Comma 2 120" xfId="52452" hidden="1" xr:uid="{67D7B41C-FCDA-43E4-9099-D2BD4160BD27}"/>
    <cellStyle name="Comma 2 120" xfId="52727" hidden="1" xr:uid="{DC53EAEE-AAED-45E8-B8A3-5BA9BE98B00B}"/>
    <cellStyle name="Comma 2 120" xfId="52939" hidden="1" xr:uid="{6DA54F28-6FE2-4CF9-B56A-3CA37720E957}"/>
    <cellStyle name="Comma 2 120" xfId="53082" hidden="1" xr:uid="{DC30937E-ABF0-45CC-9AF2-67DA53494433}"/>
    <cellStyle name="Comma 2 120" xfId="53640" hidden="1" xr:uid="{168D10D6-CA7C-49F1-B7EE-A242DEF79059}"/>
    <cellStyle name="Comma 2 120" xfId="54186" hidden="1" xr:uid="{502C1DB9-7E55-41E7-A466-B61FC55EAC20}"/>
    <cellStyle name="Comma 2 120" xfId="54461" hidden="1" xr:uid="{B660309C-FA6E-4EC4-BA3F-9FA1CB9C3822}"/>
    <cellStyle name="Comma 2 120" xfId="54673" hidden="1" xr:uid="{A2C349B0-9F70-4C6C-91CC-886686126F02}"/>
    <cellStyle name="Comma 2 120" xfId="54812" hidden="1" xr:uid="{40633975-2722-4727-8E56-589FDD3F801B}"/>
    <cellStyle name="Comma 2 120" xfId="55366" hidden="1" xr:uid="{F62283EA-F248-4B62-BD16-E7BBB6415172}"/>
    <cellStyle name="Comma 2 120" xfId="55910" hidden="1" xr:uid="{514C278E-C6E0-4F3E-B884-288B93DCC251}"/>
    <cellStyle name="Comma 2 120" xfId="56185" hidden="1" xr:uid="{A432870A-E1B9-4EA1-889E-9173E8085E21}"/>
    <cellStyle name="Comma 2 120" xfId="56397" hidden="1" xr:uid="{B613863E-9979-4F4F-8A0A-377C676B933C}"/>
    <cellStyle name="Comma 2 120" xfId="56535" hidden="1" xr:uid="{17A9863A-316B-4401-B81B-CADA5086429F}"/>
    <cellStyle name="Comma 2 120" xfId="57075" hidden="1" xr:uid="{60FE9474-25C2-4642-A320-C1BCE053F459}"/>
    <cellStyle name="Comma 2 120" xfId="57617" hidden="1" xr:uid="{57CAA4ED-3C53-47B1-9B94-B6FF17FFFDCE}"/>
    <cellStyle name="Comma 2 120" xfId="57892" hidden="1" xr:uid="{8903F578-1D2D-47FB-841B-2026CBB8951B}"/>
    <cellStyle name="Comma 2 120" xfId="58104" hidden="1" xr:uid="{246F1E3B-BFF6-4A6B-9ECF-BF7A065B6879}"/>
    <cellStyle name="Comma 2 120" xfId="58237" hidden="1" xr:uid="{0424B746-E69C-4C9F-AAD5-E0C69D75F654}"/>
    <cellStyle name="Comma 2 120" xfId="58770" hidden="1" xr:uid="{DA043A53-7DB0-4CE3-ACE5-5659A3927A2B}"/>
    <cellStyle name="Comma 2 120" xfId="59311" hidden="1" xr:uid="{2613A8A8-E88A-4267-9610-A238B83CD4A7}"/>
    <cellStyle name="Comma 2 120" xfId="59586" hidden="1" xr:uid="{9EE4934D-6707-43DE-9B43-035E8C381883}"/>
    <cellStyle name="Comma 2 120" xfId="59798" hidden="1" xr:uid="{D06FE777-8BCD-4CEC-BF56-2E2ED6F407FE}"/>
    <cellStyle name="Comma 2 120" xfId="59920" hidden="1" xr:uid="{76AEFEB4-5958-4F12-AFA3-8A4D25ADF97C}"/>
    <cellStyle name="Comma 2 120" xfId="60435" hidden="1" xr:uid="{1C05A29E-FFEC-42A7-B086-E37BF89E35CB}"/>
    <cellStyle name="Comma 2 120" xfId="60972" hidden="1" xr:uid="{013F2515-4820-45BE-90FD-E6C730E33B68}"/>
    <cellStyle name="Comma 2 120" xfId="61247" hidden="1" xr:uid="{DD6677E1-2381-4F03-AD1F-17C805445717}"/>
    <cellStyle name="Comma 2 120" xfId="61459" hidden="1" xr:uid="{B80FB3E8-327E-4661-A0D7-B37B00A6F5C2}"/>
    <cellStyle name="Comma 2 120" xfId="61574" hidden="1" xr:uid="{9BBBDA61-789D-4FE9-96D2-3341526637B0}"/>
    <cellStyle name="Comma 2 120" xfId="62071" hidden="1" xr:uid="{4A022478-3AC8-4B62-B2FB-E14BA6EAD4ED}"/>
    <cellStyle name="Comma 2 120" xfId="62607" hidden="1" xr:uid="{91EB216F-047D-4424-B17E-48FEEEC0E696}"/>
    <cellStyle name="Comma 2 120" xfId="62882" hidden="1" xr:uid="{F76ED257-FDC9-4EB9-B4D2-85A35231D28A}"/>
    <cellStyle name="Comma 2 120" xfId="63094" hidden="1" xr:uid="{C5DA4530-0D94-4EBE-BCAE-FD3F94CAC04E}"/>
    <cellStyle name="Comma 2 120" xfId="63608" hidden="1" xr:uid="{EAD08A5B-90EE-4133-B898-3BD0E7386E04}"/>
    <cellStyle name="Comma 2 120" xfId="64118" hidden="1" xr:uid="{19191501-3D52-4144-8792-417DC82A75D7}"/>
    <cellStyle name="Comma 2 121" xfId="865" hidden="1" xr:uid="{00000000-0005-0000-0000-000064030000}"/>
    <cellStyle name="Comma 2 121" xfId="1520" hidden="1" xr:uid="{00000000-0005-0000-0000-0000F3050000}"/>
    <cellStyle name="Comma 2 121" xfId="2061" hidden="1" xr:uid="{00000000-0005-0000-0000-000010080000}"/>
    <cellStyle name="Comma 2 121" xfId="2335" hidden="1" xr:uid="{00000000-0005-0000-0000-000022090000}"/>
    <cellStyle name="Comma 2 121" xfId="2546" hidden="1" xr:uid="{00000000-0005-0000-0000-0000F5090000}"/>
    <cellStyle name="Comma 2 121" xfId="4656" hidden="1" xr:uid="{00000000-0005-0000-0000-000033120000}"/>
    <cellStyle name="Comma 2 121" xfId="5317" hidden="1" xr:uid="{00000000-0005-0000-0000-0000C8140000}"/>
    <cellStyle name="Comma 2 121" xfId="5863" hidden="1" xr:uid="{00000000-0005-0000-0000-0000EA160000}"/>
    <cellStyle name="Comma 2 121" xfId="6137" hidden="1" xr:uid="{00000000-0005-0000-0000-0000FC170000}"/>
    <cellStyle name="Comma 2 121" xfId="6348" hidden="1" xr:uid="{00000000-0005-0000-0000-0000CF180000}"/>
    <cellStyle name="Comma 2 121" xfId="6875" hidden="1" xr:uid="{00000000-0005-0000-0000-0000DE1A0000}"/>
    <cellStyle name="Comma 2 121" xfId="7536" hidden="1" xr:uid="{00000000-0005-0000-0000-0000731D0000}"/>
    <cellStyle name="Comma 2 121" xfId="8082" hidden="1" xr:uid="{00000000-0005-0000-0000-0000951F0000}"/>
    <cellStyle name="Comma 2 121" xfId="8356" hidden="1" xr:uid="{00000000-0005-0000-0000-0000A7200000}"/>
    <cellStyle name="Comma 2 121" xfId="8567" hidden="1" xr:uid="{00000000-0005-0000-0000-00007A210000}"/>
    <cellStyle name="Comma 2 121" xfId="8631" hidden="1" xr:uid="{00000000-0005-0000-0000-0000BA210000}"/>
    <cellStyle name="Comma 2 121" xfId="9292" hidden="1" xr:uid="{00000000-0005-0000-0000-00004F240000}"/>
    <cellStyle name="Comma 2 121" xfId="9838" hidden="1" xr:uid="{00000000-0005-0000-0000-000071260000}"/>
    <cellStyle name="Comma 2 121" xfId="10112" hidden="1" xr:uid="{00000000-0005-0000-0000-000083270000}"/>
    <cellStyle name="Comma 2 121" xfId="10323" hidden="1" xr:uid="{00000000-0005-0000-0000-000056280000}"/>
    <cellStyle name="Comma 2 121" xfId="10387" hidden="1" xr:uid="{00000000-0005-0000-0000-000096280000}"/>
    <cellStyle name="Comma 2 121" xfId="11048" hidden="1" xr:uid="{00000000-0005-0000-0000-00002B2B0000}"/>
    <cellStyle name="Comma 2 121" xfId="11594" hidden="1" xr:uid="{00000000-0005-0000-0000-00004D2D0000}"/>
    <cellStyle name="Comma 2 121" xfId="11868" hidden="1" xr:uid="{00000000-0005-0000-0000-00005F2E0000}"/>
    <cellStyle name="Comma 2 121" xfId="12079" hidden="1" xr:uid="{00000000-0005-0000-0000-0000322F0000}"/>
    <cellStyle name="Comma 2 121" xfId="12143" hidden="1" xr:uid="{00000000-0005-0000-0000-0000722F0000}"/>
    <cellStyle name="Comma 2 121" xfId="12804" hidden="1" xr:uid="{00000000-0005-0000-0000-000007320000}"/>
    <cellStyle name="Comma 2 121" xfId="13350" hidden="1" xr:uid="{00000000-0005-0000-0000-000029340000}"/>
    <cellStyle name="Comma 2 121" xfId="13624" hidden="1" xr:uid="{00000000-0005-0000-0000-00003B350000}"/>
    <cellStyle name="Comma 2 121" xfId="13835" hidden="1" xr:uid="{00000000-0005-0000-0000-00000E360000}"/>
    <cellStyle name="Comma 2 121" xfId="13899" hidden="1" xr:uid="{00000000-0005-0000-0000-00004E360000}"/>
    <cellStyle name="Comma 2 121" xfId="14560" hidden="1" xr:uid="{00000000-0005-0000-0000-0000E3380000}"/>
    <cellStyle name="Comma 2 121" xfId="15106" hidden="1" xr:uid="{00000000-0005-0000-0000-0000053B0000}"/>
    <cellStyle name="Comma 2 121" xfId="15380" hidden="1" xr:uid="{00000000-0005-0000-0000-0000173C0000}"/>
    <cellStyle name="Comma 2 121" xfId="15591" hidden="1" xr:uid="{00000000-0005-0000-0000-0000EA3C0000}"/>
    <cellStyle name="Comma 2 121" xfId="15655" hidden="1" xr:uid="{00000000-0005-0000-0000-00002A3D0000}"/>
    <cellStyle name="Comma 2 121" xfId="16313" hidden="1" xr:uid="{00000000-0005-0000-0000-0000BC3F0000}"/>
    <cellStyle name="Comma 2 121" xfId="16859" hidden="1" xr:uid="{00000000-0005-0000-0000-0000DE410000}"/>
    <cellStyle name="Comma 2 121" xfId="17133" hidden="1" xr:uid="{00000000-0005-0000-0000-0000F0420000}"/>
    <cellStyle name="Comma 2 121" xfId="17344" hidden="1" xr:uid="{00000000-0005-0000-0000-0000C3430000}"/>
    <cellStyle name="Comma 2 121" xfId="17407" hidden="1" xr:uid="{00000000-0005-0000-0000-000002440000}"/>
    <cellStyle name="Comma 2 121" xfId="18063" hidden="1" xr:uid="{00000000-0005-0000-0000-000092460000}"/>
    <cellStyle name="Comma 2 121" xfId="18609" hidden="1" xr:uid="{00000000-0005-0000-0000-0000B4480000}"/>
    <cellStyle name="Comma 2 121" xfId="18883" hidden="1" xr:uid="{00000000-0005-0000-0000-0000C6490000}"/>
    <cellStyle name="Comma 2 121" xfId="19094" hidden="1" xr:uid="{00000000-0005-0000-0000-0000994A0000}"/>
    <cellStyle name="Comma 2 121" xfId="19156" hidden="1" xr:uid="{00000000-0005-0000-0000-0000D74A0000}"/>
    <cellStyle name="Comma 2 121" xfId="19807" hidden="1" xr:uid="{00000000-0005-0000-0000-0000624D0000}"/>
    <cellStyle name="Comma 2 121" xfId="20353" hidden="1" xr:uid="{00000000-0005-0000-0000-0000844F0000}"/>
    <cellStyle name="Comma 2 121" xfId="20627" hidden="1" xr:uid="{00000000-0005-0000-0000-000096500000}"/>
    <cellStyle name="Comma 2 121" xfId="20838" hidden="1" xr:uid="{00000000-0005-0000-0000-000069510000}"/>
    <cellStyle name="Comma 2 121" xfId="20899" hidden="1" xr:uid="{00000000-0005-0000-0000-0000A6510000}"/>
    <cellStyle name="Comma 2 121" xfId="21541" hidden="1" xr:uid="{00000000-0005-0000-0000-000028540000}"/>
    <cellStyle name="Comma 2 121" xfId="22087" hidden="1" xr:uid="{00000000-0005-0000-0000-00004A560000}"/>
    <cellStyle name="Comma 2 121" xfId="22361" hidden="1" xr:uid="{00000000-0005-0000-0000-00005C570000}"/>
    <cellStyle name="Comma 2 121" xfId="22572" hidden="1" xr:uid="{00000000-0005-0000-0000-00002F580000}"/>
    <cellStyle name="Comma 2 121" xfId="22631" hidden="1" xr:uid="{00000000-0005-0000-0000-00006A580000}"/>
    <cellStyle name="Comma 2 121" xfId="23267" hidden="1" xr:uid="{00000000-0005-0000-0000-0000E65A0000}"/>
    <cellStyle name="Comma 2 121" xfId="23811" hidden="1" xr:uid="{00000000-0005-0000-0000-0000065D0000}"/>
    <cellStyle name="Comma 2 121" xfId="24085" hidden="1" xr:uid="{00000000-0005-0000-0000-0000185E0000}"/>
    <cellStyle name="Comma 2 121" xfId="24296" hidden="1" xr:uid="{00000000-0005-0000-0000-0000EB5E0000}"/>
    <cellStyle name="Comma 2 121" xfId="24355" hidden="1" xr:uid="{00000000-0005-0000-0000-0000265F0000}"/>
    <cellStyle name="Comma 2 121" xfId="24975" hidden="1" xr:uid="{00000000-0005-0000-0000-000092610000}"/>
    <cellStyle name="Comma 2 121" xfId="25518" hidden="1" xr:uid="{00000000-0005-0000-0000-0000B1630000}"/>
    <cellStyle name="Comma 2 121" xfId="25792" hidden="1" xr:uid="{00000000-0005-0000-0000-0000C3640000}"/>
    <cellStyle name="Comma 2 121" xfId="26003" hidden="1" xr:uid="{00000000-0005-0000-0000-000096650000}"/>
    <cellStyle name="Comma 2 121" xfId="26060" hidden="1" xr:uid="{00000000-0005-0000-0000-0000CF650000}"/>
    <cellStyle name="Comma 2 121" xfId="26670" hidden="1" xr:uid="{00000000-0005-0000-0000-000031680000}"/>
    <cellStyle name="Comma 2 121" xfId="27212" hidden="1" xr:uid="{00000000-0005-0000-0000-00004F6A0000}"/>
    <cellStyle name="Comma 2 121" xfId="27486" hidden="1" xr:uid="{00000000-0005-0000-0000-0000616B0000}"/>
    <cellStyle name="Comma 2 121" xfId="27697" hidden="1" xr:uid="{00000000-0005-0000-0000-0000346C0000}"/>
    <cellStyle name="Comma 2 121" xfId="27752" hidden="1" xr:uid="{00000000-0005-0000-0000-00006B6C0000}"/>
    <cellStyle name="Comma 2 121" xfId="28335" hidden="1" xr:uid="{00000000-0005-0000-0000-0000B26E0000}"/>
    <cellStyle name="Comma 2 121" xfId="28873" hidden="1" xr:uid="{00000000-0005-0000-0000-0000CC700000}"/>
    <cellStyle name="Comma 2 121" xfId="29147" hidden="1" xr:uid="{00000000-0005-0000-0000-0000DE710000}"/>
    <cellStyle name="Comma 2 121" xfId="29358" hidden="1" xr:uid="{00000000-0005-0000-0000-0000B1720000}"/>
    <cellStyle name="Comma 2 121" xfId="29411" hidden="1" xr:uid="{00000000-0005-0000-0000-0000E6720000}"/>
    <cellStyle name="Comma 2 121" xfId="29971" hidden="1" xr:uid="{00000000-0005-0000-0000-000016750000}"/>
    <cellStyle name="Comma 2 121" xfId="30508" hidden="1" xr:uid="{00000000-0005-0000-0000-00002F770000}"/>
    <cellStyle name="Comma 2 121" xfId="30782" hidden="1" xr:uid="{00000000-0005-0000-0000-000041780000}"/>
    <cellStyle name="Comma 2 121" xfId="30993" hidden="1" xr:uid="{00000000-0005-0000-0000-000014790000}"/>
    <cellStyle name="Comma 2 121" xfId="31043" hidden="1" xr:uid="{00000000-0005-0000-0000-000046790000}"/>
    <cellStyle name="Comma 2 121" xfId="31507" hidden="1" xr:uid="{00000000-0005-0000-0000-0000167B0000}"/>
    <cellStyle name="Comma 2 121" xfId="33003" hidden="1" xr:uid="{B483E8B7-CC16-4392-8430-2BC9126ACA56}"/>
    <cellStyle name="Comma 2 121" xfId="33638" hidden="1" xr:uid="{C409AEC1-E6A5-464D-AFC4-BFEFA0BB4E31}"/>
    <cellStyle name="Comma 2 121" xfId="34176" hidden="1" xr:uid="{55E36254-B5D9-4616-9E00-38706B115D36}"/>
    <cellStyle name="Comma 2 121" xfId="34450" hidden="1" xr:uid="{7D019495-3513-4533-B82C-C29036E17245}"/>
    <cellStyle name="Comma 2 121" xfId="34661" hidden="1" xr:uid="{4BC2DFEF-F2B9-4462-8B85-A77648FC2C5D}"/>
    <cellStyle name="Comma 2 121" xfId="36760" hidden="1" xr:uid="{B0C34ADD-EF9F-4616-A64A-7416F06BEAEC}"/>
    <cellStyle name="Comma 2 121" xfId="37421" hidden="1" xr:uid="{F6409FF6-48C1-4E6E-88AB-877D19439353}"/>
    <cellStyle name="Comma 2 121" xfId="37967" hidden="1" xr:uid="{9B9D6237-B792-402A-83DF-E00700A263A3}"/>
    <cellStyle name="Comma 2 121" xfId="38241" hidden="1" xr:uid="{945B03FB-1B6E-4091-B4EE-6252B0A4FF55}"/>
    <cellStyle name="Comma 2 121" xfId="38452" hidden="1" xr:uid="{172073CA-3247-475B-ADCD-0E84A81EE71C}"/>
    <cellStyle name="Comma 2 121" xfId="38979" hidden="1" xr:uid="{F42805D1-29EC-4651-A7E0-BFF068AB90E6}"/>
    <cellStyle name="Comma 2 121" xfId="39640" hidden="1" xr:uid="{9BBF6CEC-0ACA-46F9-A23C-B1D9A129EDF2}"/>
    <cellStyle name="Comma 2 121" xfId="40186" hidden="1" xr:uid="{C9EAB358-DD5B-44AB-A32F-6E0E79FA4A70}"/>
    <cellStyle name="Comma 2 121" xfId="40460" hidden="1" xr:uid="{E4917C48-ECE0-4B4F-9276-4F4DB0EF7566}"/>
    <cellStyle name="Comma 2 121" xfId="40671" hidden="1" xr:uid="{CD64B018-D5E0-4928-AC31-2AB6048E9127}"/>
    <cellStyle name="Comma 2 121" xfId="40735" hidden="1" xr:uid="{1D4B8422-F952-4614-951F-240B6E9189EF}"/>
    <cellStyle name="Comma 2 121" xfId="41396" hidden="1" xr:uid="{DE23D977-BA18-4883-86A3-74DA8C82797F}"/>
    <cellStyle name="Comma 2 121" xfId="41942" hidden="1" xr:uid="{559BE085-D3EB-4CFB-8454-78D693F290C8}"/>
    <cellStyle name="Comma 2 121" xfId="42216" hidden="1" xr:uid="{A1DCE4D8-5503-4B4C-B7AC-E9F0ADAB6150}"/>
    <cellStyle name="Comma 2 121" xfId="42427" hidden="1" xr:uid="{1A8D2693-AA27-4589-8C2F-E8075DA72F4B}"/>
    <cellStyle name="Comma 2 121" xfId="42491" hidden="1" xr:uid="{3062D7CD-AA3D-49C9-AA76-0AB7494F75C0}"/>
    <cellStyle name="Comma 2 121" xfId="43152" hidden="1" xr:uid="{36F9D6AC-7290-4A01-B803-F81DA81BD35D}"/>
    <cellStyle name="Comma 2 121" xfId="43698" hidden="1" xr:uid="{FA80CF5C-91A1-4CAA-96E2-70B929A423BB}"/>
    <cellStyle name="Comma 2 121" xfId="43972" hidden="1" xr:uid="{05788B7F-9929-497D-917B-C975680DA244}"/>
    <cellStyle name="Comma 2 121" xfId="44183" hidden="1" xr:uid="{F246F1E9-9A3C-4B39-AA41-907C60159353}"/>
    <cellStyle name="Comma 2 121" xfId="44247" hidden="1" xr:uid="{A2BF38D1-AFE8-4949-AD68-D41ECC12DD96}"/>
    <cellStyle name="Comma 2 121" xfId="44908" hidden="1" xr:uid="{9C4DC218-F1F5-42F6-9235-2E8A72A10BE2}"/>
    <cellStyle name="Comma 2 121" xfId="45454" hidden="1" xr:uid="{1D1A6C6C-10FF-45E5-A271-853BCCD580D5}"/>
    <cellStyle name="Comma 2 121" xfId="45728" hidden="1" xr:uid="{499E69E2-390D-4435-8427-6B449727CD1B}"/>
    <cellStyle name="Comma 2 121" xfId="45939" hidden="1" xr:uid="{C8D488CE-80F4-4D9C-8215-206489472929}"/>
    <cellStyle name="Comma 2 121" xfId="46003" hidden="1" xr:uid="{29E81493-DA69-4359-AF34-5612BDAA0ECE}"/>
    <cellStyle name="Comma 2 121" xfId="46664" hidden="1" xr:uid="{EE2E5D98-E98B-41DB-8530-CF9A062F9BCB}"/>
    <cellStyle name="Comma 2 121" xfId="47210" hidden="1" xr:uid="{02047E03-E4C6-4845-AE92-61E02912D88B}"/>
    <cellStyle name="Comma 2 121" xfId="47484" hidden="1" xr:uid="{D9AA4E00-CD3C-4CB0-9B8B-52FACEF4462D}"/>
    <cellStyle name="Comma 2 121" xfId="47695" hidden="1" xr:uid="{470865C9-4A40-48B4-A091-6BAA0D492A9D}"/>
    <cellStyle name="Comma 2 121" xfId="47759" hidden="1" xr:uid="{F3CCCA97-2833-4A55-99B5-1DF678FF21AF}"/>
    <cellStyle name="Comma 2 121" xfId="48417" hidden="1" xr:uid="{3F3782D8-B7C6-46BD-855B-717F428092BA}"/>
    <cellStyle name="Comma 2 121" xfId="48963" hidden="1" xr:uid="{2716EB2A-10F1-4E67-84A2-DB54E12C3918}"/>
    <cellStyle name="Comma 2 121" xfId="49237" hidden="1" xr:uid="{CC27CF11-3BFC-4A4F-AF02-2D39FC280718}"/>
    <cellStyle name="Comma 2 121" xfId="49448" hidden="1" xr:uid="{8401F28C-3BC7-4105-AF6A-946C6158CA8A}"/>
    <cellStyle name="Comma 2 121" xfId="49511" hidden="1" xr:uid="{A8539070-4F05-4635-A434-42CA9B34A17E}"/>
    <cellStyle name="Comma 2 121" xfId="50167" hidden="1" xr:uid="{2B48FAC0-B93F-431C-867C-BC4A0F951632}"/>
    <cellStyle name="Comma 2 121" xfId="50713" hidden="1" xr:uid="{B38098E5-DB93-4EF0-B76B-DDAF3A33C457}"/>
    <cellStyle name="Comma 2 121" xfId="50987" hidden="1" xr:uid="{F04DFEB3-3023-4F86-9649-964A41CE4BA3}"/>
    <cellStyle name="Comma 2 121" xfId="51198" hidden="1" xr:uid="{CFFC46C2-949C-4A76-8C93-48E180961BC5}"/>
    <cellStyle name="Comma 2 121" xfId="51260" hidden="1" xr:uid="{D47F6BBB-66F7-49A3-B5B9-90E53A9FC0A6}"/>
    <cellStyle name="Comma 2 121" xfId="51911" hidden="1" xr:uid="{4F033DD3-1E69-4455-BC8F-D637A8B7AB5E}"/>
    <cellStyle name="Comma 2 121" xfId="52457" hidden="1" xr:uid="{6BFB855A-D40A-49AF-80DE-A8A14B64A46C}"/>
    <cellStyle name="Comma 2 121" xfId="52731" hidden="1" xr:uid="{641A95D0-E2D0-46B0-A419-24E19F24B13C}"/>
    <cellStyle name="Comma 2 121" xfId="52942" hidden="1" xr:uid="{B0CA8C05-BBE2-4777-BEED-68FBD95FDF6C}"/>
    <cellStyle name="Comma 2 121" xfId="53003" hidden="1" xr:uid="{D0A13C1F-3F51-4D61-8FF4-D52556ED26B9}"/>
    <cellStyle name="Comma 2 121" xfId="53645" hidden="1" xr:uid="{690F781D-F884-4E30-8674-FAB73AA23F74}"/>
    <cellStyle name="Comma 2 121" xfId="54191" hidden="1" xr:uid="{923E96F2-5CAA-4C1B-BAB2-F0FC3C33DF01}"/>
    <cellStyle name="Comma 2 121" xfId="54465" hidden="1" xr:uid="{F0B3764B-6F01-4784-82DB-9F84FBFA2C71}"/>
    <cellStyle name="Comma 2 121" xfId="54676" hidden="1" xr:uid="{7CABED3C-32B5-43FE-ABFB-F678AE02D017}"/>
    <cellStyle name="Comma 2 121" xfId="54735" hidden="1" xr:uid="{93AA44D5-4558-496F-BB61-1EB7ED16CD31}"/>
    <cellStyle name="Comma 2 121" xfId="55371" hidden="1" xr:uid="{0D86BCB3-69F9-4360-981A-8B9689519DEB}"/>
    <cellStyle name="Comma 2 121" xfId="55915" hidden="1" xr:uid="{A4CEFC01-63C9-4A6E-BE3B-41807CD18410}"/>
    <cellStyle name="Comma 2 121" xfId="56189" hidden="1" xr:uid="{84C0F102-E7F1-46A6-8E0E-55450BD7CCCB}"/>
    <cellStyle name="Comma 2 121" xfId="56400" hidden="1" xr:uid="{41D2626A-DB46-4AD1-A1A2-0A908D526AEF}"/>
    <cellStyle name="Comma 2 121" xfId="56459" hidden="1" xr:uid="{E46CD9AB-5BDE-4A00-870F-F748BE388120}"/>
    <cellStyle name="Comma 2 121" xfId="57079" hidden="1" xr:uid="{FE75BE31-3257-476C-A5A8-ED392695B483}"/>
    <cellStyle name="Comma 2 121" xfId="57622" hidden="1" xr:uid="{0722FDF5-ACE6-4D1E-B06D-697F90FCDD5A}"/>
    <cellStyle name="Comma 2 121" xfId="57896" hidden="1" xr:uid="{7FFC5B69-C261-4E56-A541-6C9316C3E598}"/>
    <cellStyle name="Comma 2 121" xfId="58107" hidden="1" xr:uid="{E4181716-B8D1-4736-97B2-A500DCFC08D8}"/>
    <cellStyle name="Comma 2 121" xfId="58164" hidden="1" xr:uid="{7EC287DD-0EC1-4881-A32F-E9222F858648}"/>
    <cellStyle name="Comma 2 121" xfId="58774" hidden="1" xr:uid="{D4FD6B4A-4322-4676-9C26-C6367B88BB47}"/>
    <cellStyle name="Comma 2 121" xfId="59316" hidden="1" xr:uid="{06D4DCF3-1797-4D99-8391-E08842D0DE00}"/>
    <cellStyle name="Comma 2 121" xfId="59590" hidden="1" xr:uid="{CACB1C51-5D22-46FA-A7E6-9C028E6AD41B}"/>
    <cellStyle name="Comma 2 121" xfId="59801" hidden="1" xr:uid="{8832D442-3918-4A43-97BF-849D1E9E6256}"/>
    <cellStyle name="Comma 2 121" xfId="59856" hidden="1" xr:uid="{FDBA5E23-9810-4C86-B70B-BA4973166524}"/>
    <cellStyle name="Comma 2 121" xfId="60439" hidden="1" xr:uid="{51E885BD-B608-4BDB-9906-AC6C74640D30}"/>
    <cellStyle name="Comma 2 121" xfId="60977" hidden="1" xr:uid="{5C47C5C3-43BA-4883-B515-9905B36C509A}"/>
    <cellStyle name="Comma 2 121" xfId="61251" hidden="1" xr:uid="{27BD318D-3371-42E3-A4BF-6978DEA704CF}"/>
    <cellStyle name="Comma 2 121" xfId="61462" hidden="1" xr:uid="{7BF1F17A-097A-4777-AFF3-B3C95207490D}"/>
    <cellStyle name="Comma 2 121" xfId="61515" hidden="1" xr:uid="{1A1FA869-CCB3-49E5-AC56-6AC693468C71}"/>
    <cellStyle name="Comma 2 121" xfId="62075" hidden="1" xr:uid="{4977C75B-0568-43EF-86DF-562CBC2BCF31}"/>
    <cellStyle name="Comma 2 121" xfId="62612" hidden="1" xr:uid="{43B9A9F2-2AC9-46CB-8BBB-75A6FFB2251D}"/>
    <cellStyle name="Comma 2 121" xfId="62886" hidden="1" xr:uid="{6014FB0E-690A-413D-83DD-A9D94A5B69A8}"/>
    <cellStyle name="Comma 2 121" xfId="63097" hidden="1" xr:uid="{3EEEE949-C7A9-4927-BABF-B6E208D539C7}"/>
    <cellStyle name="Comma 2 121" xfId="63147" hidden="1" xr:uid="{3B261E9B-EC1A-4FED-A922-DC896A46BC9E}"/>
    <cellStyle name="Comma 2 121" xfId="63611" hidden="1" xr:uid="{78F0659D-88ED-4714-A86F-7A227E58458A}"/>
    <cellStyle name="Comma 2 122" xfId="868" hidden="1" xr:uid="{00000000-0005-0000-0000-000067030000}"/>
    <cellStyle name="Comma 2 122" xfId="1523" hidden="1" xr:uid="{00000000-0005-0000-0000-0000F6050000}"/>
    <cellStyle name="Comma 2 122" xfId="2063" hidden="1" xr:uid="{00000000-0005-0000-0000-000012080000}"/>
    <cellStyle name="Comma 2 122" xfId="2337" hidden="1" xr:uid="{00000000-0005-0000-0000-000024090000}"/>
    <cellStyle name="Comma 2 122" xfId="2548" hidden="1" xr:uid="{00000000-0005-0000-0000-0000F7090000}"/>
    <cellStyle name="Comma 2 122" xfId="4659" hidden="1" xr:uid="{00000000-0005-0000-0000-000036120000}"/>
    <cellStyle name="Comma 2 122" xfId="5320" hidden="1" xr:uid="{00000000-0005-0000-0000-0000CB140000}"/>
    <cellStyle name="Comma 2 122" xfId="5865" hidden="1" xr:uid="{00000000-0005-0000-0000-0000EC160000}"/>
    <cellStyle name="Comma 2 122" xfId="6139" hidden="1" xr:uid="{00000000-0005-0000-0000-0000FE170000}"/>
    <cellStyle name="Comma 2 122" xfId="6350" hidden="1" xr:uid="{00000000-0005-0000-0000-0000D1180000}"/>
    <cellStyle name="Comma 2 122" xfId="6878" hidden="1" xr:uid="{00000000-0005-0000-0000-0000E11A0000}"/>
    <cellStyle name="Comma 2 122" xfId="7539" hidden="1" xr:uid="{00000000-0005-0000-0000-0000761D0000}"/>
    <cellStyle name="Comma 2 122" xfId="8084" hidden="1" xr:uid="{00000000-0005-0000-0000-0000971F0000}"/>
    <cellStyle name="Comma 2 122" xfId="8358" hidden="1" xr:uid="{00000000-0005-0000-0000-0000A9200000}"/>
    <cellStyle name="Comma 2 122" xfId="8569" hidden="1" xr:uid="{00000000-0005-0000-0000-00007C210000}"/>
    <cellStyle name="Comma 2 122" xfId="8634" hidden="1" xr:uid="{00000000-0005-0000-0000-0000BD210000}"/>
    <cellStyle name="Comma 2 122" xfId="9295" hidden="1" xr:uid="{00000000-0005-0000-0000-000052240000}"/>
    <cellStyle name="Comma 2 122" xfId="9840" hidden="1" xr:uid="{00000000-0005-0000-0000-000073260000}"/>
    <cellStyle name="Comma 2 122" xfId="10114" hidden="1" xr:uid="{00000000-0005-0000-0000-000085270000}"/>
    <cellStyle name="Comma 2 122" xfId="10325" hidden="1" xr:uid="{00000000-0005-0000-0000-000058280000}"/>
    <cellStyle name="Comma 2 122" xfId="10390" hidden="1" xr:uid="{00000000-0005-0000-0000-000099280000}"/>
    <cellStyle name="Comma 2 122" xfId="11051" hidden="1" xr:uid="{00000000-0005-0000-0000-00002E2B0000}"/>
    <cellStyle name="Comma 2 122" xfId="11596" hidden="1" xr:uid="{00000000-0005-0000-0000-00004F2D0000}"/>
    <cellStyle name="Comma 2 122" xfId="11870" hidden="1" xr:uid="{00000000-0005-0000-0000-0000612E0000}"/>
    <cellStyle name="Comma 2 122" xfId="12081" hidden="1" xr:uid="{00000000-0005-0000-0000-0000342F0000}"/>
    <cellStyle name="Comma 2 122" xfId="12146" hidden="1" xr:uid="{00000000-0005-0000-0000-0000752F0000}"/>
    <cellStyle name="Comma 2 122" xfId="12807" hidden="1" xr:uid="{00000000-0005-0000-0000-00000A320000}"/>
    <cellStyle name="Comma 2 122" xfId="13352" hidden="1" xr:uid="{00000000-0005-0000-0000-00002B340000}"/>
    <cellStyle name="Comma 2 122" xfId="13626" hidden="1" xr:uid="{00000000-0005-0000-0000-00003D350000}"/>
    <cellStyle name="Comma 2 122" xfId="13837" hidden="1" xr:uid="{00000000-0005-0000-0000-000010360000}"/>
    <cellStyle name="Comma 2 122" xfId="13902" hidden="1" xr:uid="{00000000-0005-0000-0000-000051360000}"/>
    <cellStyle name="Comma 2 122" xfId="14563" hidden="1" xr:uid="{00000000-0005-0000-0000-0000E6380000}"/>
    <cellStyle name="Comma 2 122" xfId="15108" hidden="1" xr:uid="{00000000-0005-0000-0000-0000073B0000}"/>
    <cellStyle name="Comma 2 122" xfId="15382" hidden="1" xr:uid="{00000000-0005-0000-0000-0000193C0000}"/>
    <cellStyle name="Comma 2 122" xfId="15593" hidden="1" xr:uid="{00000000-0005-0000-0000-0000EC3C0000}"/>
    <cellStyle name="Comma 2 122" xfId="15658" hidden="1" xr:uid="{00000000-0005-0000-0000-00002D3D0000}"/>
    <cellStyle name="Comma 2 122" xfId="16316" hidden="1" xr:uid="{00000000-0005-0000-0000-0000BF3F0000}"/>
    <cellStyle name="Comma 2 122" xfId="16861" hidden="1" xr:uid="{00000000-0005-0000-0000-0000E0410000}"/>
    <cellStyle name="Comma 2 122" xfId="17135" hidden="1" xr:uid="{00000000-0005-0000-0000-0000F2420000}"/>
    <cellStyle name="Comma 2 122" xfId="17346" hidden="1" xr:uid="{00000000-0005-0000-0000-0000C5430000}"/>
    <cellStyle name="Comma 2 122" xfId="17410" hidden="1" xr:uid="{00000000-0005-0000-0000-000005440000}"/>
    <cellStyle name="Comma 2 122" xfId="18066" hidden="1" xr:uid="{00000000-0005-0000-0000-000095460000}"/>
    <cellStyle name="Comma 2 122" xfId="18611" hidden="1" xr:uid="{00000000-0005-0000-0000-0000B6480000}"/>
    <cellStyle name="Comma 2 122" xfId="18885" hidden="1" xr:uid="{00000000-0005-0000-0000-0000C8490000}"/>
    <cellStyle name="Comma 2 122" xfId="19096" hidden="1" xr:uid="{00000000-0005-0000-0000-00009B4A0000}"/>
    <cellStyle name="Comma 2 122" xfId="19159" hidden="1" xr:uid="{00000000-0005-0000-0000-0000DA4A0000}"/>
    <cellStyle name="Comma 2 122" xfId="19810" hidden="1" xr:uid="{00000000-0005-0000-0000-0000654D0000}"/>
    <cellStyle name="Comma 2 122" xfId="20355" hidden="1" xr:uid="{00000000-0005-0000-0000-0000864F0000}"/>
    <cellStyle name="Comma 2 122" xfId="20629" hidden="1" xr:uid="{00000000-0005-0000-0000-000098500000}"/>
    <cellStyle name="Comma 2 122" xfId="20840" hidden="1" xr:uid="{00000000-0005-0000-0000-00006B510000}"/>
    <cellStyle name="Comma 2 122" xfId="20902" hidden="1" xr:uid="{00000000-0005-0000-0000-0000A9510000}"/>
    <cellStyle name="Comma 2 122" xfId="21544" hidden="1" xr:uid="{00000000-0005-0000-0000-00002B540000}"/>
    <cellStyle name="Comma 2 122" xfId="22089" hidden="1" xr:uid="{00000000-0005-0000-0000-00004C560000}"/>
    <cellStyle name="Comma 2 122" xfId="22363" hidden="1" xr:uid="{00000000-0005-0000-0000-00005E570000}"/>
    <cellStyle name="Comma 2 122" xfId="22574" hidden="1" xr:uid="{00000000-0005-0000-0000-000031580000}"/>
    <cellStyle name="Comma 2 122" xfId="22634" hidden="1" xr:uid="{00000000-0005-0000-0000-00006D580000}"/>
    <cellStyle name="Comma 2 122" xfId="23270" hidden="1" xr:uid="{00000000-0005-0000-0000-0000E95A0000}"/>
    <cellStyle name="Comma 2 122" xfId="23813" hidden="1" xr:uid="{00000000-0005-0000-0000-0000085D0000}"/>
    <cellStyle name="Comma 2 122" xfId="24087" hidden="1" xr:uid="{00000000-0005-0000-0000-00001A5E0000}"/>
    <cellStyle name="Comma 2 122" xfId="24298" hidden="1" xr:uid="{00000000-0005-0000-0000-0000ED5E0000}"/>
    <cellStyle name="Comma 2 122" xfId="24358" hidden="1" xr:uid="{00000000-0005-0000-0000-0000295F0000}"/>
    <cellStyle name="Comma 2 122" xfId="24978" hidden="1" xr:uid="{00000000-0005-0000-0000-000095610000}"/>
    <cellStyle name="Comma 2 122" xfId="25520" hidden="1" xr:uid="{00000000-0005-0000-0000-0000B3630000}"/>
    <cellStyle name="Comma 2 122" xfId="25794" hidden="1" xr:uid="{00000000-0005-0000-0000-0000C5640000}"/>
    <cellStyle name="Comma 2 122" xfId="26005" hidden="1" xr:uid="{00000000-0005-0000-0000-000098650000}"/>
    <cellStyle name="Comma 2 122" xfId="26063" hidden="1" xr:uid="{00000000-0005-0000-0000-0000D2650000}"/>
    <cellStyle name="Comma 2 122" xfId="26673" hidden="1" xr:uid="{00000000-0005-0000-0000-000034680000}"/>
    <cellStyle name="Comma 2 122" xfId="27214" hidden="1" xr:uid="{00000000-0005-0000-0000-0000516A0000}"/>
    <cellStyle name="Comma 2 122" xfId="27488" hidden="1" xr:uid="{00000000-0005-0000-0000-0000636B0000}"/>
    <cellStyle name="Comma 2 122" xfId="27699" hidden="1" xr:uid="{00000000-0005-0000-0000-0000366C0000}"/>
    <cellStyle name="Comma 2 122" xfId="27755" hidden="1" xr:uid="{00000000-0005-0000-0000-00006E6C0000}"/>
    <cellStyle name="Comma 2 122" xfId="28338" hidden="1" xr:uid="{00000000-0005-0000-0000-0000B56E0000}"/>
    <cellStyle name="Comma 2 122" xfId="28875" hidden="1" xr:uid="{00000000-0005-0000-0000-0000CE700000}"/>
    <cellStyle name="Comma 2 122" xfId="29149" hidden="1" xr:uid="{00000000-0005-0000-0000-0000E0710000}"/>
    <cellStyle name="Comma 2 122" xfId="29360" hidden="1" xr:uid="{00000000-0005-0000-0000-0000B3720000}"/>
    <cellStyle name="Comma 2 122" xfId="29413" hidden="1" xr:uid="{00000000-0005-0000-0000-0000E8720000}"/>
    <cellStyle name="Comma 2 122" xfId="29974" hidden="1" xr:uid="{00000000-0005-0000-0000-000019750000}"/>
    <cellStyle name="Comma 2 122" xfId="30510" hidden="1" xr:uid="{00000000-0005-0000-0000-000031770000}"/>
    <cellStyle name="Comma 2 122" xfId="30784" hidden="1" xr:uid="{00000000-0005-0000-0000-000043780000}"/>
    <cellStyle name="Comma 2 122" xfId="30995" hidden="1" xr:uid="{00000000-0005-0000-0000-000016790000}"/>
    <cellStyle name="Comma 2 122" xfId="31044" hidden="1" xr:uid="{00000000-0005-0000-0000-000047790000}"/>
    <cellStyle name="Comma 2 122" xfId="31509" hidden="1" xr:uid="{00000000-0005-0000-0000-0000187B0000}"/>
    <cellStyle name="Comma 2 122" xfId="33006" hidden="1" xr:uid="{97DA01C0-0AFD-4864-9276-83D0B3C406F8}"/>
    <cellStyle name="Comma 2 122" xfId="33641" hidden="1" xr:uid="{69A270FB-EFD2-4F29-A8FE-A2C5A7C48A5A}"/>
    <cellStyle name="Comma 2 122" xfId="34178" hidden="1" xr:uid="{C1ED97E7-1238-45AC-81F8-24AFC852D9DE}"/>
    <cellStyle name="Comma 2 122" xfId="34452" hidden="1" xr:uid="{50186BF5-1C86-47A7-B46B-8365220C6FF4}"/>
    <cellStyle name="Comma 2 122" xfId="34663" hidden="1" xr:uid="{7F80AB5E-3A0C-458F-9E8F-EF791DE6415E}"/>
    <cellStyle name="Comma 2 122" xfId="36763" hidden="1" xr:uid="{C5AB54F9-4746-46D2-B890-A96ECCBB4735}"/>
    <cellStyle name="Comma 2 122" xfId="37424" hidden="1" xr:uid="{8A3B15EB-9684-441E-A4A9-7B755C48AD46}"/>
    <cellStyle name="Comma 2 122" xfId="37969" hidden="1" xr:uid="{09DDB41C-5F67-4E66-A787-2A5DBCA7BE39}"/>
    <cellStyle name="Comma 2 122" xfId="38243" hidden="1" xr:uid="{4DC83BF8-1A8D-4A50-A2EF-0C655CDF7264}"/>
    <cellStyle name="Comma 2 122" xfId="38454" hidden="1" xr:uid="{165EBC5A-85BD-4893-997D-CC5EB9D7B4E0}"/>
    <cellStyle name="Comma 2 122" xfId="38982" hidden="1" xr:uid="{2A69DD78-37F2-4B05-959F-0C92B477E7B1}"/>
    <cellStyle name="Comma 2 122" xfId="39643" hidden="1" xr:uid="{A60E4C2B-E260-4394-80FB-2045A1A97415}"/>
    <cellStyle name="Comma 2 122" xfId="40188" hidden="1" xr:uid="{2D802B51-DD23-4915-A407-4790738C3848}"/>
    <cellStyle name="Comma 2 122" xfId="40462" hidden="1" xr:uid="{13930238-2856-44A4-AA8F-D82AEE4760EB}"/>
    <cellStyle name="Comma 2 122" xfId="40673" hidden="1" xr:uid="{77062FE0-CB8E-462B-99E4-FE27449AF38E}"/>
    <cellStyle name="Comma 2 122" xfId="40738" hidden="1" xr:uid="{5ED4F9E5-905D-49BC-A9F9-D32EF521FF38}"/>
    <cellStyle name="Comma 2 122" xfId="41399" hidden="1" xr:uid="{0B0414DD-E9BA-4787-BCA4-2B70D0DB6EF6}"/>
    <cellStyle name="Comma 2 122" xfId="41944" hidden="1" xr:uid="{4B771FCC-9A81-4958-88DE-92C78CD3189D}"/>
    <cellStyle name="Comma 2 122" xfId="42218" hidden="1" xr:uid="{96FA7D83-7761-4C81-A356-4BD32E7C9C6A}"/>
    <cellStyle name="Comma 2 122" xfId="42429" hidden="1" xr:uid="{EF3BAC28-F369-4651-8E52-409680B1537C}"/>
    <cellStyle name="Comma 2 122" xfId="42494" hidden="1" xr:uid="{645A9649-9C36-4C20-B46F-48908E216567}"/>
    <cellStyle name="Comma 2 122" xfId="43155" hidden="1" xr:uid="{FEAB4F50-04C7-42DB-BD05-EAFA02757423}"/>
    <cellStyle name="Comma 2 122" xfId="43700" hidden="1" xr:uid="{00526D95-AD90-4215-B217-DCE74A0B3F32}"/>
    <cellStyle name="Comma 2 122" xfId="43974" hidden="1" xr:uid="{F0E8BA4D-7A08-4307-BAAE-C6F0A7478328}"/>
    <cellStyle name="Comma 2 122" xfId="44185" hidden="1" xr:uid="{E9C8A518-E083-41A7-9F80-3E8AF28CC661}"/>
    <cellStyle name="Comma 2 122" xfId="44250" hidden="1" xr:uid="{859418BE-5312-4CA6-B7E3-37ADF94C0BCF}"/>
    <cellStyle name="Comma 2 122" xfId="44911" hidden="1" xr:uid="{8B84DB30-4366-439E-8380-8FD2C8455E46}"/>
    <cellStyle name="Comma 2 122" xfId="45456" hidden="1" xr:uid="{8B0F8581-9185-4F12-A45E-46FE30023BC8}"/>
    <cellStyle name="Comma 2 122" xfId="45730" hidden="1" xr:uid="{6AFF1000-74CA-42A5-A080-D56E733147EE}"/>
    <cellStyle name="Comma 2 122" xfId="45941" hidden="1" xr:uid="{E74B5D49-F6D1-4EA5-9CD6-BDB3FEF3D067}"/>
    <cellStyle name="Comma 2 122" xfId="46006" hidden="1" xr:uid="{18317ABB-9C8D-4755-950F-34831B9B638D}"/>
    <cellStyle name="Comma 2 122" xfId="46667" hidden="1" xr:uid="{6306221D-F540-4C07-97F1-60206B42A036}"/>
    <cellStyle name="Comma 2 122" xfId="47212" hidden="1" xr:uid="{B627494E-3B16-4D58-98D0-41542DC6FB82}"/>
    <cellStyle name="Comma 2 122" xfId="47486" hidden="1" xr:uid="{8620D754-19CC-4D8C-9AFB-C7DAF2CCDD08}"/>
    <cellStyle name="Comma 2 122" xfId="47697" hidden="1" xr:uid="{704A70EC-E46C-4A43-8E66-3AF229EEE40D}"/>
    <cellStyle name="Comma 2 122" xfId="47762" hidden="1" xr:uid="{B252C62F-B97F-4369-AA9F-7FC6640C5C11}"/>
    <cellStyle name="Comma 2 122" xfId="48420" hidden="1" xr:uid="{E69F7F43-5A89-495B-AAF6-FBD8B4B2DFF0}"/>
    <cellStyle name="Comma 2 122" xfId="48965" hidden="1" xr:uid="{A2C21B20-6687-4737-A802-7F28AAE6300F}"/>
    <cellStyle name="Comma 2 122" xfId="49239" hidden="1" xr:uid="{6EDEE364-0CD5-4A87-9357-55612214336F}"/>
    <cellStyle name="Comma 2 122" xfId="49450" hidden="1" xr:uid="{F218FEC8-495E-4626-8E47-CD9B43DC7477}"/>
    <cellStyle name="Comma 2 122" xfId="49514" hidden="1" xr:uid="{7BBE2680-0F65-45B9-B7DC-5C1236C5FF15}"/>
    <cellStyle name="Comma 2 122" xfId="50170" hidden="1" xr:uid="{69B0CDFE-71AF-4EB0-96FC-810FD6451543}"/>
    <cellStyle name="Comma 2 122" xfId="50715" hidden="1" xr:uid="{DF0DD317-A6CD-43AA-A5F5-1AC3D46ADEC3}"/>
    <cellStyle name="Comma 2 122" xfId="50989" hidden="1" xr:uid="{48606274-C99F-4C3F-BD86-FD04E41C31E4}"/>
    <cellStyle name="Comma 2 122" xfId="51200" hidden="1" xr:uid="{0F9C7E88-B77A-4711-AD53-D4C09F410006}"/>
    <cellStyle name="Comma 2 122" xfId="51263" hidden="1" xr:uid="{8E8E34C1-008F-40A8-9481-B0241ED8DC27}"/>
    <cellStyle name="Comma 2 122" xfId="51914" hidden="1" xr:uid="{2DBF3D6F-7246-48EE-BA00-8F339F3B0750}"/>
    <cellStyle name="Comma 2 122" xfId="52459" hidden="1" xr:uid="{45D2C109-45EB-4D9D-9A21-814D61C44BFC}"/>
    <cellStyle name="Comma 2 122" xfId="52733" hidden="1" xr:uid="{2686D984-3F00-4751-9225-48BD5419371C}"/>
    <cellStyle name="Comma 2 122" xfId="52944" hidden="1" xr:uid="{DD68D881-521A-4E4F-A208-AF2FE5075A69}"/>
    <cellStyle name="Comma 2 122" xfId="53006" hidden="1" xr:uid="{C7EF9279-A3CA-4606-848F-CC8AE562C982}"/>
    <cellStyle name="Comma 2 122" xfId="53648" hidden="1" xr:uid="{1DE5901C-1378-45E2-980E-67805F45B3D4}"/>
    <cellStyle name="Comma 2 122" xfId="54193" hidden="1" xr:uid="{F204E32E-A3A0-4095-80B3-A3DA4AAB8E04}"/>
    <cellStyle name="Comma 2 122" xfId="54467" hidden="1" xr:uid="{D9E66958-E0DB-4900-8B2E-944846B4F894}"/>
    <cellStyle name="Comma 2 122" xfId="54678" hidden="1" xr:uid="{67AD8A56-1FA9-453E-95A4-3F658EB4B8C1}"/>
    <cellStyle name="Comma 2 122" xfId="54738" hidden="1" xr:uid="{F7A4ED04-4C97-452F-BC40-5C3568FF136B}"/>
    <cellStyle name="Comma 2 122" xfId="55374" hidden="1" xr:uid="{08D82F71-E673-4152-8370-64435F8FC1BC}"/>
    <cellStyle name="Comma 2 122" xfId="55917" hidden="1" xr:uid="{FA41388A-A927-4039-ABA8-C945A009DB4C}"/>
    <cellStyle name="Comma 2 122" xfId="56191" hidden="1" xr:uid="{7AE9AC13-2493-4BF3-9CE8-6EC4AD10D6EB}"/>
    <cellStyle name="Comma 2 122" xfId="56402" hidden="1" xr:uid="{3E487766-A67C-4635-9931-4D71E82A4E1D}"/>
    <cellStyle name="Comma 2 122" xfId="56462" hidden="1" xr:uid="{B9E1528F-5AB3-49DE-B691-0340ED206764}"/>
    <cellStyle name="Comma 2 122" xfId="57082" hidden="1" xr:uid="{0C7CC943-AA0F-4DBD-87E3-931C5A505E75}"/>
    <cellStyle name="Comma 2 122" xfId="57624" hidden="1" xr:uid="{01E88671-EC01-4448-AF93-873ADA3A371D}"/>
    <cellStyle name="Comma 2 122" xfId="57898" hidden="1" xr:uid="{C7061BF6-1393-4212-9C2C-03F8B0698206}"/>
    <cellStyle name="Comma 2 122" xfId="58109" hidden="1" xr:uid="{6B5A8D83-729E-4668-B394-B28FB968D2B0}"/>
    <cellStyle name="Comma 2 122" xfId="58167" hidden="1" xr:uid="{AD931089-3684-4235-B9F1-56C4EBDA5E1F}"/>
    <cellStyle name="Comma 2 122" xfId="58777" hidden="1" xr:uid="{68E342EF-4A14-4D7C-BF97-4B6D456670E4}"/>
    <cellStyle name="Comma 2 122" xfId="59318" hidden="1" xr:uid="{ECF6300B-1D48-4596-A1BA-3445FB54E5DB}"/>
    <cellStyle name="Comma 2 122" xfId="59592" hidden="1" xr:uid="{61A2D5C3-A10D-4D0D-8AAA-928BAEEFBD31}"/>
    <cellStyle name="Comma 2 122" xfId="59803" hidden="1" xr:uid="{1FB13C04-62DB-48E4-AEB0-AF467E7344FB}"/>
    <cellStyle name="Comma 2 122" xfId="59859" hidden="1" xr:uid="{4D11B165-00D9-4137-A6E9-032A797CD807}"/>
    <cellStyle name="Comma 2 122" xfId="60442" hidden="1" xr:uid="{D26F699E-B952-4989-81D5-6DF1E7A99077}"/>
    <cellStyle name="Comma 2 122" xfId="60979" hidden="1" xr:uid="{71E8BEAB-A40F-4616-843F-65E4CA2ACE68}"/>
    <cellStyle name="Comma 2 122" xfId="61253" hidden="1" xr:uid="{22F83278-0E00-4857-AD5B-E4E421119356}"/>
    <cellStyle name="Comma 2 122" xfId="61464" hidden="1" xr:uid="{23301CCB-1180-4706-8982-AFA02FCB0CB4}"/>
    <cellStyle name="Comma 2 122" xfId="61517" hidden="1" xr:uid="{9FDA9BC3-067F-4EA7-A5F2-17DE8E77009D}"/>
    <cellStyle name="Comma 2 122" xfId="62078" hidden="1" xr:uid="{0C72AEE4-4AE9-4A71-9996-82898EF72FF7}"/>
    <cellStyle name="Comma 2 122" xfId="62614" hidden="1" xr:uid="{AFE26F8A-16BF-49E3-AAC4-157FE25E198C}"/>
    <cellStyle name="Comma 2 122" xfId="62888" hidden="1" xr:uid="{8EBBB63F-7D1A-4246-9736-B2CCD7704516}"/>
    <cellStyle name="Comma 2 122" xfId="63099" hidden="1" xr:uid="{DA668D4C-78C0-4854-9BF3-B69BFE777CE1}"/>
    <cellStyle name="Comma 2 122" xfId="63148" hidden="1" xr:uid="{42781F57-D20E-4F87-B469-A7C621A5D0CD}"/>
    <cellStyle name="Comma 2 122" xfId="63613" hidden="1" xr:uid="{B19F0E54-0D59-4A64-A247-FA42D6B1F8F2}"/>
    <cellStyle name="Comma 2 123" xfId="873" hidden="1" xr:uid="{00000000-0005-0000-0000-00006C030000}"/>
    <cellStyle name="Comma 2 123" xfId="1528" hidden="1" xr:uid="{00000000-0005-0000-0000-0000FB050000}"/>
    <cellStyle name="Comma 2 123" xfId="2068" hidden="1" xr:uid="{00000000-0005-0000-0000-000017080000}"/>
    <cellStyle name="Comma 2 123" xfId="2341" hidden="1" xr:uid="{00000000-0005-0000-0000-000028090000}"/>
    <cellStyle name="Comma 2 123" xfId="2551" hidden="1" xr:uid="{00000000-0005-0000-0000-0000FA090000}"/>
    <cellStyle name="Comma 2 123" xfId="4664" hidden="1" xr:uid="{00000000-0005-0000-0000-00003B120000}"/>
    <cellStyle name="Comma 2 123" xfId="5325" hidden="1" xr:uid="{00000000-0005-0000-0000-0000D0140000}"/>
    <cellStyle name="Comma 2 123" xfId="5870" hidden="1" xr:uid="{00000000-0005-0000-0000-0000F1160000}"/>
    <cellStyle name="Comma 2 123" xfId="6143" hidden="1" xr:uid="{00000000-0005-0000-0000-000002180000}"/>
    <cellStyle name="Comma 2 123" xfId="6353" hidden="1" xr:uid="{00000000-0005-0000-0000-0000D4180000}"/>
    <cellStyle name="Comma 2 123" xfId="6883" hidden="1" xr:uid="{00000000-0005-0000-0000-0000E61A0000}"/>
    <cellStyle name="Comma 2 123" xfId="7544" hidden="1" xr:uid="{00000000-0005-0000-0000-00007B1D0000}"/>
    <cellStyle name="Comma 2 123" xfId="8089" hidden="1" xr:uid="{00000000-0005-0000-0000-00009C1F0000}"/>
    <cellStyle name="Comma 2 123" xfId="8362" hidden="1" xr:uid="{00000000-0005-0000-0000-0000AD200000}"/>
    <cellStyle name="Comma 2 123" xfId="8572" hidden="1" xr:uid="{00000000-0005-0000-0000-00007F210000}"/>
    <cellStyle name="Comma 2 123" xfId="8639" hidden="1" xr:uid="{00000000-0005-0000-0000-0000C2210000}"/>
    <cellStyle name="Comma 2 123" xfId="9300" hidden="1" xr:uid="{00000000-0005-0000-0000-000057240000}"/>
    <cellStyle name="Comma 2 123" xfId="9845" hidden="1" xr:uid="{00000000-0005-0000-0000-000078260000}"/>
    <cellStyle name="Comma 2 123" xfId="10118" hidden="1" xr:uid="{00000000-0005-0000-0000-000089270000}"/>
    <cellStyle name="Comma 2 123" xfId="10328" hidden="1" xr:uid="{00000000-0005-0000-0000-00005B280000}"/>
    <cellStyle name="Comma 2 123" xfId="10395" hidden="1" xr:uid="{00000000-0005-0000-0000-00009E280000}"/>
    <cellStyle name="Comma 2 123" xfId="11056" hidden="1" xr:uid="{00000000-0005-0000-0000-0000332B0000}"/>
    <cellStyle name="Comma 2 123" xfId="11601" hidden="1" xr:uid="{00000000-0005-0000-0000-0000542D0000}"/>
    <cellStyle name="Comma 2 123" xfId="11874" hidden="1" xr:uid="{00000000-0005-0000-0000-0000652E0000}"/>
    <cellStyle name="Comma 2 123" xfId="12084" hidden="1" xr:uid="{00000000-0005-0000-0000-0000372F0000}"/>
    <cellStyle name="Comma 2 123" xfId="12151" hidden="1" xr:uid="{00000000-0005-0000-0000-00007A2F0000}"/>
    <cellStyle name="Comma 2 123" xfId="12812" hidden="1" xr:uid="{00000000-0005-0000-0000-00000F320000}"/>
    <cellStyle name="Comma 2 123" xfId="13357" hidden="1" xr:uid="{00000000-0005-0000-0000-000030340000}"/>
    <cellStyle name="Comma 2 123" xfId="13630" hidden="1" xr:uid="{00000000-0005-0000-0000-000041350000}"/>
    <cellStyle name="Comma 2 123" xfId="13840" hidden="1" xr:uid="{00000000-0005-0000-0000-000013360000}"/>
    <cellStyle name="Comma 2 123" xfId="13907" hidden="1" xr:uid="{00000000-0005-0000-0000-000056360000}"/>
    <cellStyle name="Comma 2 123" xfId="14568" hidden="1" xr:uid="{00000000-0005-0000-0000-0000EB380000}"/>
    <cellStyle name="Comma 2 123" xfId="15113" hidden="1" xr:uid="{00000000-0005-0000-0000-00000C3B0000}"/>
    <cellStyle name="Comma 2 123" xfId="15386" hidden="1" xr:uid="{00000000-0005-0000-0000-00001D3C0000}"/>
    <cellStyle name="Comma 2 123" xfId="15596" hidden="1" xr:uid="{00000000-0005-0000-0000-0000EF3C0000}"/>
    <cellStyle name="Comma 2 123" xfId="15663" hidden="1" xr:uid="{00000000-0005-0000-0000-0000323D0000}"/>
    <cellStyle name="Comma 2 123" xfId="16321" hidden="1" xr:uid="{00000000-0005-0000-0000-0000C43F0000}"/>
    <cellStyle name="Comma 2 123" xfId="16866" hidden="1" xr:uid="{00000000-0005-0000-0000-0000E5410000}"/>
    <cellStyle name="Comma 2 123" xfId="17139" hidden="1" xr:uid="{00000000-0005-0000-0000-0000F6420000}"/>
    <cellStyle name="Comma 2 123" xfId="17349" hidden="1" xr:uid="{00000000-0005-0000-0000-0000C8430000}"/>
    <cellStyle name="Comma 2 123" xfId="17415" hidden="1" xr:uid="{00000000-0005-0000-0000-00000A440000}"/>
    <cellStyle name="Comma 2 123" xfId="18071" hidden="1" xr:uid="{00000000-0005-0000-0000-00009A460000}"/>
    <cellStyle name="Comma 2 123" xfId="18616" hidden="1" xr:uid="{00000000-0005-0000-0000-0000BB480000}"/>
    <cellStyle name="Comma 2 123" xfId="18889" hidden="1" xr:uid="{00000000-0005-0000-0000-0000CC490000}"/>
    <cellStyle name="Comma 2 123" xfId="19099" hidden="1" xr:uid="{00000000-0005-0000-0000-00009E4A0000}"/>
    <cellStyle name="Comma 2 123" xfId="19164" hidden="1" xr:uid="{00000000-0005-0000-0000-0000DF4A0000}"/>
    <cellStyle name="Comma 2 123" xfId="19815" hidden="1" xr:uid="{00000000-0005-0000-0000-00006A4D0000}"/>
    <cellStyle name="Comma 2 123" xfId="20360" hidden="1" xr:uid="{00000000-0005-0000-0000-00008B4F0000}"/>
    <cellStyle name="Comma 2 123" xfId="20633" hidden="1" xr:uid="{00000000-0005-0000-0000-00009C500000}"/>
    <cellStyle name="Comma 2 123" xfId="20843" hidden="1" xr:uid="{00000000-0005-0000-0000-00006E510000}"/>
    <cellStyle name="Comma 2 123" xfId="20907" hidden="1" xr:uid="{00000000-0005-0000-0000-0000AE510000}"/>
    <cellStyle name="Comma 2 123" xfId="21549" hidden="1" xr:uid="{00000000-0005-0000-0000-000030540000}"/>
    <cellStyle name="Comma 2 123" xfId="22094" hidden="1" xr:uid="{00000000-0005-0000-0000-000051560000}"/>
    <cellStyle name="Comma 2 123" xfId="22367" hidden="1" xr:uid="{00000000-0005-0000-0000-000062570000}"/>
    <cellStyle name="Comma 2 123" xfId="22577" hidden="1" xr:uid="{00000000-0005-0000-0000-000034580000}"/>
    <cellStyle name="Comma 2 123" xfId="22639" hidden="1" xr:uid="{00000000-0005-0000-0000-000072580000}"/>
    <cellStyle name="Comma 2 123" xfId="23275" hidden="1" xr:uid="{00000000-0005-0000-0000-0000EE5A0000}"/>
    <cellStyle name="Comma 2 123" xfId="23818" hidden="1" xr:uid="{00000000-0005-0000-0000-00000D5D0000}"/>
    <cellStyle name="Comma 2 123" xfId="24091" hidden="1" xr:uid="{00000000-0005-0000-0000-00001E5E0000}"/>
    <cellStyle name="Comma 2 123" xfId="24301" hidden="1" xr:uid="{00000000-0005-0000-0000-0000F05E0000}"/>
    <cellStyle name="Comma 2 123" xfId="24363" hidden="1" xr:uid="{00000000-0005-0000-0000-00002E5F0000}"/>
    <cellStyle name="Comma 2 123" xfId="24983" hidden="1" xr:uid="{00000000-0005-0000-0000-00009A610000}"/>
    <cellStyle name="Comma 2 123" xfId="25525" hidden="1" xr:uid="{00000000-0005-0000-0000-0000B8630000}"/>
    <cellStyle name="Comma 2 123" xfId="25798" hidden="1" xr:uid="{00000000-0005-0000-0000-0000C9640000}"/>
    <cellStyle name="Comma 2 123" xfId="26008" hidden="1" xr:uid="{00000000-0005-0000-0000-00009B650000}"/>
    <cellStyle name="Comma 2 123" xfId="26067" hidden="1" xr:uid="{00000000-0005-0000-0000-0000D6650000}"/>
    <cellStyle name="Comma 2 123" xfId="26678" hidden="1" xr:uid="{00000000-0005-0000-0000-000039680000}"/>
    <cellStyle name="Comma 2 123" xfId="27219" hidden="1" xr:uid="{00000000-0005-0000-0000-0000566A0000}"/>
    <cellStyle name="Comma 2 123" xfId="27492" hidden="1" xr:uid="{00000000-0005-0000-0000-0000676B0000}"/>
    <cellStyle name="Comma 2 123" xfId="27702" hidden="1" xr:uid="{00000000-0005-0000-0000-0000396C0000}"/>
    <cellStyle name="Comma 2 123" xfId="27759" hidden="1" xr:uid="{00000000-0005-0000-0000-0000726C0000}"/>
    <cellStyle name="Comma 2 123" xfId="28342" hidden="1" xr:uid="{00000000-0005-0000-0000-0000B96E0000}"/>
    <cellStyle name="Comma 2 123" xfId="28880" hidden="1" xr:uid="{00000000-0005-0000-0000-0000D3700000}"/>
    <cellStyle name="Comma 2 123" xfId="29153" hidden="1" xr:uid="{00000000-0005-0000-0000-0000E4710000}"/>
    <cellStyle name="Comma 2 123" xfId="29363" hidden="1" xr:uid="{00000000-0005-0000-0000-0000B6720000}"/>
    <cellStyle name="Comma 2 123" xfId="29417" hidden="1" xr:uid="{00000000-0005-0000-0000-0000EC720000}"/>
    <cellStyle name="Comma 2 123" xfId="29978" hidden="1" xr:uid="{00000000-0005-0000-0000-00001D750000}"/>
    <cellStyle name="Comma 2 123" xfId="30515" hidden="1" xr:uid="{00000000-0005-0000-0000-000036770000}"/>
    <cellStyle name="Comma 2 123" xfId="30788" hidden="1" xr:uid="{00000000-0005-0000-0000-000047780000}"/>
    <cellStyle name="Comma 2 123" xfId="30998" hidden="1" xr:uid="{00000000-0005-0000-0000-000019790000}"/>
    <cellStyle name="Comma 2 123" xfId="31045" hidden="1" xr:uid="{00000000-0005-0000-0000-000048790000}"/>
    <cellStyle name="Comma 2 123" xfId="31512" hidden="1" xr:uid="{00000000-0005-0000-0000-00001B7B0000}"/>
    <cellStyle name="Comma 2 123" xfId="33011" hidden="1" xr:uid="{29D82EC3-E2CB-4FF3-89A6-A75D58723574}"/>
    <cellStyle name="Comma 2 123" xfId="33646" hidden="1" xr:uid="{DBF34EF9-0B06-4FB3-B889-6A3B45CBD3C6}"/>
    <cellStyle name="Comma 2 123" xfId="34183" hidden="1" xr:uid="{9E45A957-00CE-4ECE-9C7F-498A8FA0D9DE}"/>
    <cellStyle name="Comma 2 123" xfId="34456" hidden="1" xr:uid="{206903C8-B6D3-4735-8EAB-5F36EFDD580A}"/>
    <cellStyle name="Comma 2 123" xfId="34666" hidden="1" xr:uid="{A92CD87E-85D4-4D97-B49A-B9D57AF317E6}"/>
    <cellStyle name="Comma 2 123" xfId="36768" hidden="1" xr:uid="{0A201BA3-6835-48B7-BE5F-50244CB8203F}"/>
    <cellStyle name="Comma 2 123" xfId="37429" hidden="1" xr:uid="{485E6E90-67CD-4B92-AAD7-47CE220FFC98}"/>
    <cellStyle name="Comma 2 123" xfId="37974" hidden="1" xr:uid="{951BDCA8-131A-4720-8E9E-C96EC043F821}"/>
    <cellStyle name="Comma 2 123" xfId="38247" hidden="1" xr:uid="{E7AFBD86-14E2-4266-AFD9-4A5CA23F8ABE}"/>
    <cellStyle name="Comma 2 123" xfId="38457" hidden="1" xr:uid="{1C5E9A35-757D-4336-B882-5C94513D072E}"/>
    <cellStyle name="Comma 2 123" xfId="38987" hidden="1" xr:uid="{01FA1841-F939-4ED0-B2FE-E6F3FDD7A6DD}"/>
    <cellStyle name="Comma 2 123" xfId="39648" hidden="1" xr:uid="{4CB0015C-B1CC-4B7E-8533-CC01B52B92BB}"/>
    <cellStyle name="Comma 2 123" xfId="40193" hidden="1" xr:uid="{A0549AEB-BE7F-48B1-8B5C-A2408C6414AB}"/>
    <cellStyle name="Comma 2 123" xfId="40466" hidden="1" xr:uid="{E5DE7E72-92EE-41FB-AC2E-8CFE3BA4B771}"/>
    <cellStyle name="Comma 2 123" xfId="40676" hidden="1" xr:uid="{9FD7323D-969D-4881-8790-D4CAE617203D}"/>
    <cellStyle name="Comma 2 123" xfId="40743" hidden="1" xr:uid="{50FC4A69-CEC2-424C-8C19-85F414F4BC74}"/>
    <cellStyle name="Comma 2 123" xfId="41404" hidden="1" xr:uid="{15808630-AE9B-4DE9-BEAA-DFD423DFECB6}"/>
    <cellStyle name="Comma 2 123" xfId="41949" hidden="1" xr:uid="{808312F4-9B4A-4611-A3E4-4C36D2DCC330}"/>
    <cellStyle name="Comma 2 123" xfId="42222" hidden="1" xr:uid="{44ACA833-3141-4EEF-BBA3-9C06B31C71BF}"/>
    <cellStyle name="Comma 2 123" xfId="42432" hidden="1" xr:uid="{F4768176-B5CA-4F18-A105-BE99AD2D0EE7}"/>
    <cellStyle name="Comma 2 123" xfId="42499" hidden="1" xr:uid="{31DDEE65-1632-4306-821C-A648ED388FA1}"/>
    <cellStyle name="Comma 2 123" xfId="43160" hidden="1" xr:uid="{B1EC54DF-EB70-4A80-BD19-F1FDDCE54630}"/>
    <cellStyle name="Comma 2 123" xfId="43705" hidden="1" xr:uid="{79F56388-EDB3-4C9A-9D28-D6C8E4725DCF}"/>
    <cellStyle name="Comma 2 123" xfId="43978" hidden="1" xr:uid="{92129503-3EB5-480B-B419-E2127314DD05}"/>
    <cellStyle name="Comma 2 123" xfId="44188" hidden="1" xr:uid="{2F89F3E1-E10A-4C1E-8B89-6312392FE33E}"/>
    <cellStyle name="Comma 2 123" xfId="44255" hidden="1" xr:uid="{487D6DAA-C821-4C37-AB29-31A3AAB0433E}"/>
    <cellStyle name="Comma 2 123" xfId="44916" hidden="1" xr:uid="{A55FEBC8-743D-4C40-B47E-EDD597431723}"/>
    <cellStyle name="Comma 2 123" xfId="45461" hidden="1" xr:uid="{9C718F2D-71A6-4262-BDC6-42C5A6A62DAE}"/>
    <cellStyle name="Comma 2 123" xfId="45734" hidden="1" xr:uid="{E530FCB3-9E6D-4031-A011-45CE014A05EA}"/>
    <cellStyle name="Comma 2 123" xfId="45944" hidden="1" xr:uid="{BAFD3331-055D-439C-AB7C-B81CD902D7DE}"/>
    <cellStyle name="Comma 2 123" xfId="46011" hidden="1" xr:uid="{2B069A7D-8DA9-494A-B6D3-F6DAB5C2F750}"/>
    <cellStyle name="Comma 2 123" xfId="46672" hidden="1" xr:uid="{D2FD1223-A2FD-4415-BD3A-F943AC2D1271}"/>
    <cellStyle name="Comma 2 123" xfId="47217" hidden="1" xr:uid="{2205DC77-32B8-4502-8BED-AB5AC9CB2816}"/>
    <cellStyle name="Comma 2 123" xfId="47490" hidden="1" xr:uid="{9B549004-5921-441A-A23C-23DB8A4EA0A4}"/>
    <cellStyle name="Comma 2 123" xfId="47700" hidden="1" xr:uid="{59966DB3-C094-40C9-B16A-4048B096B4BA}"/>
    <cellStyle name="Comma 2 123" xfId="47767" hidden="1" xr:uid="{54827911-7348-47E8-8302-BEF5A37E25E7}"/>
    <cellStyle name="Comma 2 123" xfId="48425" hidden="1" xr:uid="{0B78F1B7-4278-4AC9-B793-21ABF3B751D6}"/>
    <cellStyle name="Comma 2 123" xfId="48970" hidden="1" xr:uid="{5FA64128-7CD9-486C-AF83-03F6D02BBAD8}"/>
    <cellStyle name="Comma 2 123" xfId="49243" hidden="1" xr:uid="{DA4E3231-BC6D-40CC-ACFE-F3ADF10695B0}"/>
    <cellStyle name="Comma 2 123" xfId="49453" hidden="1" xr:uid="{FE41DDDC-78B2-4D02-8F00-5DC846319EC7}"/>
    <cellStyle name="Comma 2 123" xfId="49519" hidden="1" xr:uid="{381EC077-CD9E-4097-9484-D602711E7BE6}"/>
    <cellStyle name="Comma 2 123" xfId="50175" hidden="1" xr:uid="{FCABF4E8-60CB-4BA1-AC36-685734AF56A0}"/>
    <cellStyle name="Comma 2 123" xfId="50720" hidden="1" xr:uid="{5693BD5C-66DE-4859-9D81-D074536EA757}"/>
    <cellStyle name="Comma 2 123" xfId="50993" hidden="1" xr:uid="{88511EC0-AED9-40E2-BB9E-CB2F13779529}"/>
    <cellStyle name="Comma 2 123" xfId="51203" hidden="1" xr:uid="{83512B31-77CE-4303-96B1-A767120E3C32}"/>
    <cellStyle name="Comma 2 123" xfId="51268" hidden="1" xr:uid="{7E04EA0F-4C2C-4566-8429-EC6A94CAD4C6}"/>
    <cellStyle name="Comma 2 123" xfId="51919" hidden="1" xr:uid="{572B7692-29AC-4FDA-9FD5-9111BF6DFF7A}"/>
    <cellStyle name="Comma 2 123" xfId="52464" hidden="1" xr:uid="{8A65606C-491F-40E8-BB23-7FC150FAED7B}"/>
    <cellStyle name="Comma 2 123" xfId="52737" hidden="1" xr:uid="{E8A25A11-BA8F-4C65-9EAE-B3D6F472A872}"/>
    <cellStyle name="Comma 2 123" xfId="52947" hidden="1" xr:uid="{B8FE6425-BD2F-4F91-9160-C021662C5AF9}"/>
    <cellStyle name="Comma 2 123" xfId="53011" hidden="1" xr:uid="{306B17EB-BFAA-41B2-8403-4FDFF9C8C1F3}"/>
    <cellStyle name="Comma 2 123" xfId="53653" hidden="1" xr:uid="{03E2B0D8-E94F-4B14-986D-FE55FDB827E5}"/>
    <cellStyle name="Comma 2 123" xfId="54198" hidden="1" xr:uid="{B8611C9F-7444-4468-B2C7-BA963B9056B9}"/>
    <cellStyle name="Comma 2 123" xfId="54471" hidden="1" xr:uid="{D131DEF8-5356-46A7-87BA-A5F86488AD7C}"/>
    <cellStyle name="Comma 2 123" xfId="54681" hidden="1" xr:uid="{10D14DD9-1FA8-423E-934C-A7F58B78CD6A}"/>
    <cellStyle name="Comma 2 123" xfId="54743" hidden="1" xr:uid="{5F029292-C72C-41C4-9AD7-0CC3D5680219}"/>
    <cellStyle name="Comma 2 123" xfId="55379" hidden="1" xr:uid="{006B0C73-7F68-4794-822C-4F6FDC0C5F48}"/>
    <cellStyle name="Comma 2 123" xfId="55922" hidden="1" xr:uid="{24F5CE56-3FA1-4B92-A993-A9007B0ADB3E}"/>
    <cellStyle name="Comma 2 123" xfId="56195" hidden="1" xr:uid="{EBDE0259-B922-4F3D-B7A8-B8504242CEF4}"/>
    <cellStyle name="Comma 2 123" xfId="56405" hidden="1" xr:uid="{C81AFC8B-C8F2-453F-A674-142D977983D3}"/>
    <cellStyle name="Comma 2 123" xfId="56467" hidden="1" xr:uid="{8DB2349E-84F7-4E8E-B674-FB8BF1256750}"/>
    <cellStyle name="Comma 2 123" xfId="57087" hidden="1" xr:uid="{BB6BAD28-0E66-48BC-9466-FDAE6AD28F9F}"/>
    <cellStyle name="Comma 2 123" xfId="57629" hidden="1" xr:uid="{97425429-3603-41C6-A4DD-5F8238BACD98}"/>
    <cellStyle name="Comma 2 123" xfId="57902" hidden="1" xr:uid="{193D192D-49BA-4EA8-B434-12CCAB64177A}"/>
    <cellStyle name="Comma 2 123" xfId="58112" hidden="1" xr:uid="{231B032F-7A4C-4A00-9A04-080EB7262A66}"/>
    <cellStyle name="Comma 2 123" xfId="58171" hidden="1" xr:uid="{B03A3052-ACE7-47EF-8620-D0755DFCD9E7}"/>
    <cellStyle name="Comma 2 123" xfId="58782" hidden="1" xr:uid="{C0447763-4B75-4E28-8D71-F3B43C3875C0}"/>
    <cellStyle name="Comma 2 123" xfId="59323" hidden="1" xr:uid="{1342B9C0-0FAC-4895-8496-8774424805FC}"/>
    <cellStyle name="Comma 2 123" xfId="59596" hidden="1" xr:uid="{8C744F9C-DE70-4AB8-BF08-AFB56E870D62}"/>
    <cellStyle name="Comma 2 123" xfId="59806" hidden="1" xr:uid="{2E9E41DE-09A0-44F9-A11C-9CAE4DA8AFBF}"/>
    <cellStyle name="Comma 2 123" xfId="59863" hidden="1" xr:uid="{C29C3C87-6A91-4A8F-9A54-3F8FFF02ABBA}"/>
    <cellStyle name="Comma 2 123" xfId="60446" hidden="1" xr:uid="{AAA8F877-6B5B-4515-A809-615FBDE4DE37}"/>
    <cellStyle name="Comma 2 123" xfId="60984" hidden="1" xr:uid="{D6077C61-AB9D-4DD6-B349-87EBFC00634D}"/>
    <cellStyle name="Comma 2 123" xfId="61257" hidden="1" xr:uid="{636480C1-B95C-4CBA-96AD-2F998C34DA37}"/>
    <cellStyle name="Comma 2 123" xfId="61467" hidden="1" xr:uid="{9ED16460-7259-4B6C-B09E-3C00FB14618E}"/>
    <cellStyle name="Comma 2 123" xfId="61521" hidden="1" xr:uid="{445A22CB-C3A2-40C4-A873-E40AFC79E749}"/>
    <cellStyle name="Comma 2 123" xfId="62082" hidden="1" xr:uid="{8B46C1C0-141D-42A3-949C-A57D88E4D1E2}"/>
    <cellStyle name="Comma 2 123" xfId="62619" hidden="1" xr:uid="{D2FEB5BA-B728-4417-B786-6E09DE589D4D}"/>
    <cellStyle name="Comma 2 123" xfId="62892" hidden="1" xr:uid="{8BA8E951-6317-4277-813C-C5F5C163918F}"/>
    <cellStyle name="Comma 2 123" xfId="63102" hidden="1" xr:uid="{83A6FAFD-6B8F-4A0C-8728-78917F45B0D1}"/>
    <cellStyle name="Comma 2 123" xfId="63149" hidden="1" xr:uid="{D73940F8-5AA3-48AD-86BE-129C22E6B9DB}"/>
    <cellStyle name="Comma 2 123" xfId="63616" hidden="1" xr:uid="{19EED634-44F4-477A-B93F-96E6280D0AF3}"/>
    <cellStyle name="Comma 2 124" xfId="878" hidden="1" xr:uid="{00000000-0005-0000-0000-000071030000}"/>
    <cellStyle name="Comma 2 124" xfId="1533" hidden="1" xr:uid="{00000000-0005-0000-0000-000000060000}"/>
    <cellStyle name="Comma 2 124" xfId="2073" hidden="1" xr:uid="{00000000-0005-0000-0000-00001C080000}"/>
    <cellStyle name="Comma 2 124" xfId="2346" hidden="1" xr:uid="{00000000-0005-0000-0000-00002D090000}"/>
    <cellStyle name="Comma 2 124" xfId="2554" hidden="1" xr:uid="{00000000-0005-0000-0000-0000FD090000}"/>
    <cellStyle name="Comma 2 124" xfId="4669" hidden="1" xr:uid="{00000000-0005-0000-0000-000040120000}"/>
    <cellStyle name="Comma 2 124" xfId="5330" hidden="1" xr:uid="{00000000-0005-0000-0000-0000D5140000}"/>
    <cellStyle name="Comma 2 124" xfId="5875" hidden="1" xr:uid="{00000000-0005-0000-0000-0000F6160000}"/>
    <cellStyle name="Comma 2 124" xfId="6148" hidden="1" xr:uid="{00000000-0005-0000-0000-000007180000}"/>
    <cellStyle name="Comma 2 124" xfId="6356" hidden="1" xr:uid="{00000000-0005-0000-0000-0000D7180000}"/>
    <cellStyle name="Comma 2 124" xfId="6888" hidden="1" xr:uid="{00000000-0005-0000-0000-0000EB1A0000}"/>
    <cellStyle name="Comma 2 124" xfId="7549" hidden="1" xr:uid="{00000000-0005-0000-0000-0000801D0000}"/>
    <cellStyle name="Comma 2 124" xfId="8094" hidden="1" xr:uid="{00000000-0005-0000-0000-0000A11F0000}"/>
    <cellStyle name="Comma 2 124" xfId="8367" hidden="1" xr:uid="{00000000-0005-0000-0000-0000B2200000}"/>
    <cellStyle name="Comma 2 124" xfId="8575" hidden="1" xr:uid="{00000000-0005-0000-0000-000082210000}"/>
    <cellStyle name="Comma 2 124" xfId="8644" hidden="1" xr:uid="{00000000-0005-0000-0000-0000C7210000}"/>
    <cellStyle name="Comma 2 124" xfId="9305" hidden="1" xr:uid="{00000000-0005-0000-0000-00005C240000}"/>
    <cellStyle name="Comma 2 124" xfId="9850" hidden="1" xr:uid="{00000000-0005-0000-0000-00007D260000}"/>
    <cellStyle name="Comma 2 124" xfId="10123" hidden="1" xr:uid="{00000000-0005-0000-0000-00008E270000}"/>
    <cellStyle name="Comma 2 124" xfId="10331" hidden="1" xr:uid="{00000000-0005-0000-0000-00005E280000}"/>
    <cellStyle name="Comma 2 124" xfId="10400" hidden="1" xr:uid="{00000000-0005-0000-0000-0000A3280000}"/>
    <cellStyle name="Comma 2 124" xfId="11061" hidden="1" xr:uid="{00000000-0005-0000-0000-0000382B0000}"/>
    <cellStyle name="Comma 2 124" xfId="11606" hidden="1" xr:uid="{00000000-0005-0000-0000-0000592D0000}"/>
    <cellStyle name="Comma 2 124" xfId="11879" hidden="1" xr:uid="{00000000-0005-0000-0000-00006A2E0000}"/>
    <cellStyle name="Comma 2 124" xfId="12087" hidden="1" xr:uid="{00000000-0005-0000-0000-00003A2F0000}"/>
    <cellStyle name="Comma 2 124" xfId="12156" hidden="1" xr:uid="{00000000-0005-0000-0000-00007F2F0000}"/>
    <cellStyle name="Comma 2 124" xfId="12817" hidden="1" xr:uid="{00000000-0005-0000-0000-000014320000}"/>
    <cellStyle name="Comma 2 124" xfId="13362" hidden="1" xr:uid="{00000000-0005-0000-0000-000035340000}"/>
    <cellStyle name="Comma 2 124" xfId="13635" hidden="1" xr:uid="{00000000-0005-0000-0000-000046350000}"/>
    <cellStyle name="Comma 2 124" xfId="13843" hidden="1" xr:uid="{00000000-0005-0000-0000-000016360000}"/>
    <cellStyle name="Comma 2 124" xfId="13912" hidden="1" xr:uid="{00000000-0005-0000-0000-00005B360000}"/>
    <cellStyle name="Comma 2 124" xfId="14573" hidden="1" xr:uid="{00000000-0005-0000-0000-0000F0380000}"/>
    <cellStyle name="Comma 2 124" xfId="15118" hidden="1" xr:uid="{00000000-0005-0000-0000-0000113B0000}"/>
    <cellStyle name="Comma 2 124" xfId="15391" hidden="1" xr:uid="{00000000-0005-0000-0000-0000223C0000}"/>
    <cellStyle name="Comma 2 124" xfId="15599" hidden="1" xr:uid="{00000000-0005-0000-0000-0000F23C0000}"/>
    <cellStyle name="Comma 2 124" xfId="15668" hidden="1" xr:uid="{00000000-0005-0000-0000-0000373D0000}"/>
    <cellStyle name="Comma 2 124" xfId="16326" hidden="1" xr:uid="{00000000-0005-0000-0000-0000C93F0000}"/>
    <cellStyle name="Comma 2 124" xfId="16871" hidden="1" xr:uid="{00000000-0005-0000-0000-0000EA410000}"/>
    <cellStyle name="Comma 2 124" xfId="17144" hidden="1" xr:uid="{00000000-0005-0000-0000-0000FB420000}"/>
    <cellStyle name="Comma 2 124" xfId="17352" hidden="1" xr:uid="{00000000-0005-0000-0000-0000CB430000}"/>
    <cellStyle name="Comma 2 124" xfId="17420" hidden="1" xr:uid="{00000000-0005-0000-0000-00000F440000}"/>
    <cellStyle name="Comma 2 124" xfId="18076" hidden="1" xr:uid="{00000000-0005-0000-0000-00009F460000}"/>
    <cellStyle name="Comma 2 124" xfId="18621" hidden="1" xr:uid="{00000000-0005-0000-0000-0000C0480000}"/>
    <cellStyle name="Comma 2 124" xfId="18894" hidden="1" xr:uid="{00000000-0005-0000-0000-0000D1490000}"/>
    <cellStyle name="Comma 2 124" xfId="19102" hidden="1" xr:uid="{00000000-0005-0000-0000-0000A14A0000}"/>
    <cellStyle name="Comma 2 124" xfId="19169" hidden="1" xr:uid="{00000000-0005-0000-0000-0000E44A0000}"/>
    <cellStyle name="Comma 2 124" xfId="19820" hidden="1" xr:uid="{00000000-0005-0000-0000-00006F4D0000}"/>
    <cellStyle name="Comma 2 124" xfId="20365" hidden="1" xr:uid="{00000000-0005-0000-0000-0000904F0000}"/>
    <cellStyle name="Comma 2 124" xfId="20638" hidden="1" xr:uid="{00000000-0005-0000-0000-0000A1500000}"/>
    <cellStyle name="Comma 2 124" xfId="20846" hidden="1" xr:uid="{00000000-0005-0000-0000-000071510000}"/>
    <cellStyle name="Comma 2 124" xfId="20912" hidden="1" xr:uid="{00000000-0005-0000-0000-0000B3510000}"/>
    <cellStyle name="Comma 2 124" xfId="21554" hidden="1" xr:uid="{00000000-0005-0000-0000-000035540000}"/>
    <cellStyle name="Comma 2 124" xfId="22099" hidden="1" xr:uid="{00000000-0005-0000-0000-000056560000}"/>
    <cellStyle name="Comma 2 124" xfId="22372" hidden="1" xr:uid="{00000000-0005-0000-0000-000067570000}"/>
    <cellStyle name="Comma 2 124" xfId="22580" hidden="1" xr:uid="{00000000-0005-0000-0000-000037580000}"/>
    <cellStyle name="Comma 2 124" xfId="22642" hidden="1" xr:uid="{00000000-0005-0000-0000-000075580000}"/>
    <cellStyle name="Comma 2 124" xfId="23280" hidden="1" xr:uid="{00000000-0005-0000-0000-0000F35A0000}"/>
    <cellStyle name="Comma 2 124" xfId="23823" hidden="1" xr:uid="{00000000-0005-0000-0000-0000125D0000}"/>
    <cellStyle name="Comma 2 124" xfId="24096" hidden="1" xr:uid="{00000000-0005-0000-0000-0000235E0000}"/>
    <cellStyle name="Comma 2 124" xfId="24304" hidden="1" xr:uid="{00000000-0005-0000-0000-0000F35E0000}"/>
    <cellStyle name="Comma 2 124" xfId="24366" hidden="1" xr:uid="{00000000-0005-0000-0000-0000315F0000}"/>
    <cellStyle name="Comma 2 124" xfId="24988" hidden="1" xr:uid="{00000000-0005-0000-0000-00009F610000}"/>
    <cellStyle name="Comma 2 124" xfId="25530" hidden="1" xr:uid="{00000000-0005-0000-0000-0000BD630000}"/>
    <cellStyle name="Comma 2 124" xfId="25803" hidden="1" xr:uid="{00000000-0005-0000-0000-0000CE640000}"/>
    <cellStyle name="Comma 2 124" xfId="26011" hidden="1" xr:uid="{00000000-0005-0000-0000-00009E650000}"/>
    <cellStyle name="Comma 2 124" xfId="26070" hidden="1" xr:uid="{00000000-0005-0000-0000-0000D9650000}"/>
    <cellStyle name="Comma 2 124" xfId="26683" hidden="1" xr:uid="{00000000-0005-0000-0000-00003E680000}"/>
    <cellStyle name="Comma 2 124" xfId="27224" hidden="1" xr:uid="{00000000-0005-0000-0000-00005B6A0000}"/>
    <cellStyle name="Comma 2 124" xfId="27497" hidden="1" xr:uid="{00000000-0005-0000-0000-00006C6B0000}"/>
    <cellStyle name="Comma 2 124" xfId="27705" hidden="1" xr:uid="{00000000-0005-0000-0000-00003C6C0000}"/>
    <cellStyle name="Comma 2 124" xfId="27761" hidden="1" xr:uid="{00000000-0005-0000-0000-0000746C0000}"/>
    <cellStyle name="Comma 2 124" xfId="28347" hidden="1" xr:uid="{00000000-0005-0000-0000-0000BE6E0000}"/>
    <cellStyle name="Comma 2 124" xfId="28885" hidden="1" xr:uid="{00000000-0005-0000-0000-0000D8700000}"/>
    <cellStyle name="Comma 2 124" xfId="29158" hidden="1" xr:uid="{00000000-0005-0000-0000-0000E9710000}"/>
    <cellStyle name="Comma 2 124" xfId="29366" hidden="1" xr:uid="{00000000-0005-0000-0000-0000B9720000}"/>
    <cellStyle name="Comma 2 124" xfId="29419" hidden="1" xr:uid="{00000000-0005-0000-0000-0000EE720000}"/>
    <cellStyle name="Comma 2 124" xfId="29983" hidden="1" xr:uid="{00000000-0005-0000-0000-000022750000}"/>
    <cellStyle name="Comma 2 124" xfId="30520" hidden="1" xr:uid="{00000000-0005-0000-0000-00003B770000}"/>
    <cellStyle name="Comma 2 124" xfId="30793" hidden="1" xr:uid="{00000000-0005-0000-0000-00004C780000}"/>
    <cellStyle name="Comma 2 124" xfId="31001" hidden="1" xr:uid="{00000000-0005-0000-0000-00001C790000}"/>
    <cellStyle name="Comma 2 124" xfId="31046" hidden="1" xr:uid="{00000000-0005-0000-0000-000049790000}"/>
    <cellStyle name="Comma 2 124" xfId="31515" hidden="1" xr:uid="{00000000-0005-0000-0000-00001E7B0000}"/>
    <cellStyle name="Comma 2 124" xfId="33016" hidden="1" xr:uid="{5A724801-5372-446F-BBEA-8F14E8B98727}"/>
    <cellStyle name="Comma 2 124" xfId="33651" hidden="1" xr:uid="{8D057A56-D927-4FD9-8C68-E7C2E2E413B0}"/>
    <cellStyle name="Comma 2 124" xfId="34188" hidden="1" xr:uid="{F9C4E1CE-783A-499B-A511-CD907294ED3F}"/>
    <cellStyle name="Comma 2 124" xfId="34461" hidden="1" xr:uid="{77A8DA63-F264-4AA9-AC34-94FCA370C1BD}"/>
    <cellStyle name="Comma 2 124" xfId="34669" hidden="1" xr:uid="{0E7D6C8C-3380-4EF9-9251-A2F84649ADA5}"/>
    <cellStyle name="Comma 2 124" xfId="36773" hidden="1" xr:uid="{59EF2517-992D-483E-A9D0-BE9B944C6FCE}"/>
    <cellStyle name="Comma 2 124" xfId="37434" hidden="1" xr:uid="{7500D51E-576A-45A6-A65D-E6F5F35CBFE3}"/>
    <cellStyle name="Comma 2 124" xfId="37979" hidden="1" xr:uid="{AAE4E5DC-E7C3-4E4C-B66D-839E4842F990}"/>
    <cellStyle name="Comma 2 124" xfId="38252" hidden="1" xr:uid="{B2B200F1-1740-4F37-A78D-07FA520C77CE}"/>
    <cellStyle name="Comma 2 124" xfId="38460" hidden="1" xr:uid="{BA3B8C6A-04CE-46BB-A169-DFF25A206BB7}"/>
    <cellStyle name="Comma 2 124" xfId="38992" hidden="1" xr:uid="{78362626-2FA5-4EAF-9492-4D757A618F2B}"/>
    <cellStyle name="Comma 2 124" xfId="39653" hidden="1" xr:uid="{8E9CA8B4-E547-45CF-926C-4EDBE31D63D0}"/>
    <cellStyle name="Comma 2 124" xfId="40198" hidden="1" xr:uid="{10C462AD-4477-4774-8986-984B3D903D60}"/>
    <cellStyle name="Comma 2 124" xfId="40471" hidden="1" xr:uid="{F8135D73-28ED-4349-8319-0B2E33B6CBE2}"/>
    <cellStyle name="Comma 2 124" xfId="40679" hidden="1" xr:uid="{124E940E-E768-4EF6-AE96-9395CB0E8B4F}"/>
    <cellStyle name="Comma 2 124" xfId="40748" hidden="1" xr:uid="{616DB6B0-7781-44B0-B050-731A633A38BB}"/>
    <cellStyle name="Comma 2 124" xfId="41409" hidden="1" xr:uid="{00F364A1-F363-4D89-9AE3-3033A8D918FB}"/>
    <cellStyle name="Comma 2 124" xfId="41954" hidden="1" xr:uid="{F5A5816B-90CB-4EAE-8751-E35B71A7EB2C}"/>
    <cellStyle name="Comma 2 124" xfId="42227" hidden="1" xr:uid="{8E13F3D6-CC78-448F-8B65-5B9403485D27}"/>
    <cellStyle name="Comma 2 124" xfId="42435" hidden="1" xr:uid="{12C6C3EB-5C29-4362-87E8-AC3BB2BB8A7C}"/>
    <cellStyle name="Comma 2 124" xfId="42504" hidden="1" xr:uid="{C302A6FA-DA36-44D3-A8D2-D1E7E22C1A03}"/>
    <cellStyle name="Comma 2 124" xfId="43165" hidden="1" xr:uid="{19B8699A-1DAB-4B47-BF9C-B2D13EEB91FF}"/>
    <cellStyle name="Comma 2 124" xfId="43710" hidden="1" xr:uid="{0A64F4A6-55C1-4B9F-897F-612588A085BC}"/>
    <cellStyle name="Comma 2 124" xfId="43983" hidden="1" xr:uid="{F4F366E4-E67B-4109-95EF-6C051D4998F0}"/>
    <cellStyle name="Comma 2 124" xfId="44191" hidden="1" xr:uid="{253360DB-19E8-46EE-8001-3439657A69A2}"/>
    <cellStyle name="Comma 2 124" xfId="44260" hidden="1" xr:uid="{A3175F01-93C1-4719-B597-353DD4E3C9A6}"/>
    <cellStyle name="Comma 2 124" xfId="44921" hidden="1" xr:uid="{0E39BC28-C60B-4547-A8E0-200701D151C1}"/>
    <cellStyle name="Comma 2 124" xfId="45466" hidden="1" xr:uid="{C1C82AE6-8131-4FEC-9B61-B6F09461EC8F}"/>
    <cellStyle name="Comma 2 124" xfId="45739" hidden="1" xr:uid="{780C50F7-45E5-4129-AB7F-9D4B52E7739B}"/>
    <cellStyle name="Comma 2 124" xfId="45947" hidden="1" xr:uid="{ECD49B61-6C2E-4445-B0E5-AD5D68C72F97}"/>
    <cellStyle name="Comma 2 124" xfId="46016" hidden="1" xr:uid="{0D5522EB-FFAF-460E-8855-413C91558A79}"/>
    <cellStyle name="Comma 2 124" xfId="46677" hidden="1" xr:uid="{89E9029F-C750-41BD-8290-E784B876E6FE}"/>
    <cellStyle name="Comma 2 124" xfId="47222" hidden="1" xr:uid="{9DFDF6CF-3E1B-4024-AB1D-41170EC51892}"/>
    <cellStyle name="Comma 2 124" xfId="47495" hidden="1" xr:uid="{8802B68A-F52B-4865-9D47-D4B4C32759E9}"/>
    <cellStyle name="Comma 2 124" xfId="47703" hidden="1" xr:uid="{A32667C4-D3B6-4598-BF62-AC8CD825AFD9}"/>
    <cellStyle name="Comma 2 124" xfId="47772" hidden="1" xr:uid="{CF017A8F-E37A-4A5B-8CCF-F1292EEA77B0}"/>
    <cellStyle name="Comma 2 124" xfId="48430" hidden="1" xr:uid="{3C32F6AB-F9D6-4F58-A1C8-0372A7C05559}"/>
    <cellStyle name="Comma 2 124" xfId="48975" hidden="1" xr:uid="{62E1EB95-2423-431B-AB23-77ECAE22146B}"/>
    <cellStyle name="Comma 2 124" xfId="49248" hidden="1" xr:uid="{EF8E167A-868A-4CEC-A2A9-8B221A798BBD}"/>
    <cellStyle name="Comma 2 124" xfId="49456" hidden="1" xr:uid="{6C794564-7449-4F73-94C0-13BE524C5A29}"/>
    <cellStyle name="Comma 2 124" xfId="49524" hidden="1" xr:uid="{9693B01D-53DC-4B27-8040-00DBF135ED5D}"/>
    <cellStyle name="Comma 2 124" xfId="50180" hidden="1" xr:uid="{41967EF5-D357-42F9-8509-609D8391BC5A}"/>
    <cellStyle name="Comma 2 124" xfId="50725" hidden="1" xr:uid="{15DD9BE2-1D5E-412A-B58B-F4ADD7579F8E}"/>
    <cellStyle name="Comma 2 124" xfId="50998" hidden="1" xr:uid="{56D44ADE-181B-4E07-A9C0-AFCC7CA451BE}"/>
    <cellStyle name="Comma 2 124" xfId="51206" hidden="1" xr:uid="{4D777709-6F4C-474B-AA33-7D0757935543}"/>
    <cellStyle name="Comma 2 124" xfId="51273" hidden="1" xr:uid="{B7D31ED2-3B61-4DA7-96BE-55965C483616}"/>
    <cellStyle name="Comma 2 124" xfId="51924" hidden="1" xr:uid="{66646089-8C29-4E47-AFFC-F51096244187}"/>
    <cellStyle name="Comma 2 124" xfId="52469" hidden="1" xr:uid="{F2426A52-561E-4A2C-A789-A758EA3D0D0A}"/>
    <cellStyle name="Comma 2 124" xfId="52742" hidden="1" xr:uid="{D0719532-B4CE-4CE8-B509-B1064C05C0D6}"/>
    <cellStyle name="Comma 2 124" xfId="52950" hidden="1" xr:uid="{91974383-C37D-471B-AD3E-B7416B0C2446}"/>
    <cellStyle name="Comma 2 124" xfId="53016" hidden="1" xr:uid="{963D8D07-D607-414D-A54A-1ADC7665D899}"/>
    <cellStyle name="Comma 2 124" xfId="53658" hidden="1" xr:uid="{092A936C-63FD-49AE-B725-2AABBFC72D7B}"/>
    <cellStyle name="Comma 2 124" xfId="54203" hidden="1" xr:uid="{88791A9B-A7AC-4102-8A09-14F090C78B64}"/>
    <cellStyle name="Comma 2 124" xfId="54476" hidden="1" xr:uid="{0476FCC8-74B1-49B0-91B2-3B7A8668B4E4}"/>
    <cellStyle name="Comma 2 124" xfId="54684" hidden="1" xr:uid="{247DECA8-75E3-4D4D-8559-7595003F7A4B}"/>
    <cellStyle name="Comma 2 124" xfId="54746" hidden="1" xr:uid="{D77E1B6B-E1AF-4E06-8BD1-C716303C6F02}"/>
    <cellStyle name="Comma 2 124" xfId="55384" hidden="1" xr:uid="{E13DE385-2F2B-4048-943F-D2816087FE99}"/>
    <cellStyle name="Comma 2 124" xfId="55927" hidden="1" xr:uid="{50512450-743C-4830-82EC-F891B0412CF9}"/>
    <cellStyle name="Comma 2 124" xfId="56200" hidden="1" xr:uid="{96623C2D-CBF5-4C52-87B5-ABD56456B5B6}"/>
    <cellStyle name="Comma 2 124" xfId="56408" hidden="1" xr:uid="{7CA4CBDD-6CF4-4A5E-B8C0-B05FDC9924CD}"/>
    <cellStyle name="Comma 2 124" xfId="56470" hidden="1" xr:uid="{3BE0C235-4878-48FA-AD5E-4CEF2256AF98}"/>
    <cellStyle name="Comma 2 124" xfId="57092" hidden="1" xr:uid="{41FC2317-F5C9-4826-AF2B-1DB7E8F3E97A}"/>
    <cellStyle name="Comma 2 124" xfId="57634" hidden="1" xr:uid="{C8EAC246-E68E-4BDF-BD02-A2CEC593870E}"/>
    <cellStyle name="Comma 2 124" xfId="57907" hidden="1" xr:uid="{4B15ADB7-F7DF-42FB-8C07-D4BB94D01DA4}"/>
    <cellStyle name="Comma 2 124" xfId="58115" hidden="1" xr:uid="{F35356AB-39BB-446E-9424-B7857C7E9625}"/>
    <cellStyle name="Comma 2 124" xfId="58174" hidden="1" xr:uid="{E61734FE-F0C9-414C-A550-5C6BC7B7872B}"/>
    <cellStyle name="Comma 2 124" xfId="58787" hidden="1" xr:uid="{2F761215-8DC4-4646-B256-037BE72340D5}"/>
    <cellStyle name="Comma 2 124" xfId="59328" hidden="1" xr:uid="{5C71BA7B-87D9-4DD8-8672-13E75E4D419F}"/>
    <cellStyle name="Comma 2 124" xfId="59601" hidden="1" xr:uid="{2626FEDD-9A27-4B13-91DB-CDCD9D907054}"/>
    <cellStyle name="Comma 2 124" xfId="59809" hidden="1" xr:uid="{9C37A3C2-C733-4BA6-BC63-E964B4D2726A}"/>
    <cellStyle name="Comma 2 124" xfId="59865" hidden="1" xr:uid="{D87BD2E2-4571-4C8A-8ECE-12ECFA3FAE46}"/>
    <cellStyle name="Comma 2 124" xfId="60451" hidden="1" xr:uid="{7788CBED-DD13-4778-92BE-7ADEC6C1B8AB}"/>
    <cellStyle name="Comma 2 124" xfId="60989" hidden="1" xr:uid="{F8CE5928-8A0D-4A2D-A77B-7AC649F430A6}"/>
    <cellStyle name="Comma 2 124" xfId="61262" hidden="1" xr:uid="{E28A5487-3571-41AD-9E9A-324BE37B2F91}"/>
    <cellStyle name="Comma 2 124" xfId="61470" hidden="1" xr:uid="{73EB15AC-13B3-49A8-811E-AC034C5F31A2}"/>
    <cellStyle name="Comma 2 124" xfId="61523" hidden="1" xr:uid="{C9590600-F6E7-4C52-A019-32BDB57072FD}"/>
    <cellStyle name="Comma 2 124" xfId="62087" hidden="1" xr:uid="{0D6C452E-06BA-4BF2-9718-80AA928B3BE8}"/>
    <cellStyle name="Comma 2 124" xfId="62624" hidden="1" xr:uid="{72C9CACF-7DFE-4DA3-8C36-C161A700E5AF}"/>
    <cellStyle name="Comma 2 124" xfId="62897" hidden="1" xr:uid="{2EBBEF53-F45D-4EF5-A7C9-8AF00FB473BA}"/>
    <cellStyle name="Comma 2 124" xfId="63105" hidden="1" xr:uid="{204CEFE7-4D22-494A-AAC1-074F9000DE74}"/>
    <cellStyle name="Comma 2 124" xfId="63150" hidden="1" xr:uid="{DB334EF6-4790-4581-98AC-5256CE40C6CA}"/>
    <cellStyle name="Comma 2 124" xfId="63619" hidden="1" xr:uid="{E38E6413-FA57-44ED-A20C-B5AC9B7A2FEE}"/>
    <cellStyle name="Comma 2 125" xfId="879" hidden="1" xr:uid="{00000000-0005-0000-0000-000072030000}"/>
    <cellStyle name="Comma 2 125" xfId="1534" hidden="1" xr:uid="{00000000-0005-0000-0000-000001060000}"/>
    <cellStyle name="Comma 2 125" xfId="2074" hidden="1" xr:uid="{00000000-0005-0000-0000-00001D080000}"/>
    <cellStyle name="Comma 2 125" xfId="2347" hidden="1" xr:uid="{00000000-0005-0000-0000-00002E090000}"/>
    <cellStyle name="Comma 2 125" xfId="2555" hidden="1" xr:uid="{00000000-0005-0000-0000-0000FE090000}"/>
    <cellStyle name="Comma 2 125" xfId="4670" hidden="1" xr:uid="{00000000-0005-0000-0000-000041120000}"/>
    <cellStyle name="Comma 2 125" xfId="5331" hidden="1" xr:uid="{00000000-0005-0000-0000-0000D6140000}"/>
    <cellStyle name="Comma 2 125" xfId="5876" hidden="1" xr:uid="{00000000-0005-0000-0000-0000F7160000}"/>
    <cellStyle name="Comma 2 125" xfId="6149" hidden="1" xr:uid="{00000000-0005-0000-0000-000008180000}"/>
    <cellStyle name="Comma 2 125" xfId="6357" hidden="1" xr:uid="{00000000-0005-0000-0000-0000D8180000}"/>
    <cellStyle name="Comma 2 125" xfId="6889" hidden="1" xr:uid="{00000000-0005-0000-0000-0000EC1A0000}"/>
    <cellStyle name="Comma 2 125" xfId="7550" hidden="1" xr:uid="{00000000-0005-0000-0000-0000811D0000}"/>
    <cellStyle name="Comma 2 125" xfId="8095" hidden="1" xr:uid="{00000000-0005-0000-0000-0000A21F0000}"/>
    <cellStyle name="Comma 2 125" xfId="8368" hidden="1" xr:uid="{00000000-0005-0000-0000-0000B3200000}"/>
    <cellStyle name="Comma 2 125" xfId="8576" hidden="1" xr:uid="{00000000-0005-0000-0000-000083210000}"/>
    <cellStyle name="Comma 2 125" xfId="8645" hidden="1" xr:uid="{00000000-0005-0000-0000-0000C8210000}"/>
    <cellStyle name="Comma 2 125" xfId="9306" hidden="1" xr:uid="{00000000-0005-0000-0000-00005D240000}"/>
    <cellStyle name="Comma 2 125" xfId="9851" hidden="1" xr:uid="{00000000-0005-0000-0000-00007E260000}"/>
    <cellStyle name="Comma 2 125" xfId="10124" hidden="1" xr:uid="{00000000-0005-0000-0000-00008F270000}"/>
    <cellStyle name="Comma 2 125" xfId="10332" hidden="1" xr:uid="{00000000-0005-0000-0000-00005F280000}"/>
    <cellStyle name="Comma 2 125" xfId="10401" hidden="1" xr:uid="{00000000-0005-0000-0000-0000A4280000}"/>
    <cellStyle name="Comma 2 125" xfId="11062" hidden="1" xr:uid="{00000000-0005-0000-0000-0000392B0000}"/>
    <cellStyle name="Comma 2 125" xfId="11607" hidden="1" xr:uid="{00000000-0005-0000-0000-00005A2D0000}"/>
    <cellStyle name="Comma 2 125" xfId="11880" hidden="1" xr:uid="{00000000-0005-0000-0000-00006B2E0000}"/>
    <cellStyle name="Comma 2 125" xfId="12088" hidden="1" xr:uid="{00000000-0005-0000-0000-00003B2F0000}"/>
    <cellStyle name="Comma 2 125" xfId="12157" hidden="1" xr:uid="{00000000-0005-0000-0000-0000802F0000}"/>
    <cellStyle name="Comma 2 125" xfId="12818" hidden="1" xr:uid="{00000000-0005-0000-0000-000015320000}"/>
    <cellStyle name="Comma 2 125" xfId="13363" hidden="1" xr:uid="{00000000-0005-0000-0000-000036340000}"/>
    <cellStyle name="Comma 2 125" xfId="13636" hidden="1" xr:uid="{00000000-0005-0000-0000-000047350000}"/>
    <cellStyle name="Comma 2 125" xfId="13844" hidden="1" xr:uid="{00000000-0005-0000-0000-000017360000}"/>
    <cellStyle name="Comma 2 125" xfId="13913" hidden="1" xr:uid="{00000000-0005-0000-0000-00005C360000}"/>
    <cellStyle name="Comma 2 125" xfId="14574" hidden="1" xr:uid="{00000000-0005-0000-0000-0000F1380000}"/>
    <cellStyle name="Comma 2 125" xfId="15119" hidden="1" xr:uid="{00000000-0005-0000-0000-0000123B0000}"/>
    <cellStyle name="Comma 2 125" xfId="15392" hidden="1" xr:uid="{00000000-0005-0000-0000-0000233C0000}"/>
    <cellStyle name="Comma 2 125" xfId="15600" hidden="1" xr:uid="{00000000-0005-0000-0000-0000F33C0000}"/>
    <cellStyle name="Comma 2 125" xfId="15669" hidden="1" xr:uid="{00000000-0005-0000-0000-0000383D0000}"/>
    <cellStyle name="Comma 2 125" xfId="16327" hidden="1" xr:uid="{00000000-0005-0000-0000-0000CA3F0000}"/>
    <cellStyle name="Comma 2 125" xfId="16872" hidden="1" xr:uid="{00000000-0005-0000-0000-0000EB410000}"/>
    <cellStyle name="Comma 2 125" xfId="17145" hidden="1" xr:uid="{00000000-0005-0000-0000-0000FC420000}"/>
    <cellStyle name="Comma 2 125" xfId="17353" hidden="1" xr:uid="{00000000-0005-0000-0000-0000CC430000}"/>
    <cellStyle name="Comma 2 125" xfId="17421" hidden="1" xr:uid="{00000000-0005-0000-0000-000010440000}"/>
    <cellStyle name="Comma 2 125" xfId="18077" hidden="1" xr:uid="{00000000-0005-0000-0000-0000A0460000}"/>
    <cellStyle name="Comma 2 125" xfId="18622" hidden="1" xr:uid="{00000000-0005-0000-0000-0000C1480000}"/>
    <cellStyle name="Comma 2 125" xfId="18895" hidden="1" xr:uid="{00000000-0005-0000-0000-0000D2490000}"/>
    <cellStyle name="Comma 2 125" xfId="19103" hidden="1" xr:uid="{00000000-0005-0000-0000-0000A24A0000}"/>
    <cellStyle name="Comma 2 125" xfId="19170" hidden="1" xr:uid="{00000000-0005-0000-0000-0000E54A0000}"/>
    <cellStyle name="Comma 2 125" xfId="19821" hidden="1" xr:uid="{00000000-0005-0000-0000-0000704D0000}"/>
    <cellStyle name="Comma 2 125" xfId="20366" hidden="1" xr:uid="{00000000-0005-0000-0000-0000914F0000}"/>
    <cellStyle name="Comma 2 125" xfId="20639" hidden="1" xr:uid="{00000000-0005-0000-0000-0000A2500000}"/>
    <cellStyle name="Comma 2 125" xfId="20847" hidden="1" xr:uid="{00000000-0005-0000-0000-000072510000}"/>
    <cellStyle name="Comma 2 125" xfId="20913" hidden="1" xr:uid="{00000000-0005-0000-0000-0000B4510000}"/>
    <cellStyle name="Comma 2 125" xfId="21555" hidden="1" xr:uid="{00000000-0005-0000-0000-000036540000}"/>
    <cellStyle name="Comma 2 125" xfId="22100" hidden="1" xr:uid="{00000000-0005-0000-0000-000057560000}"/>
    <cellStyle name="Comma 2 125" xfId="22373" hidden="1" xr:uid="{00000000-0005-0000-0000-000068570000}"/>
    <cellStyle name="Comma 2 125" xfId="22581" hidden="1" xr:uid="{00000000-0005-0000-0000-000038580000}"/>
    <cellStyle name="Comma 2 125" xfId="22643" hidden="1" xr:uid="{00000000-0005-0000-0000-000076580000}"/>
    <cellStyle name="Comma 2 125" xfId="23281" hidden="1" xr:uid="{00000000-0005-0000-0000-0000F45A0000}"/>
    <cellStyle name="Comma 2 125" xfId="23824" hidden="1" xr:uid="{00000000-0005-0000-0000-0000135D0000}"/>
    <cellStyle name="Comma 2 125" xfId="24097" hidden="1" xr:uid="{00000000-0005-0000-0000-0000245E0000}"/>
    <cellStyle name="Comma 2 125" xfId="24305" hidden="1" xr:uid="{00000000-0005-0000-0000-0000F45E0000}"/>
    <cellStyle name="Comma 2 125" xfId="24367" hidden="1" xr:uid="{00000000-0005-0000-0000-0000325F0000}"/>
    <cellStyle name="Comma 2 125" xfId="24989" hidden="1" xr:uid="{00000000-0005-0000-0000-0000A0610000}"/>
    <cellStyle name="Comma 2 125" xfId="25531" hidden="1" xr:uid="{00000000-0005-0000-0000-0000BE630000}"/>
    <cellStyle name="Comma 2 125" xfId="25804" hidden="1" xr:uid="{00000000-0005-0000-0000-0000CF640000}"/>
    <cellStyle name="Comma 2 125" xfId="26012" hidden="1" xr:uid="{00000000-0005-0000-0000-00009F650000}"/>
    <cellStyle name="Comma 2 125" xfId="26071" hidden="1" xr:uid="{00000000-0005-0000-0000-0000DA650000}"/>
    <cellStyle name="Comma 2 125" xfId="26684" hidden="1" xr:uid="{00000000-0005-0000-0000-00003F680000}"/>
    <cellStyle name="Comma 2 125" xfId="27225" hidden="1" xr:uid="{00000000-0005-0000-0000-00005C6A0000}"/>
    <cellStyle name="Comma 2 125" xfId="27498" hidden="1" xr:uid="{00000000-0005-0000-0000-00006D6B0000}"/>
    <cellStyle name="Comma 2 125" xfId="27706" hidden="1" xr:uid="{00000000-0005-0000-0000-00003D6C0000}"/>
    <cellStyle name="Comma 2 125" xfId="27762" hidden="1" xr:uid="{00000000-0005-0000-0000-0000756C0000}"/>
    <cellStyle name="Comma 2 125" xfId="28348" hidden="1" xr:uid="{00000000-0005-0000-0000-0000BF6E0000}"/>
    <cellStyle name="Comma 2 125" xfId="28886" hidden="1" xr:uid="{00000000-0005-0000-0000-0000D9700000}"/>
    <cellStyle name="Comma 2 125" xfId="29159" hidden="1" xr:uid="{00000000-0005-0000-0000-0000EA710000}"/>
    <cellStyle name="Comma 2 125" xfId="29367" hidden="1" xr:uid="{00000000-0005-0000-0000-0000BA720000}"/>
    <cellStyle name="Comma 2 125" xfId="29420" hidden="1" xr:uid="{00000000-0005-0000-0000-0000EF720000}"/>
    <cellStyle name="Comma 2 125" xfId="29984" hidden="1" xr:uid="{00000000-0005-0000-0000-000023750000}"/>
    <cellStyle name="Comma 2 125" xfId="30521" hidden="1" xr:uid="{00000000-0005-0000-0000-00003C770000}"/>
    <cellStyle name="Comma 2 125" xfId="30794" hidden="1" xr:uid="{00000000-0005-0000-0000-00004D780000}"/>
    <cellStyle name="Comma 2 125" xfId="31002" hidden="1" xr:uid="{00000000-0005-0000-0000-00001D790000}"/>
    <cellStyle name="Comma 2 125" xfId="31047" hidden="1" xr:uid="{00000000-0005-0000-0000-00004A790000}"/>
    <cellStyle name="Comma 2 125" xfId="31516" hidden="1" xr:uid="{00000000-0005-0000-0000-00001F7B0000}"/>
    <cellStyle name="Comma 2 125" xfId="33017" hidden="1" xr:uid="{222C0754-D31E-48D5-9598-12CC6FF357AA}"/>
    <cellStyle name="Comma 2 125" xfId="33652" hidden="1" xr:uid="{86CFB14F-6A6D-4DC0-B815-AB39BC047BC3}"/>
    <cellStyle name="Comma 2 125" xfId="34189" hidden="1" xr:uid="{0D670677-2081-4287-98CE-DF4B6CF3855A}"/>
    <cellStyle name="Comma 2 125" xfId="34462" hidden="1" xr:uid="{0BBE5125-C7CE-480E-AA69-0E75E63A0526}"/>
    <cellStyle name="Comma 2 125" xfId="34670" hidden="1" xr:uid="{8874C0AF-EAB2-407C-9E97-2CA13E2096AF}"/>
    <cellStyle name="Comma 2 125" xfId="36774" hidden="1" xr:uid="{47207E54-52ED-4275-8D2C-0381E5541E75}"/>
    <cellStyle name="Comma 2 125" xfId="37435" hidden="1" xr:uid="{F2CBE459-FD4B-4A83-82CA-04972D43B482}"/>
    <cellStyle name="Comma 2 125" xfId="37980" hidden="1" xr:uid="{9EEBC4F7-B1DC-4025-B688-DB794FB382D4}"/>
    <cellStyle name="Comma 2 125" xfId="38253" hidden="1" xr:uid="{91255953-D9EA-424D-9060-23A421C742C1}"/>
    <cellStyle name="Comma 2 125" xfId="38461" hidden="1" xr:uid="{9CFBCB79-F454-415F-B0ED-A22299257DD5}"/>
    <cellStyle name="Comma 2 125" xfId="38993" hidden="1" xr:uid="{24787A88-4773-4656-8027-48419A05F52D}"/>
    <cellStyle name="Comma 2 125" xfId="39654" hidden="1" xr:uid="{89624069-DD6C-4FC4-9008-14CFC4ED50E1}"/>
    <cellStyle name="Comma 2 125" xfId="40199" hidden="1" xr:uid="{9572F2E0-D159-4999-974D-C32B57BEB3A6}"/>
    <cellStyle name="Comma 2 125" xfId="40472" hidden="1" xr:uid="{BC6671FC-9408-48F4-A0B9-6FCB0A6C899A}"/>
    <cellStyle name="Comma 2 125" xfId="40680" hidden="1" xr:uid="{B2D051D6-8814-4D8F-B765-2868CF17278F}"/>
    <cellStyle name="Comma 2 125" xfId="40749" hidden="1" xr:uid="{18825671-715B-4935-B155-0D00E093F744}"/>
    <cellStyle name="Comma 2 125" xfId="41410" hidden="1" xr:uid="{F54ADB8F-50B2-4478-9B01-2AE2D139E260}"/>
    <cellStyle name="Comma 2 125" xfId="41955" hidden="1" xr:uid="{95E92829-CEBC-46A6-AE13-9A80267AEF45}"/>
    <cellStyle name="Comma 2 125" xfId="42228" hidden="1" xr:uid="{43191A2E-7B9B-4F70-AEF0-F34A69DD738C}"/>
    <cellStyle name="Comma 2 125" xfId="42436" hidden="1" xr:uid="{4A56C538-54CF-473E-A1E5-50FBF0EB3587}"/>
    <cellStyle name="Comma 2 125" xfId="42505" hidden="1" xr:uid="{6BFC89B1-3A16-4CFC-9C3C-A06F98692AB1}"/>
    <cellStyle name="Comma 2 125" xfId="43166" hidden="1" xr:uid="{870A4944-A09A-421D-BBE9-9C578D3C3ED8}"/>
    <cellStyle name="Comma 2 125" xfId="43711" hidden="1" xr:uid="{1BA5D719-EC35-40D2-9E9B-829B042877C5}"/>
    <cellStyle name="Comma 2 125" xfId="43984" hidden="1" xr:uid="{BC15BA26-C05E-46A4-A500-3133BE684304}"/>
    <cellStyle name="Comma 2 125" xfId="44192" hidden="1" xr:uid="{ACCC747A-B48E-4961-AFC9-5F2286D179AB}"/>
    <cellStyle name="Comma 2 125" xfId="44261" hidden="1" xr:uid="{05B1072E-D982-49C8-B9E0-B7D06B0BF03C}"/>
    <cellStyle name="Comma 2 125" xfId="44922" hidden="1" xr:uid="{26A88D46-21E9-4BF2-813D-9888422D8920}"/>
    <cellStyle name="Comma 2 125" xfId="45467" hidden="1" xr:uid="{6D2BCE71-F4AE-45CF-BF6D-1961EBDDC15B}"/>
    <cellStyle name="Comma 2 125" xfId="45740" hidden="1" xr:uid="{90E2B882-7B9D-4314-840A-7C5110BB57FC}"/>
    <cellStyle name="Comma 2 125" xfId="45948" hidden="1" xr:uid="{0769D219-3B30-4B2C-A801-DA290759D85B}"/>
    <cellStyle name="Comma 2 125" xfId="46017" hidden="1" xr:uid="{978087C9-D062-483B-885C-71E0C4DE4A32}"/>
    <cellStyle name="Comma 2 125" xfId="46678" hidden="1" xr:uid="{FE9638DE-B00B-493F-8389-B71F50061A46}"/>
    <cellStyle name="Comma 2 125" xfId="47223" hidden="1" xr:uid="{1CAC9B82-4A29-4273-9F42-A1FE4A6CFB4C}"/>
    <cellStyle name="Comma 2 125" xfId="47496" hidden="1" xr:uid="{71947C12-CCE7-402A-9C37-2FA9029051E4}"/>
    <cellStyle name="Comma 2 125" xfId="47704" hidden="1" xr:uid="{EA1A8586-650A-43A0-8F66-F46AEB317FAF}"/>
    <cellStyle name="Comma 2 125" xfId="47773" hidden="1" xr:uid="{8E085C60-2EDB-4A54-8222-B6675A703AE0}"/>
    <cellStyle name="Comma 2 125" xfId="48431" hidden="1" xr:uid="{77947E43-F6DA-4957-95A3-B63ADDEFEA39}"/>
    <cellStyle name="Comma 2 125" xfId="48976" hidden="1" xr:uid="{462A5C72-4BBE-4DEA-B9C4-3440D31617BA}"/>
    <cellStyle name="Comma 2 125" xfId="49249" hidden="1" xr:uid="{DAE0C78B-1574-4E22-87BE-B6C9E35F7BED}"/>
    <cellStyle name="Comma 2 125" xfId="49457" hidden="1" xr:uid="{C59C35CE-98CD-4565-BC86-D76E3DFB2EAC}"/>
    <cellStyle name="Comma 2 125" xfId="49525" hidden="1" xr:uid="{E7572AB9-C94D-4999-B806-A6A1B4223B5E}"/>
    <cellStyle name="Comma 2 125" xfId="50181" hidden="1" xr:uid="{31C78910-AC8B-4528-9C6F-523396D68F52}"/>
    <cellStyle name="Comma 2 125" xfId="50726" hidden="1" xr:uid="{0F6FE670-92EA-4427-83A6-AA657F44964E}"/>
    <cellStyle name="Comma 2 125" xfId="50999" hidden="1" xr:uid="{B1F6EDD7-7C57-43C4-9BAD-FBEDAF03B386}"/>
    <cellStyle name="Comma 2 125" xfId="51207" hidden="1" xr:uid="{5B098827-4DF2-45B3-976C-AAA9F0D8296B}"/>
    <cellStyle name="Comma 2 125" xfId="51274" hidden="1" xr:uid="{7792B15C-5F3B-433B-80B1-2BB20039DF0F}"/>
    <cellStyle name="Comma 2 125" xfId="51925" hidden="1" xr:uid="{36ECE839-AD83-4A8D-A8CE-318F4153294B}"/>
    <cellStyle name="Comma 2 125" xfId="52470" hidden="1" xr:uid="{1AB9ABAC-2165-4853-A4D0-6F6135D38BAF}"/>
    <cellStyle name="Comma 2 125" xfId="52743" hidden="1" xr:uid="{9232C0EC-76D0-426F-A5C0-EE7F4EC7CCBE}"/>
    <cellStyle name="Comma 2 125" xfId="52951" hidden="1" xr:uid="{86D1FC4F-AD1F-45C6-B84D-75C30DCEFECC}"/>
    <cellStyle name="Comma 2 125" xfId="53017" hidden="1" xr:uid="{F5593715-C516-4F19-B760-C4C563F34E74}"/>
    <cellStyle name="Comma 2 125" xfId="53659" hidden="1" xr:uid="{079D04D3-21C5-496A-B9A6-7468D96255B0}"/>
    <cellStyle name="Comma 2 125" xfId="54204" hidden="1" xr:uid="{6EC2BAEB-C0BF-42CA-B6EE-80E9CBC77B69}"/>
    <cellStyle name="Comma 2 125" xfId="54477" hidden="1" xr:uid="{339849E5-6DCE-4570-8BEA-B76EC85F4846}"/>
    <cellStyle name="Comma 2 125" xfId="54685" hidden="1" xr:uid="{2BA29A67-2700-4A72-99F7-37AA10F94EFB}"/>
    <cellStyle name="Comma 2 125" xfId="54747" hidden="1" xr:uid="{5301EE5D-1C69-4D6D-B510-264F3FECAD0B}"/>
    <cellStyle name="Comma 2 125" xfId="55385" hidden="1" xr:uid="{344E76E4-7F23-4186-8A88-B372FA229BF5}"/>
    <cellStyle name="Comma 2 125" xfId="55928" hidden="1" xr:uid="{3BC7F58A-F5E6-449F-96F0-33387DF5183F}"/>
    <cellStyle name="Comma 2 125" xfId="56201" hidden="1" xr:uid="{EDAE1A73-5D3B-46E0-8683-D062EE1C70B1}"/>
    <cellStyle name="Comma 2 125" xfId="56409" hidden="1" xr:uid="{9EED28A0-2363-46A5-8F13-04330CB878E3}"/>
    <cellStyle name="Comma 2 125" xfId="56471" hidden="1" xr:uid="{71F34E66-0B4D-4EB8-9688-586ED2A49BD6}"/>
    <cellStyle name="Comma 2 125" xfId="57093" hidden="1" xr:uid="{35459A8F-5EB5-47DF-9CC9-1DFE5DA8FD18}"/>
    <cellStyle name="Comma 2 125" xfId="57635" hidden="1" xr:uid="{E36791C0-967D-498D-ACF8-24514854A656}"/>
    <cellStyle name="Comma 2 125" xfId="57908" hidden="1" xr:uid="{95E67DF7-CEE2-48A6-B44E-1BBCE91EBDC6}"/>
    <cellStyle name="Comma 2 125" xfId="58116" hidden="1" xr:uid="{8EB19794-D570-4FE5-88D2-0280B7879777}"/>
    <cellStyle name="Comma 2 125" xfId="58175" hidden="1" xr:uid="{A184C30D-FFEB-4B5B-9EEF-8A26445AD29B}"/>
    <cellStyle name="Comma 2 125" xfId="58788" hidden="1" xr:uid="{E860EE5C-C00A-4BEC-A259-C06D94D63ED6}"/>
    <cellStyle name="Comma 2 125" xfId="59329" hidden="1" xr:uid="{C3E72A4D-CE7B-4964-8244-1F3683554CBE}"/>
    <cellStyle name="Comma 2 125" xfId="59602" hidden="1" xr:uid="{6CFE538D-656E-4A86-AF16-2DF52906B787}"/>
    <cellStyle name="Comma 2 125" xfId="59810" hidden="1" xr:uid="{0A0A828E-9083-4EB1-AF7E-EFDFB98745B2}"/>
    <cellStyle name="Comma 2 125" xfId="59866" hidden="1" xr:uid="{0F751048-1C77-4A0D-9502-234D7AFD890E}"/>
    <cellStyle name="Comma 2 125" xfId="60452" hidden="1" xr:uid="{03E21C33-AB91-4D32-A9E3-831FFE9C8BF6}"/>
    <cellStyle name="Comma 2 125" xfId="60990" hidden="1" xr:uid="{B907D774-44B5-4295-B4F0-13C66790F82C}"/>
    <cellStyle name="Comma 2 125" xfId="61263" hidden="1" xr:uid="{A002FDE3-A6C4-4E2E-822D-EB1479555CB0}"/>
    <cellStyle name="Comma 2 125" xfId="61471" hidden="1" xr:uid="{B2ADDA59-BD99-463C-9A0A-53EC2747A4CB}"/>
    <cellStyle name="Comma 2 125" xfId="61524" hidden="1" xr:uid="{DBDDD7F5-CBC7-4BAB-B784-E28F3E78D986}"/>
    <cellStyle name="Comma 2 125" xfId="62088" hidden="1" xr:uid="{63CD8B54-70F0-411C-AAC0-45EA3C4D4FB8}"/>
    <cellStyle name="Comma 2 125" xfId="62625" hidden="1" xr:uid="{C84C8D24-F032-4C9C-A306-A11FB1CF1FB1}"/>
    <cellStyle name="Comma 2 125" xfId="62898" hidden="1" xr:uid="{97EE47B9-9082-481B-B8A3-DCED26D32AA5}"/>
    <cellStyle name="Comma 2 125" xfId="63106" hidden="1" xr:uid="{BD2FC51C-26A2-42CE-9D42-F2E9F3DB1C7F}"/>
    <cellStyle name="Comma 2 125" xfId="63151" hidden="1" xr:uid="{5CE8B470-E087-4036-883A-4E05EFCA07F0}"/>
    <cellStyle name="Comma 2 125" xfId="63620" hidden="1" xr:uid="{18542433-8CEA-4DB6-A096-0244F98038AA}"/>
    <cellStyle name="Comma 2 126" xfId="884" hidden="1" xr:uid="{00000000-0005-0000-0000-000077030000}"/>
    <cellStyle name="Comma 2 126" xfId="1539" hidden="1" xr:uid="{00000000-0005-0000-0000-000006060000}"/>
    <cellStyle name="Comma 2 126" xfId="2078" hidden="1" xr:uid="{00000000-0005-0000-0000-000021080000}"/>
    <cellStyle name="Comma 2 126" xfId="2351" hidden="1" xr:uid="{00000000-0005-0000-0000-000032090000}"/>
    <cellStyle name="Comma 2 126" xfId="2558" hidden="1" xr:uid="{00000000-0005-0000-0000-0000010A0000}"/>
    <cellStyle name="Comma 2 126" xfId="4675" hidden="1" xr:uid="{00000000-0005-0000-0000-000046120000}"/>
    <cellStyle name="Comma 2 126" xfId="5336" hidden="1" xr:uid="{00000000-0005-0000-0000-0000DB140000}"/>
    <cellStyle name="Comma 2 126" xfId="5880" hidden="1" xr:uid="{00000000-0005-0000-0000-0000FB160000}"/>
    <cellStyle name="Comma 2 126" xfId="6153" hidden="1" xr:uid="{00000000-0005-0000-0000-00000C180000}"/>
    <cellStyle name="Comma 2 126" xfId="6360" hidden="1" xr:uid="{00000000-0005-0000-0000-0000DB180000}"/>
    <cellStyle name="Comma 2 126" xfId="6894" hidden="1" xr:uid="{00000000-0005-0000-0000-0000F11A0000}"/>
    <cellStyle name="Comma 2 126" xfId="7555" hidden="1" xr:uid="{00000000-0005-0000-0000-0000861D0000}"/>
    <cellStyle name="Comma 2 126" xfId="8099" hidden="1" xr:uid="{00000000-0005-0000-0000-0000A61F0000}"/>
    <cellStyle name="Comma 2 126" xfId="8372" hidden="1" xr:uid="{00000000-0005-0000-0000-0000B7200000}"/>
    <cellStyle name="Comma 2 126" xfId="8579" hidden="1" xr:uid="{00000000-0005-0000-0000-000086210000}"/>
    <cellStyle name="Comma 2 126" xfId="8650" hidden="1" xr:uid="{00000000-0005-0000-0000-0000CD210000}"/>
    <cellStyle name="Comma 2 126" xfId="9311" hidden="1" xr:uid="{00000000-0005-0000-0000-000062240000}"/>
    <cellStyle name="Comma 2 126" xfId="9855" hidden="1" xr:uid="{00000000-0005-0000-0000-000082260000}"/>
    <cellStyle name="Comma 2 126" xfId="10128" hidden="1" xr:uid="{00000000-0005-0000-0000-000093270000}"/>
    <cellStyle name="Comma 2 126" xfId="10335" hidden="1" xr:uid="{00000000-0005-0000-0000-000062280000}"/>
    <cellStyle name="Comma 2 126" xfId="10406" hidden="1" xr:uid="{00000000-0005-0000-0000-0000A9280000}"/>
    <cellStyle name="Comma 2 126" xfId="11067" hidden="1" xr:uid="{00000000-0005-0000-0000-00003E2B0000}"/>
    <cellStyle name="Comma 2 126" xfId="11611" hidden="1" xr:uid="{00000000-0005-0000-0000-00005E2D0000}"/>
    <cellStyle name="Comma 2 126" xfId="11884" hidden="1" xr:uid="{00000000-0005-0000-0000-00006F2E0000}"/>
    <cellStyle name="Comma 2 126" xfId="12091" hidden="1" xr:uid="{00000000-0005-0000-0000-00003E2F0000}"/>
    <cellStyle name="Comma 2 126" xfId="12162" hidden="1" xr:uid="{00000000-0005-0000-0000-0000852F0000}"/>
    <cellStyle name="Comma 2 126" xfId="12823" hidden="1" xr:uid="{00000000-0005-0000-0000-00001A320000}"/>
    <cellStyle name="Comma 2 126" xfId="13367" hidden="1" xr:uid="{00000000-0005-0000-0000-00003A340000}"/>
    <cellStyle name="Comma 2 126" xfId="13640" hidden="1" xr:uid="{00000000-0005-0000-0000-00004B350000}"/>
    <cellStyle name="Comma 2 126" xfId="13847" hidden="1" xr:uid="{00000000-0005-0000-0000-00001A360000}"/>
    <cellStyle name="Comma 2 126" xfId="13918" hidden="1" xr:uid="{00000000-0005-0000-0000-000061360000}"/>
    <cellStyle name="Comma 2 126" xfId="14579" hidden="1" xr:uid="{00000000-0005-0000-0000-0000F6380000}"/>
    <cellStyle name="Comma 2 126" xfId="15123" hidden="1" xr:uid="{00000000-0005-0000-0000-0000163B0000}"/>
    <cellStyle name="Comma 2 126" xfId="15396" hidden="1" xr:uid="{00000000-0005-0000-0000-0000273C0000}"/>
    <cellStyle name="Comma 2 126" xfId="15603" hidden="1" xr:uid="{00000000-0005-0000-0000-0000F63C0000}"/>
    <cellStyle name="Comma 2 126" xfId="15674" hidden="1" xr:uid="{00000000-0005-0000-0000-00003D3D0000}"/>
    <cellStyle name="Comma 2 126" xfId="16332" hidden="1" xr:uid="{00000000-0005-0000-0000-0000CF3F0000}"/>
    <cellStyle name="Comma 2 126" xfId="16876" hidden="1" xr:uid="{00000000-0005-0000-0000-0000EF410000}"/>
    <cellStyle name="Comma 2 126" xfId="17149" hidden="1" xr:uid="{00000000-0005-0000-0000-000000430000}"/>
    <cellStyle name="Comma 2 126" xfId="17356" hidden="1" xr:uid="{00000000-0005-0000-0000-0000CF430000}"/>
    <cellStyle name="Comma 2 126" xfId="17426" hidden="1" xr:uid="{00000000-0005-0000-0000-000015440000}"/>
    <cellStyle name="Comma 2 126" xfId="18082" hidden="1" xr:uid="{00000000-0005-0000-0000-0000A5460000}"/>
    <cellStyle name="Comma 2 126" xfId="18626" hidden="1" xr:uid="{00000000-0005-0000-0000-0000C5480000}"/>
    <cellStyle name="Comma 2 126" xfId="18899" hidden="1" xr:uid="{00000000-0005-0000-0000-0000D6490000}"/>
    <cellStyle name="Comma 2 126" xfId="19106" hidden="1" xr:uid="{00000000-0005-0000-0000-0000A54A0000}"/>
    <cellStyle name="Comma 2 126" xfId="19175" hidden="1" xr:uid="{00000000-0005-0000-0000-0000EA4A0000}"/>
    <cellStyle name="Comma 2 126" xfId="19826" hidden="1" xr:uid="{00000000-0005-0000-0000-0000754D0000}"/>
    <cellStyle name="Comma 2 126" xfId="20370" hidden="1" xr:uid="{00000000-0005-0000-0000-0000954F0000}"/>
    <cellStyle name="Comma 2 126" xfId="20643" hidden="1" xr:uid="{00000000-0005-0000-0000-0000A6500000}"/>
    <cellStyle name="Comma 2 126" xfId="20850" hidden="1" xr:uid="{00000000-0005-0000-0000-000075510000}"/>
    <cellStyle name="Comma 2 126" xfId="20918" hidden="1" xr:uid="{00000000-0005-0000-0000-0000B9510000}"/>
    <cellStyle name="Comma 2 126" xfId="21560" hidden="1" xr:uid="{00000000-0005-0000-0000-00003B540000}"/>
    <cellStyle name="Comma 2 126" xfId="22104" hidden="1" xr:uid="{00000000-0005-0000-0000-00005B560000}"/>
    <cellStyle name="Comma 2 126" xfId="22377" hidden="1" xr:uid="{00000000-0005-0000-0000-00006C570000}"/>
    <cellStyle name="Comma 2 126" xfId="22584" hidden="1" xr:uid="{00000000-0005-0000-0000-00003B580000}"/>
    <cellStyle name="Comma 2 126" xfId="22648" hidden="1" xr:uid="{00000000-0005-0000-0000-00007B580000}"/>
    <cellStyle name="Comma 2 126" xfId="23286" hidden="1" xr:uid="{00000000-0005-0000-0000-0000F95A0000}"/>
    <cellStyle name="Comma 2 126" xfId="23828" hidden="1" xr:uid="{00000000-0005-0000-0000-0000175D0000}"/>
    <cellStyle name="Comma 2 126" xfId="24101" hidden="1" xr:uid="{00000000-0005-0000-0000-0000285E0000}"/>
    <cellStyle name="Comma 2 126" xfId="24308" hidden="1" xr:uid="{00000000-0005-0000-0000-0000F75E0000}"/>
    <cellStyle name="Comma 2 126" xfId="24371" hidden="1" xr:uid="{00000000-0005-0000-0000-0000365F0000}"/>
    <cellStyle name="Comma 2 126" xfId="24994" hidden="1" xr:uid="{00000000-0005-0000-0000-0000A5610000}"/>
    <cellStyle name="Comma 2 126" xfId="25535" hidden="1" xr:uid="{00000000-0005-0000-0000-0000C2630000}"/>
    <cellStyle name="Comma 2 126" xfId="25808" hidden="1" xr:uid="{00000000-0005-0000-0000-0000D3640000}"/>
    <cellStyle name="Comma 2 126" xfId="26015" hidden="1" xr:uid="{00000000-0005-0000-0000-0000A2650000}"/>
    <cellStyle name="Comma 2 126" xfId="26075" hidden="1" xr:uid="{00000000-0005-0000-0000-0000DE650000}"/>
    <cellStyle name="Comma 2 126" xfId="26689" hidden="1" xr:uid="{00000000-0005-0000-0000-000044680000}"/>
    <cellStyle name="Comma 2 126" xfId="27229" hidden="1" xr:uid="{00000000-0005-0000-0000-0000606A0000}"/>
    <cellStyle name="Comma 2 126" xfId="27502" hidden="1" xr:uid="{00000000-0005-0000-0000-0000716B0000}"/>
    <cellStyle name="Comma 2 126" xfId="27709" hidden="1" xr:uid="{00000000-0005-0000-0000-0000406C0000}"/>
    <cellStyle name="Comma 2 126" xfId="27765" hidden="1" xr:uid="{00000000-0005-0000-0000-0000786C0000}"/>
    <cellStyle name="Comma 2 126" xfId="28353" hidden="1" xr:uid="{00000000-0005-0000-0000-0000C46E0000}"/>
    <cellStyle name="Comma 2 126" xfId="28890" hidden="1" xr:uid="{00000000-0005-0000-0000-0000DD700000}"/>
    <cellStyle name="Comma 2 126" xfId="29163" hidden="1" xr:uid="{00000000-0005-0000-0000-0000EE710000}"/>
    <cellStyle name="Comma 2 126" xfId="29370" hidden="1" xr:uid="{00000000-0005-0000-0000-0000BD720000}"/>
    <cellStyle name="Comma 2 126" xfId="29423" hidden="1" xr:uid="{00000000-0005-0000-0000-0000F2720000}"/>
    <cellStyle name="Comma 2 126" xfId="29989" hidden="1" xr:uid="{00000000-0005-0000-0000-000028750000}"/>
    <cellStyle name="Comma 2 126" xfId="30525" hidden="1" xr:uid="{00000000-0005-0000-0000-000040770000}"/>
    <cellStyle name="Comma 2 126" xfId="30798" hidden="1" xr:uid="{00000000-0005-0000-0000-000051780000}"/>
    <cellStyle name="Comma 2 126" xfId="31005" hidden="1" xr:uid="{00000000-0005-0000-0000-000020790000}"/>
    <cellStyle name="Comma 2 126" xfId="31048" hidden="1" xr:uid="{00000000-0005-0000-0000-00004B790000}"/>
    <cellStyle name="Comma 2 126" xfId="31519" hidden="1" xr:uid="{00000000-0005-0000-0000-0000227B0000}"/>
    <cellStyle name="Comma 2 126" xfId="33022" hidden="1" xr:uid="{4E07FBA2-E014-46C1-A035-62C5C59EA21C}"/>
    <cellStyle name="Comma 2 126" xfId="33657" hidden="1" xr:uid="{803A7615-6511-439F-AFC5-43E4396121E7}"/>
    <cellStyle name="Comma 2 126" xfId="34193" hidden="1" xr:uid="{EAF05577-5EBB-4CB5-A195-3C2348EEB88A}"/>
    <cellStyle name="Comma 2 126" xfId="34466" hidden="1" xr:uid="{BD75CAA5-F23B-40AC-9BC5-82C87BCE1E67}"/>
    <cellStyle name="Comma 2 126" xfId="34673" hidden="1" xr:uid="{20F992FD-068C-4348-B250-5454B812B741}"/>
    <cellStyle name="Comma 2 126" xfId="36779" hidden="1" xr:uid="{1BCE593D-22D4-42F9-AED4-A89B24FE6662}"/>
    <cellStyle name="Comma 2 126" xfId="37440" hidden="1" xr:uid="{1B69FC1C-E71D-44B9-B950-F99439EAB724}"/>
    <cellStyle name="Comma 2 126" xfId="37984" hidden="1" xr:uid="{6B471941-3B86-49EA-A600-1EFCE83C32E3}"/>
    <cellStyle name="Comma 2 126" xfId="38257" hidden="1" xr:uid="{D05E1CCE-0EFA-4D40-83D0-B44527F2495D}"/>
    <cellStyle name="Comma 2 126" xfId="38464" hidden="1" xr:uid="{E49564A0-6531-48F1-9580-30EBA833EB48}"/>
    <cellStyle name="Comma 2 126" xfId="38998" hidden="1" xr:uid="{BB03980C-7BAF-41CF-95FA-35F5F5D34D6E}"/>
    <cellStyle name="Comma 2 126" xfId="39659" hidden="1" xr:uid="{6922CBFD-9DC1-4012-B1BE-B0D2CF3A364C}"/>
    <cellStyle name="Comma 2 126" xfId="40203" hidden="1" xr:uid="{C237EE56-B96A-427C-AB62-6C73C56397A0}"/>
    <cellStyle name="Comma 2 126" xfId="40476" hidden="1" xr:uid="{0AABECD5-33B6-4ACE-8DAA-9CC2B48E11E2}"/>
    <cellStyle name="Comma 2 126" xfId="40683" hidden="1" xr:uid="{F856B0B5-F6A0-497D-ADC1-BF54A496782F}"/>
    <cellStyle name="Comma 2 126" xfId="40754" hidden="1" xr:uid="{30B47A27-75AA-41F7-A6A5-70EA77C26D53}"/>
    <cellStyle name="Comma 2 126" xfId="41415" hidden="1" xr:uid="{42062102-7385-4C77-A7B8-9CCBB856B1AA}"/>
    <cellStyle name="Comma 2 126" xfId="41959" hidden="1" xr:uid="{E17D5B92-F997-44A1-967C-E7114FABE27F}"/>
    <cellStyle name="Comma 2 126" xfId="42232" hidden="1" xr:uid="{E3C729D8-64FB-404D-9AE1-C7B877A5E60D}"/>
    <cellStyle name="Comma 2 126" xfId="42439" hidden="1" xr:uid="{42B3F83D-7A24-44EA-83B7-C7B1D424D615}"/>
    <cellStyle name="Comma 2 126" xfId="42510" hidden="1" xr:uid="{057A92CD-48C9-470C-BA5E-FB49F39E67FE}"/>
    <cellStyle name="Comma 2 126" xfId="43171" hidden="1" xr:uid="{8E61FD55-356A-420D-ACFE-5E3B0C652774}"/>
    <cellStyle name="Comma 2 126" xfId="43715" hidden="1" xr:uid="{F81B6223-6FB4-46CB-B4C1-6A53DE51BD57}"/>
    <cellStyle name="Comma 2 126" xfId="43988" hidden="1" xr:uid="{CF191459-5ECF-4346-9979-E2825F3767BF}"/>
    <cellStyle name="Comma 2 126" xfId="44195" hidden="1" xr:uid="{DA216D99-ADF2-40A8-ACF1-8B0CAB80DFBE}"/>
    <cellStyle name="Comma 2 126" xfId="44266" hidden="1" xr:uid="{EE58F7C4-FC37-4288-BE60-4FA6866D5B4F}"/>
    <cellStyle name="Comma 2 126" xfId="44927" hidden="1" xr:uid="{8FD228A3-657F-4C8E-B4EC-0DDD93D1A05F}"/>
    <cellStyle name="Comma 2 126" xfId="45471" hidden="1" xr:uid="{BD7C65DF-5803-4D66-B317-EF6E25633348}"/>
    <cellStyle name="Comma 2 126" xfId="45744" hidden="1" xr:uid="{67B37922-1042-4F13-8470-36498D37A89E}"/>
    <cellStyle name="Comma 2 126" xfId="45951" hidden="1" xr:uid="{2FCC82C2-DB3E-492F-ABC6-5A4446ADFB7A}"/>
    <cellStyle name="Comma 2 126" xfId="46022" hidden="1" xr:uid="{F792F94D-C336-4BD0-B4CC-C5820E0AE016}"/>
    <cellStyle name="Comma 2 126" xfId="46683" hidden="1" xr:uid="{960A5FAA-4E1E-43C8-B109-941B39814300}"/>
    <cellStyle name="Comma 2 126" xfId="47227" hidden="1" xr:uid="{05BE6F16-5208-48C9-9A03-B0D15FA30B99}"/>
    <cellStyle name="Comma 2 126" xfId="47500" hidden="1" xr:uid="{D561A246-A0AA-4F7C-9E5A-E50ABC9F5461}"/>
    <cellStyle name="Comma 2 126" xfId="47707" hidden="1" xr:uid="{15FB4BD2-FBDA-4348-B182-226E68DAF98D}"/>
    <cellStyle name="Comma 2 126" xfId="47778" hidden="1" xr:uid="{03C31CAD-EB17-4A85-816E-B22708F9BF24}"/>
    <cellStyle name="Comma 2 126" xfId="48436" hidden="1" xr:uid="{EDBE6E05-958E-4294-A5EA-D3B45BA55E86}"/>
    <cellStyle name="Comma 2 126" xfId="48980" hidden="1" xr:uid="{0FB63995-52BA-4505-9943-3611CA9C3AE5}"/>
    <cellStyle name="Comma 2 126" xfId="49253" hidden="1" xr:uid="{5F0A625B-A3C7-4503-AEFA-B309E60D49C2}"/>
    <cellStyle name="Comma 2 126" xfId="49460" hidden="1" xr:uid="{E544F575-4638-495B-92FC-2FB3DC25051B}"/>
    <cellStyle name="Comma 2 126" xfId="49530" hidden="1" xr:uid="{F71DB033-57FE-488B-879E-2D8950A58E0C}"/>
    <cellStyle name="Comma 2 126" xfId="50186" hidden="1" xr:uid="{CCE257BF-0A19-4F77-B39E-014EC80DB8CE}"/>
    <cellStyle name="Comma 2 126" xfId="50730" hidden="1" xr:uid="{9AB94448-021B-47D8-9A26-53866B5FB2D4}"/>
    <cellStyle name="Comma 2 126" xfId="51003" hidden="1" xr:uid="{712A5791-5A30-4139-B870-C3DD04D63FFB}"/>
    <cellStyle name="Comma 2 126" xfId="51210" hidden="1" xr:uid="{13CA3A0B-6322-431D-95BC-68C6FBB9A2AB}"/>
    <cellStyle name="Comma 2 126" xfId="51279" hidden="1" xr:uid="{70661FCE-164F-417F-9CB7-0F87A130E1DB}"/>
    <cellStyle name="Comma 2 126" xfId="51930" hidden="1" xr:uid="{E84E2295-E0BD-4D1C-9F8E-F2D7115F2F0E}"/>
    <cellStyle name="Comma 2 126" xfId="52474" hidden="1" xr:uid="{66879E16-A45A-444B-83F4-A65031D9F48D}"/>
    <cellStyle name="Comma 2 126" xfId="52747" hidden="1" xr:uid="{00A71DEA-75E4-488B-B3D0-FB9494676725}"/>
    <cellStyle name="Comma 2 126" xfId="52954" hidden="1" xr:uid="{FCD5BA18-2C69-4C60-9629-9925CF41488E}"/>
    <cellStyle name="Comma 2 126" xfId="53022" hidden="1" xr:uid="{78AA48E1-FCFB-46DF-8A18-57B4F1B11C8F}"/>
    <cellStyle name="Comma 2 126" xfId="53664" hidden="1" xr:uid="{7A75D319-B01C-4A53-805F-ADBA5EF293F0}"/>
    <cellStyle name="Comma 2 126" xfId="54208" hidden="1" xr:uid="{5936A382-3772-42FF-9BB6-C576C9F05B1F}"/>
    <cellStyle name="Comma 2 126" xfId="54481" hidden="1" xr:uid="{182541DB-FFA1-4860-896E-D28AF65C436E}"/>
    <cellStyle name="Comma 2 126" xfId="54688" hidden="1" xr:uid="{E601883F-2AE9-49B1-AAAE-5FAEE5543A6E}"/>
    <cellStyle name="Comma 2 126" xfId="54752" hidden="1" xr:uid="{DAE7B686-2C6D-4F5C-B7B1-F65AD92A5572}"/>
    <cellStyle name="Comma 2 126" xfId="55390" hidden="1" xr:uid="{12DB18A5-103F-426B-8649-48FF9AEB9932}"/>
    <cellStyle name="Comma 2 126" xfId="55932" hidden="1" xr:uid="{64C6A8CA-8E68-4EFD-BE6C-596D5E0BA009}"/>
    <cellStyle name="Comma 2 126" xfId="56205" hidden="1" xr:uid="{1A200084-43AB-400B-9D2C-B8DE4F9C1BBD}"/>
    <cellStyle name="Comma 2 126" xfId="56412" hidden="1" xr:uid="{DBE14F7C-D0B1-40E8-AD62-303CEDD49543}"/>
    <cellStyle name="Comma 2 126" xfId="56475" hidden="1" xr:uid="{558B9DCB-F33A-482E-8630-34D9C41FA711}"/>
    <cellStyle name="Comma 2 126" xfId="57098" hidden="1" xr:uid="{D3CCD42B-C006-4752-95B4-0C70F42A92E2}"/>
    <cellStyle name="Comma 2 126" xfId="57639" hidden="1" xr:uid="{FACB80CF-57AC-45B2-AE60-E252D33B6EAB}"/>
    <cellStyle name="Comma 2 126" xfId="57912" hidden="1" xr:uid="{4677E95D-1AA4-4525-8B18-D9F0F1CDF4EE}"/>
    <cellStyle name="Comma 2 126" xfId="58119" hidden="1" xr:uid="{8F7E1452-90C3-4927-B8A8-90C627DEA6ED}"/>
    <cellStyle name="Comma 2 126" xfId="58179" hidden="1" xr:uid="{B50964C5-6FAC-4401-974A-7E019478FCBF}"/>
    <cellStyle name="Comma 2 126" xfId="58793" hidden="1" xr:uid="{F57664D9-7411-45DF-A80F-10CD2B91D89E}"/>
    <cellStyle name="Comma 2 126" xfId="59333" hidden="1" xr:uid="{C09CCE63-3608-471D-874C-400C2827D8C5}"/>
    <cellStyle name="Comma 2 126" xfId="59606" hidden="1" xr:uid="{95A55867-4BF3-4913-A2B9-01C8CD558280}"/>
    <cellStyle name="Comma 2 126" xfId="59813" hidden="1" xr:uid="{EF845234-F266-49B2-885B-D053CB08A032}"/>
    <cellStyle name="Comma 2 126" xfId="59869" hidden="1" xr:uid="{7C1BCC34-2862-487F-BADB-6D8282BE5CE7}"/>
    <cellStyle name="Comma 2 126" xfId="60457" hidden="1" xr:uid="{BBB312D9-666C-4969-88EA-22F89262DB5A}"/>
    <cellStyle name="Comma 2 126" xfId="60994" hidden="1" xr:uid="{C7D8AE70-B27B-4222-BD25-CCA2C5DFCFA9}"/>
    <cellStyle name="Comma 2 126" xfId="61267" hidden="1" xr:uid="{8871507A-7512-4221-83AB-8D24B1DEFBDC}"/>
    <cellStyle name="Comma 2 126" xfId="61474" hidden="1" xr:uid="{F584357C-DFC5-4BAA-9D3B-0981DDFE9A69}"/>
    <cellStyle name="Comma 2 126" xfId="61527" hidden="1" xr:uid="{19F948CF-FFB0-4FD7-ADDC-E6133691C14C}"/>
    <cellStyle name="Comma 2 126" xfId="62093" hidden="1" xr:uid="{4734924B-B793-400E-90DD-930731CA48BC}"/>
    <cellStyle name="Comma 2 126" xfId="62629" hidden="1" xr:uid="{ADEC495C-8BA4-47D6-BC86-8CA41DCC75EB}"/>
    <cellStyle name="Comma 2 126" xfId="62902" hidden="1" xr:uid="{209D34C7-96D4-4D11-BF9B-931E12154386}"/>
    <cellStyle name="Comma 2 126" xfId="63109" hidden="1" xr:uid="{CD7EFE67-4205-4DA1-A7E9-E2A518DAF31D}"/>
    <cellStyle name="Comma 2 126" xfId="63152" hidden="1" xr:uid="{9ECC09CF-887B-4A42-B5F3-C32ACC1687D0}"/>
    <cellStyle name="Comma 2 126" xfId="63623" hidden="1" xr:uid="{4C237343-6A20-48F2-B01B-5EAC4FAE6A75}"/>
    <cellStyle name="Comma 2 127" xfId="887" hidden="1" xr:uid="{00000000-0005-0000-0000-00007A030000}"/>
    <cellStyle name="Comma 2 127" xfId="1542" hidden="1" xr:uid="{00000000-0005-0000-0000-000009060000}"/>
    <cellStyle name="Comma 2 127" xfId="2080" hidden="1" xr:uid="{00000000-0005-0000-0000-000023080000}"/>
    <cellStyle name="Comma 2 127" xfId="2353" hidden="1" xr:uid="{00000000-0005-0000-0000-000034090000}"/>
    <cellStyle name="Comma 2 127" xfId="2560" hidden="1" xr:uid="{00000000-0005-0000-0000-0000030A0000}"/>
    <cellStyle name="Comma 2 127" xfId="4678" hidden="1" xr:uid="{00000000-0005-0000-0000-000049120000}"/>
    <cellStyle name="Comma 2 127" xfId="5339" hidden="1" xr:uid="{00000000-0005-0000-0000-0000DE140000}"/>
    <cellStyle name="Comma 2 127" xfId="5882" hidden="1" xr:uid="{00000000-0005-0000-0000-0000FD160000}"/>
    <cellStyle name="Comma 2 127" xfId="6155" hidden="1" xr:uid="{00000000-0005-0000-0000-00000E180000}"/>
    <cellStyle name="Comma 2 127" xfId="6362" hidden="1" xr:uid="{00000000-0005-0000-0000-0000DD180000}"/>
    <cellStyle name="Comma 2 127" xfId="6897" hidden="1" xr:uid="{00000000-0005-0000-0000-0000F41A0000}"/>
    <cellStyle name="Comma 2 127" xfId="7558" hidden="1" xr:uid="{00000000-0005-0000-0000-0000891D0000}"/>
    <cellStyle name="Comma 2 127" xfId="8101" hidden="1" xr:uid="{00000000-0005-0000-0000-0000A81F0000}"/>
    <cellStyle name="Comma 2 127" xfId="8374" hidden="1" xr:uid="{00000000-0005-0000-0000-0000B9200000}"/>
    <cellStyle name="Comma 2 127" xfId="8581" hidden="1" xr:uid="{00000000-0005-0000-0000-000088210000}"/>
    <cellStyle name="Comma 2 127" xfId="8653" hidden="1" xr:uid="{00000000-0005-0000-0000-0000D0210000}"/>
    <cellStyle name="Comma 2 127" xfId="9314" hidden="1" xr:uid="{00000000-0005-0000-0000-000065240000}"/>
    <cellStyle name="Comma 2 127" xfId="9857" hidden="1" xr:uid="{00000000-0005-0000-0000-000084260000}"/>
    <cellStyle name="Comma 2 127" xfId="10130" hidden="1" xr:uid="{00000000-0005-0000-0000-000095270000}"/>
    <cellStyle name="Comma 2 127" xfId="10337" hidden="1" xr:uid="{00000000-0005-0000-0000-000064280000}"/>
    <cellStyle name="Comma 2 127" xfId="10409" hidden="1" xr:uid="{00000000-0005-0000-0000-0000AC280000}"/>
    <cellStyle name="Comma 2 127" xfId="11070" hidden="1" xr:uid="{00000000-0005-0000-0000-0000412B0000}"/>
    <cellStyle name="Comma 2 127" xfId="11613" hidden="1" xr:uid="{00000000-0005-0000-0000-0000602D0000}"/>
    <cellStyle name="Comma 2 127" xfId="11886" hidden="1" xr:uid="{00000000-0005-0000-0000-0000712E0000}"/>
    <cellStyle name="Comma 2 127" xfId="12093" hidden="1" xr:uid="{00000000-0005-0000-0000-0000402F0000}"/>
    <cellStyle name="Comma 2 127" xfId="12165" hidden="1" xr:uid="{00000000-0005-0000-0000-0000882F0000}"/>
    <cellStyle name="Comma 2 127" xfId="12826" hidden="1" xr:uid="{00000000-0005-0000-0000-00001D320000}"/>
    <cellStyle name="Comma 2 127" xfId="13369" hidden="1" xr:uid="{00000000-0005-0000-0000-00003C340000}"/>
    <cellStyle name="Comma 2 127" xfId="13642" hidden="1" xr:uid="{00000000-0005-0000-0000-00004D350000}"/>
    <cellStyle name="Comma 2 127" xfId="13849" hidden="1" xr:uid="{00000000-0005-0000-0000-00001C360000}"/>
    <cellStyle name="Comma 2 127" xfId="13921" hidden="1" xr:uid="{00000000-0005-0000-0000-000064360000}"/>
    <cellStyle name="Comma 2 127" xfId="14582" hidden="1" xr:uid="{00000000-0005-0000-0000-0000F9380000}"/>
    <cellStyle name="Comma 2 127" xfId="15125" hidden="1" xr:uid="{00000000-0005-0000-0000-0000183B0000}"/>
    <cellStyle name="Comma 2 127" xfId="15398" hidden="1" xr:uid="{00000000-0005-0000-0000-0000293C0000}"/>
    <cellStyle name="Comma 2 127" xfId="15605" hidden="1" xr:uid="{00000000-0005-0000-0000-0000F83C0000}"/>
    <cellStyle name="Comma 2 127" xfId="15677" hidden="1" xr:uid="{00000000-0005-0000-0000-0000403D0000}"/>
    <cellStyle name="Comma 2 127" xfId="16335" hidden="1" xr:uid="{00000000-0005-0000-0000-0000D23F0000}"/>
    <cellStyle name="Comma 2 127" xfId="16878" hidden="1" xr:uid="{00000000-0005-0000-0000-0000F1410000}"/>
    <cellStyle name="Comma 2 127" xfId="17151" hidden="1" xr:uid="{00000000-0005-0000-0000-000002430000}"/>
    <cellStyle name="Comma 2 127" xfId="17358" hidden="1" xr:uid="{00000000-0005-0000-0000-0000D1430000}"/>
    <cellStyle name="Comma 2 127" xfId="17429" hidden="1" xr:uid="{00000000-0005-0000-0000-000018440000}"/>
    <cellStyle name="Comma 2 127" xfId="18085" hidden="1" xr:uid="{00000000-0005-0000-0000-0000A8460000}"/>
    <cellStyle name="Comma 2 127" xfId="18628" hidden="1" xr:uid="{00000000-0005-0000-0000-0000C7480000}"/>
    <cellStyle name="Comma 2 127" xfId="18901" hidden="1" xr:uid="{00000000-0005-0000-0000-0000D8490000}"/>
    <cellStyle name="Comma 2 127" xfId="19108" hidden="1" xr:uid="{00000000-0005-0000-0000-0000A74A0000}"/>
    <cellStyle name="Comma 2 127" xfId="19178" hidden="1" xr:uid="{00000000-0005-0000-0000-0000ED4A0000}"/>
    <cellStyle name="Comma 2 127" xfId="19829" hidden="1" xr:uid="{00000000-0005-0000-0000-0000784D0000}"/>
    <cellStyle name="Comma 2 127" xfId="20372" hidden="1" xr:uid="{00000000-0005-0000-0000-0000974F0000}"/>
    <cellStyle name="Comma 2 127" xfId="20645" hidden="1" xr:uid="{00000000-0005-0000-0000-0000A8500000}"/>
    <cellStyle name="Comma 2 127" xfId="20852" hidden="1" xr:uid="{00000000-0005-0000-0000-000077510000}"/>
    <cellStyle name="Comma 2 127" xfId="20921" hidden="1" xr:uid="{00000000-0005-0000-0000-0000BC510000}"/>
    <cellStyle name="Comma 2 127" xfId="21563" hidden="1" xr:uid="{00000000-0005-0000-0000-00003E540000}"/>
    <cellStyle name="Comma 2 127" xfId="22106" hidden="1" xr:uid="{00000000-0005-0000-0000-00005D560000}"/>
    <cellStyle name="Comma 2 127" xfId="22379" hidden="1" xr:uid="{00000000-0005-0000-0000-00006E570000}"/>
    <cellStyle name="Comma 2 127" xfId="22586" hidden="1" xr:uid="{00000000-0005-0000-0000-00003D580000}"/>
    <cellStyle name="Comma 2 127" xfId="22651" hidden="1" xr:uid="{00000000-0005-0000-0000-00007E580000}"/>
    <cellStyle name="Comma 2 127" xfId="23289" hidden="1" xr:uid="{00000000-0005-0000-0000-0000FC5A0000}"/>
    <cellStyle name="Comma 2 127" xfId="23830" hidden="1" xr:uid="{00000000-0005-0000-0000-0000195D0000}"/>
    <cellStyle name="Comma 2 127" xfId="24103" hidden="1" xr:uid="{00000000-0005-0000-0000-00002A5E0000}"/>
    <cellStyle name="Comma 2 127" xfId="24310" hidden="1" xr:uid="{00000000-0005-0000-0000-0000F95E0000}"/>
    <cellStyle name="Comma 2 127" xfId="24374" hidden="1" xr:uid="{00000000-0005-0000-0000-0000395F0000}"/>
    <cellStyle name="Comma 2 127" xfId="24997" hidden="1" xr:uid="{00000000-0005-0000-0000-0000A8610000}"/>
    <cellStyle name="Comma 2 127" xfId="25537" hidden="1" xr:uid="{00000000-0005-0000-0000-0000C4630000}"/>
    <cellStyle name="Comma 2 127" xfId="25810" hidden="1" xr:uid="{00000000-0005-0000-0000-0000D5640000}"/>
    <cellStyle name="Comma 2 127" xfId="26017" hidden="1" xr:uid="{00000000-0005-0000-0000-0000A4650000}"/>
    <cellStyle name="Comma 2 127" xfId="26078" hidden="1" xr:uid="{00000000-0005-0000-0000-0000E1650000}"/>
    <cellStyle name="Comma 2 127" xfId="26692" hidden="1" xr:uid="{00000000-0005-0000-0000-000047680000}"/>
    <cellStyle name="Comma 2 127" xfId="27231" hidden="1" xr:uid="{00000000-0005-0000-0000-0000626A0000}"/>
    <cellStyle name="Comma 2 127" xfId="27504" hidden="1" xr:uid="{00000000-0005-0000-0000-0000736B0000}"/>
    <cellStyle name="Comma 2 127" xfId="27711" hidden="1" xr:uid="{00000000-0005-0000-0000-0000426C0000}"/>
    <cellStyle name="Comma 2 127" xfId="27768" hidden="1" xr:uid="{00000000-0005-0000-0000-00007B6C0000}"/>
    <cellStyle name="Comma 2 127" xfId="28356" hidden="1" xr:uid="{00000000-0005-0000-0000-0000C76E0000}"/>
    <cellStyle name="Comma 2 127" xfId="28892" hidden="1" xr:uid="{00000000-0005-0000-0000-0000DF700000}"/>
    <cellStyle name="Comma 2 127" xfId="29165" hidden="1" xr:uid="{00000000-0005-0000-0000-0000F0710000}"/>
    <cellStyle name="Comma 2 127" xfId="29372" hidden="1" xr:uid="{00000000-0005-0000-0000-0000BF720000}"/>
    <cellStyle name="Comma 2 127" xfId="29425" hidden="1" xr:uid="{00000000-0005-0000-0000-0000F4720000}"/>
    <cellStyle name="Comma 2 127" xfId="29992" hidden="1" xr:uid="{00000000-0005-0000-0000-00002B750000}"/>
    <cellStyle name="Comma 2 127" xfId="30527" hidden="1" xr:uid="{00000000-0005-0000-0000-000042770000}"/>
    <cellStyle name="Comma 2 127" xfId="30800" hidden="1" xr:uid="{00000000-0005-0000-0000-000053780000}"/>
    <cellStyle name="Comma 2 127" xfId="31007" hidden="1" xr:uid="{00000000-0005-0000-0000-000022790000}"/>
    <cellStyle name="Comma 2 127" xfId="31049" hidden="1" xr:uid="{00000000-0005-0000-0000-00004C790000}"/>
    <cellStyle name="Comma 2 127" xfId="31521" hidden="1" xr:uid="{00000000-0005-0000-0000-0000247B0000}"/>
    <cellStyle name="Comma 2 127" xfId="33025" hidden="1" xr:uid="{E8C7256E-DD6D-43F3-94BC-466D7D8FF04B}"/>
    <cellStyle name="Comma 2 127" xfId="33660" hidden="1" xr:uid="{91E57936-270F-4AD7-8465-2BF55A977160}"/>
    <cellStyle name="Comma 2 127" xfId="34195" hidden="1" xr:uid="{56EFDD20-29AB-4241-AD51-3DF9442FDB22}"/>
    <cellStyle name="Comma 2 127" xfId="34468" hidden="1" xr:uid="{9F2DE9D2-8AA0-45D7-8999-253762018457}"/>
    <cellStyle name="Comma 2 127" xfId="34675" hidden="1" xr:uid="{7AE4A927-86AE-471C-B731-03B70B4C95E3}"/>
    <cellStyle name="Comma 2 127" xfId="36782" hidden="1" xr:uid="{F0B180A1-6169-4341-A43C-F19AE77171B4}"/>
    <cellStyle name="Comma 2 127" xfId="37443" hidden="1" xr:uid="{5C867C35-9F62-420B-90D3-D7C37C6F02C4}"/>
    <cellStyle name="Comma 2 127" xfId="37986" hidden="1" xr:uid="{3DADBF37-D017-4304-BC7F-E91066778B7D}"/>
    <cellStyle name="Comma 2 127" xfId="38259" hidden="1" xr:uid="{7FF7BFD9-BCD9-49D8-A126-1FD9EC3E3AE3}"/>
    <cellStyle name="Comma 2 127" xfId="38466" hidden="1" xr:uid="{7214055B-AA59-45A2-BFE8-FCD066F13B4A}"/>
    <cellStyle name="Comma 2 127" xfId="39001" hidden="1" xr:uid="{D4A3C930-6BAD-46F7-845C-897CEC7318BD}"/>
    <cellStyle name="Comma 2 127" xfId="39662" hidden="1" xr:uid="{9D560174-B495-4BF6-8276-EC7EE206838D}"/>
    <cellStyle name="Comma 2 127" xfId="40205" hidden="1" xr:uid="{86074209-48A6-4E06-BA91-D0BDBF72A665}"/>
    <cellStyle name="Comma 2 127" xfId="40478" hidden="1" xr:uid="{EF76FC1D-DC29-45B4-B8B8-8A5F7A856A7F}"/>
    <cellStyle name="Comma 2 127" xfId="40685" hidden="1" xr:uid="{078DCF20-A8BC-4E71-970F-95EDD331152B}"/>
    <cellStyle name="Comma 2 127" xfId="40757" hidden="1" xr:uid="{FABADB3A-0742-405D-ADCD-80194CAC85C1}"/>
    <cellStyle name="Comma 2 127" xfId="41418" hidden="1" xr:uid="{A31155D0-2592-4C30-B2C8-E4D3259ADFBC}"/>
    <cellStyle name="Comma 2 127" xfId="41961" hidden="1" xr:uid="{DC17DDC0-7114-4776-9796-464902D53A6E}"/>
    <cellStyle name="Comma 2 127" xfId="42234" hidden="1" xr:uid="{B2FB28B2-DD15-462C-8F62-E7109DFD520B}"/>
    <cellStyle name="Comma 2 127" xfId="42441" hidden="1" xr:uid="{956233D5-05E7-462F-82A8-6EF41A3E8995}"/>
    <cellStyle name="Comma 2 127" xfId="42513" hidden="1" xr:uid="{B12AD834-7462-4A21-98BA-F9F2C7BB0148}"/>
    <cellStyle name="Comma 2 127" xfId="43174" hidden="1" xr:uid="{0ADB315F-FD97-4842-A36E-A1E837692454}"/>
    <cellStyle name="Comma 2 127" xfId="43717" hidden="1" xr:uid="{32F6C9B3-5071-4F36-9BC0-6302E4F2D6F4}"/>
    <cellStyle name="Comma 2 127" xfId="43990" hidden="1" xr:uid="{1014EE2D-BA42-4015-9337-A641DB0A90E1}"/>
    <cellStyle name="Comma 2 127" xfId="44197" hidden="1" xr:uid="{AC48B171-0637-4CDB-B644-DFF14FBE8B30}"/>
    <cellStyle name="Comma 2 127" xfId="44269" hidden="1" xr:uid="{1AE72476-5060-4C9A-8667-57582D186DAE}"/>
    <cellStyle name="Comma 2 127" xfId="44930" hidden="1" xr:uid="{2846125B-1573-40CF-BD4C-658E4FAECC81}"/>
    <cellStyle name="Comma 2 127" xfId="45473" hidden="1" xr:uid="{1A051835-E347-494F-B7F6-BB620AE68115}"/>
    <cellStyle name="Comma 2 127" xfId="45746" hidden="1" xr:uid="{1A525477-2AEA-47EF-BC15-2BFC368A18EB}"/>
    <cellStyle name="Comma 2 127" xfId="45953" hidden="1" xr:uid="{05EE04C1-71C1-4A37-BC72-4763C263B1A6}"/>
    <cellStyle name="Comma 2 127" xfId="46025" hidden="1" xr:uid="{86AFAB6A-BF41-4C4F-ABEE-F334B10F861B}"/>
    <cellStyle name="Comma 2 127" xfId="46686" hidden="1" xr:uid="{0898D706-EBDE-47B5-9F9B-85B3E8CE7D66}"/>
    <cellStyle name="Comma 2 127" xfId="47229" hidden="1" xr:uid="{A2DDD167-DEEE-4B8D-A413-CC87339386F4}"/>
    <cellStyle name="Comma 2 127" xfId="47502" hidden="1" xr:uid="{E0F9E892-7D85-443B-9C6C-FD275C38DF4E}"/>
    <cellStyle name="Comma 2 127" xfId="47709" hidden="1" xr:uid="{2DBD90FD-172E-4DA6-9D4C-A49B31744ACD}"/>
    <cellStyle name="Comma 2 127" xfId="47781" hidden="1" xr:uid="{248CB207-9D59-47BF-83B2-378DA8331805}"/>
    <cellStyle name="Comma 2 127" xfId="48439" hidden="1" xr:uid="{4ED8DE13-285B-4B0B-8949-CC8EF488B877}"/>
    <cellStyle name="Comma 2 127" xfId="48982" hidden="1" xr:uid="{72A35737-EE1B-4858-9D28-88714D0D969E}"/>
    <cellStyle name="Comma 2 127" xfId="49255" hidden="1" xr:uid="{B81926E0-0AB1-4A7B-936A-C24DC919B901}"/>
    <cellStyle name="Comma 2 127" xfId="49462" hidden="1" xr:uid="{0B008236-E5B5-4A2E-8239-BEF6C7784106}"/>
    <cellStyle name="Comma 2 127" xfId="49533" hidden="1" xr:uid="{9F4D2DED-B652-404C-92D5-D432FCB06DC5}"/>
    <cellStyle name="Comma 2 127" xfId="50189" hidden="1" xr:uid="{6323A63D-B035-4B0F-AEC5-441097A7E85D}"/>
    <cellStyle name="Comma 2 127" xfId="50732" hidden="1" xr:uid="{8AD74CED-E280-4B87-B6A5-6078BA3C3B81}"/>
    <cellStyle name="Comma 2 127" xfId="51005" hidden="1" xr:uid="{7A019CC7-7F3F-42C8-86F4-B3DDF92306A3}"/>
    <cellStyle name="Comma 2 127" xfId="51212" hidden="1" xr:uid="{FA38A597-C122-4808-B937-F3D4965C93FE}"/>
    <cellStyle name="Comma 2 127" xfId="51282" hidden="1" xr:uid="{CD95D2A0-6FEF-404D-A722-3DB4AAD5CA86}"/>
    <cellStyle name="Comma 2 127" xfId="51933" hidden="1" xr:uid="{56F65457-9043-4117-AA15-18837708ECF7}"/>
    <cellStyle name="Comma 2 127" xfId="52476" hidden="1" xr:uid="{3B40C110-268E-4D71-B09F-423993F935D6}"/>
    <cellStyle name="Comma 2 127" xfId="52749" hidden="1" xr:uid="{A432FF6F-76B6-47BD-8E21-9C989B1E7EE6}"/>
    <cellStyle name="Comma 2 127" xfId="52956" hidden="1" xr:uid="{274A59B0-04A6-4D37-A6B6-06D13D96763F}"/>
    <cellStyle name="Comma 2 127" xfId="53025" hidden="1" xr:uid="{C8597257-2102-4769-BF9E-4389D59518D5}"/>
    <cellStyle name="Comma 2 127" xfId="53667" hidden="1" xr:uid="{E49BE302-808C-44F8-91E2-8712893A5EA2}"/>
    <cellStyle name="Comma 2 127" xfId="54210" hidden="1" xr:uid="{26BC983B-A290-4CE6-9BAE-A8A6F71F5BEC}"/>
    <cellStyle name="Comma 2 127" xfId="54483" hidden="1" xr:uid="{3E62C827-B3C3-4362-BB10-BF19A0992A94}"/>
    <cellStyle name="Comma 2 127" xfId="54690" hidden="1" xr:uid="{02183C92-8754-42E4-90C2-2EC65C8E8D2C}"/>
    <cellStyle name="Comma 2 127" xfId="54755" hidden="1" xr:uid="{967CC123-EE67-4F47-94BE-19BC46EF66AC}"/>
    <cellStyle name="Comma 2 127" xfId="55393" hidden="1" xr:uid="{8D68A3F6-C748-412E-8830-68BCFA46EF8F}"/>
    <cellStyle name="Comma 2 127" xfId="55934" hidden="1" xr:uid="{7BC8AF36-66D2-4597-9B5D-D3A3F3288BAB}"/>
    <cellStyle name="Comma 2 127" xfId="56207" hidden="1" xr:uid="{D1092ECE-55BE-436B-AD3A-F34F746EA55A}"/>
    <cellStyle name="Comma 2 127" xfId="56414" hidden="1" xr:uid="{89018105-57C6-49A5-B756-6B9BC56CE663}"/>
    <cellStyle name="Comma 2 127" xfId="56478" hidden="1" xr:uid="{30C55986-5575-40C5-B352-57365C753436}"/>
    <cellStyle name="Comma 2 127" xfId="57101" hidden="1" xr:uid="{528B1B48-9EFE-4D80-ADCD-77FF5E170214}"/>
    <cellStyle name="Comma 2 127" xfId="57641" hidden="1" xr:uid="{1562FC5C-0F1B-4660-9BF0-8FD51D9150E7}"/>
    <cellStyle name="Comma 2 127" xfId="57914" hidden="1" xr:uid="{234EF114-F387-43ED-96A3-FC07DB62D3D6}"/>
    <cellStyle name="Comma 2 127" xfId="58121" hidden="1" xr:uid="{D977A6E9-C204-46BC-99AF-39D2760D2148}"/>
    <cellStyle name="Comma 2 127" xfId="58182" hidden="1" xr:uid="{3D29B188-7DC3-4103-9DB3-CC787D833000}"/>
    <cellStyle name="Comma 2 127" xfId="58796" hidden="1" xr:uid="{1450BF9D-8E89-496E-A62B-14056DB37650}"/>
    <cellStyle name="Comma 2 127" xfId="59335" hidden="1" xr:uid="{823C454E-2FD2-48CC-8AAE-B4DFA421A62F}"/>
    <cellStyle name="Comma 2 127" xfId="59608" hidden="1" xr:uid="{2292634D-405A-4424-A1AE-B7547CA3CC21}"/>
    <cellStyle name="Comma 2 127" xfId="59815" hidden="1" xr:uid="{ADB22179-1BC2-4C09-9833-F7F61C6E7D1A}"/>
    <cellStyle name="Comma 2 127" xfId="59872" hidden="1" xr:uid="{64A23FDB-FD25-427F-8421-38F48357942F}"/>
    <cellStyle name="Comma 2 127" xfId="60460" hidden="1" xr:uid="{913EA7EB-AB4B-4223-9792-F94E0658BAAA}"/>
    <cellStyle name="Comma 2 127" xfId="60996" hidden="1" xr:uid="{CB016A38-D080-4EA1-AE4B-5A66D5878823}"/>
    <cellStyle name="Comma 2 127" xfId="61269" hidden="1" xr:uid="{90EBD2E5-D7E0-47AD-AB6D-2DF2BA592C62}"/>
    <cellStyle name="Comma 2 127" xfId="61476" hidden="1" xr:uid="{D4330E16-F77C-4D74-9FE2-188C4A3644B7}"/>
    <cellStyle name="Comma 2 127" xfId="61529" hidden="1" xr:uid="{524A8970-6460-4793-93C9-8EFA81445407}"/>
    <cellStyle name="Comma 2 127" xfId="62096" hidden="1" xr:uid="{1FB6AF20-0C76-4ADB-AD02-FDF151699629}"/>
    <cellStyle name="Comma 2 127" xfId="62631" hidden="1" xr:uid="{5E5A2FC6-8341-4834-96EA-158664F5D31D}"/>
    <cellStyle name="Comma 2 127" xfId="62904" hidden="1" xr:uid="{C8B5B908-6E7B-471C-8D50-8AD38FD3BAC6}"/>
    <cellStyle name="Comma 2 127" xfId="63111" hidden="1" xr:uid="{805D2FD8-4B8F-4769-AEF7-69E4837F9C7F}"/>
    <cellStyle name="Comma 2 127" xfId="63153" hidden="1" xr:uid="{80AA6D39-F03C-4B9C-AD83-C3368730DC8D}"/>
    <cellStyle name="Comma 2 127" xfId="63625" hidden="1" xr:uid="{41F7A55A-B0F0-4CA0-986E-F1D04B87DA82}"/>
    <cellStyle name="Comma 2 128" xfId="891" hidden="1" xr:uid="{00000000-0005-0000-0000-00007E030000}"/>
    <cellStyle name="Comma 2 128" xfId="1546" hidden="1" xr:uid="{00000000-0005-0000-0000-00000D060000}"/>
    <cellStyle name="Comma 2 128" xfId="2083" hidden="1" xr:uid="{00000000-0005-0000-0000-000026080000}"/>
    <cellStyle name="Comma 2 128" xfId="2356" hidden="1" xr:uid="{00000000-0005-0000-0000-000037090000}"/>
    <cellStyle name="Comma 2 128" xfId="2562" hidden="1" xr:uid="{00000000-0005-0000-0000-0000050A0000}"/>
    <cellStyle name="Comma 2 128" xfId="4682" hidden="1" xr:uid="{00000000-0005-0000-0000-00004D120000}"/>
    <cellStyle name="Comma 2 128" xfId="5343" hidden="1" xr:uid="{00000000-0005-0000-0000-0000E2140000}"/>
    <cellStyle name="Comma 2 128" xfId="5885" hidden="1" xr:uid="{00000000-0005-0000-0000-000000170000}"/>
    <cellStyle name="Comma 2 128" xfId="6158" hidden="1" xr:uid="{00000000-0005-0000-0000-000011180000}"/>
    <cellStyle name="Comma 2 128" xfId="6364" hidden="1" xr:uid="{00000000-0005-0000-0000-0000DF180000}"/>
    <cellStyle name="Comma 2 128" xfId="6901" hidden="1" xr:uid="{00000000-0005-0000-0000-0000F81A0000}"/>
    <cellStyle name="Comma 2 128" xfId="7562" hidden="1" xr:uid="{00000000-0005-0000-0000-00008D1D0000}"/>
    <cellStyle name="Comma 2 128" xfId="8104" hidden="1" xr:uid="{00000000-0005-0000-0000-0000AB1F0000}"/>
    <cellStyle name="Comma 2 128" xfId="8377" hidden="1" xr:uid="{00000000-0005-0000-0000-0000BC200000}"/>
    <cellStyle name="Comma 2 128" xfId="8583" hidden="1" xr:uid="{00000000-0005-0000-0000-00008A210000}"/>
    <cellStyle name="Comma 2 128" xfId="8657" hidden="1" xr:uid="{00000000-0005-0000-0000-0000D4210000}"/>
    <cellStyle name="Comma 2 128" xfId="9318" hidden="1" xr:uid="{00000000-0005-0000-0000-000069240000}"/>
    <cellStyle name="Comma 2 128" xfId="9860" hidden="1" xr:uid="{00000000-0005-0000-0000-000087260000}"/>
    <cellStyle name="Comma 2 128" xfId="10133" hidden="1" xr:uid="{00000000-0005-0000-0000-000098270000}"/>
    <cellStyle name="Comma 2 128" xfId="10339" hidden="1" xr:uid="{00000000-0005-0000-0000-000066280000}"/>
    <cellStyle name="Comma 2 128" xfId="10413" hidden="1" xr:uid="{00000000-0005-0000-0000-0000B0280000}"/>
    <cellStyle name="Comma 2 128" xfId="11074" hidden="1" xr:uid="{00000000-0005-0000-0000-0000452B0000}"/>
    <cellStyle name="Comma 2 128" xfId="11616" hidden="1" xr:uid="{00000000-0005-0000-0000-0000632D0000}"/>
    <cellStyle name="Comma 2 128" xfId="11889" hidden="1" xr:uid="{00000000-0005-0000-0000-0000742E0000}"/>
    <cellStyle name="Comma 2 128" xfId="12095" hidden="1" xr:uid="{00000000-0005-0000-0000-0000422F0000}"/>
    <cellStyle name="Comma 2 128" xfId="12169" hidden="1" xr:uid="{00000000-0005-0000-0000-00008C2F0000}"/>
    <cellStyle name="Comma 2 128" xfId="12830" hidden="1" xr:uid="{00000000-0005-0000-0000-000021320000}"/>
    <cellStyle name="Comma 2 128" xfId="13372" hidden="1" xr:uid="{00000000-0005-0000-0000-00003F340000}"/>
    <cellStyle name="Comma 2 128" xfId="13645" hidden="1" xr:uid="{00000000-0005-0000-0000-000050350000}"/>
    <cellStyle name="Comma 2 128" xfId="13851" hidden="1" xr:uid="{00000000-0005-0000-0000-00001E360000}"/>
    <cellStyle name="Comma 2 128" xfId="13925" hidden="1" xr:uid="{00000000-0005-0000-0000-000068360000}"/>
    <cellStyle name="Comma 2 128" xfId="14586" hidden="1" xr:uid="{00000000-0005-0000-0000-0000FD380000}"/>
    <cellStyle name="Comma 2 128" xfId="15128" hidden="1" xr:uid="{00000000-0005-0000-0000-00001B3B0000}"/>
    <cellStyle name="Comma 2 128" xfId="15401" hidden="1" xr:uid="{00000000-0005-0000-0000-00002C3C0000}"/>
    <cellStyle name="Comma 2 128" xfId="15607" hidden="1" xr:uid="{00000000-0005-0000-0000-0000FA3C0000}"/>
    <cellStyle name="Comma 2 128" xfId="15681" hidden="1" xr:uid="{00000000-0005-0000-0000-0000443D0000}"/>
    <cellStyle name="Comma 2 128" xfId="16339" hidden="1" xr:uid="{00000000-0005-0000-0000-0000D63F0000}"/>
    <cellStyle name="Comma 2 128" xfId="16881" hidden="1" xr:uid="{00000000-0005-0000-0000-0000F4410000}"/>
    <cellStyle name="Comma 2 128" xfId="17154" hidden="1" xr:uid="{00000000-0005-0000-0000-000005430000}"/>
    <cellStyle name="Comma 2 128" xfId="17360" hidden="1" xr:uid="{00000000-0005-0000-0000-0000D3430000}"/>
    <cellStyle name="Comma 2 128" xfId="17433" hidden="1" xr:uid="{00000000-0005-0000-0000-00001C440000}"/>
    <cellStyle name="Comma 2 128" xfId="18089" hidden="1" xr:uid="{00000000-0005-0000-0000-0000AC460000}"/>
    <cellStyle name="Comma 2 128" xfId="18631" hidden="1" xr:uid="{00000000-0005-0000-0000-0000CA480000}"/>
    <cellStyle name="Comma 2 128" xfId="18904" hidden="1" xr:uid="{00000000-0005-0000-0000-0000DB490000}"/>
    <cellStyle name="Comma 2 128" xfId="19110" hidden="1" xr:uid="{00000000-0005-0000-0000-0000A94A0000}"/>
    <cellStyle name="Comma 2 128" xfId="19182" hidden="1" xr:uid="{00000000-0005-0000-0000-0000F14A0000}"/>
    <cellStyle name="Comma 2 128" xfId="19833" hidden="1" xr:uid="{00000000-0005-0000-0000-00007C4D0000}"/>
    <cellStyle name="Comma 2 128" xfId="20375" hidden="1" xr:uid="{00000000-0005-0000-0000-00009A4F0000}"/>
    <cellStyle name="Comma 2 128" xfId="20648" hidden="1" xr:uid="{00000000-0005-0000-0000-0000AB500000}"/>
    <cellStyle name="Comma 2 128" xfId="20854" hidden="1" xr:uid="{00000000-0005-0000-0000-000079510000}"/>
    <cellStyle name="Comma 2 128" xfId="20925" hidden="1" xr:uid="{00000000-0005-0000-0000-0000C0510000}"/>
    <cellStyle name="Comma 2 128" xfId="21567" hidden="1" xr:uid="{00000000-0005-0000-0000-000042540000}"/>
    <cellStyle name="Comma 2 128" xfId="22109" hidden="1" xr:uid="{00000000-0005-0000-0000-000060560000}"/>
    <cellStyle name="Comma 2 128" xfId="22382" hidden="1" xr:uid="{00000000-0005-0000-0000-000071570000}"/>
    <cellStyle name="Comma 2 128" xfId="22588" hidden="1" xr:uid="{00000000-0005-0000-0000-00003F580000}"/>
    <cellStyle name="Comma 2 128" xfId="22655" hidden="1" xr:uid="{00000000-0005-0000-0000-000082580000}"/>
    <cellStyle name="Comma 2 128" xfId="23293" hidden="1" xr:uid="{00000000-0005-0000-0000-0000005B0000}"/>
    <cellStyle name="Comma 2 128" xfId="23833" hidden="1" xr:uid="{00000000-0005-0000-0000-00001C5D0000}"/>
    <cellStyle name="Comma 2 128" xfId="24106" hidden="1" xr:uid="{00000000-0005-0000-0000-00002D5E0000}"/>
    <cellStyle name="Comma 2 128" xfId="24312" hidden="1" xr:uid="{00000000-0005-0000-0000-0000FB5E0000}"/>
    <cellStyle name="Comma 2 128" xfId="24378" hidden="1" xr:uid="{00000000-0005-0000-0000-00003D5F0000}"/>
    <cellStyle name="Comma 2 128" xfId="25001" hidden="1" xr:uid="{00000000-0005-0000-0000-0000AC610000}"/>
    <cellStyle name="Comma 2 128" xfId="25540" hidden="1" xr:uid="{00000000-0005-0000-0000-0000C7630000}"/>
    <cellStyle name="Comma 2 128" xfId="25813" hidden="1" xr:uid="{00000000-0005-0000-0000-0000D8640000}"/>
    <cellStyle name="Comma 2 128" xfId="26019" hidden="1" xr:uid="{00000000-0005-0000-0000-0000A6650000}"/>
    <cellStyle name="Comma 2 128" xfId="26082" hidden="1" xr:uid="{00000000-0005-0000-0000-0000E5650000}"/>
    <cellStyle name="Comma 2 128" xfId="26696" hidden="1" xr:uid="{00000000-0005-0000-0000-00004B680000}"/>
    <cellStyle name="Comma 2 128" xfId="27234" hidden="1" xr:uid="{00000000-0005-0000-0000-0000656A0000}"/>
    <cellStyle name="Comma 2 128" xfId="27507" hidden="1" xr:uid="{00000000-0005-0000-0000-0000766B0000}"/>
    <cellStyle name="Comma 2 128" xfId="27713" hidden="1" xr:uid="{00000000-0005-0000-0000-0000446C0000}"/>
    <cellStyle name="Comma 2 128" xfId="27771" hidden="1" xr:uid="{00000000-0005-0000-0000-00007E6C0000}"/>
    <cellStyle name="Comma 2 128" xfId="28360" hidden="1" xr:uid="{00000000-0005-0000-0000-0000CB6E0000}"/>
    <cellStyle name="Comma 2 128" xfId="28895" hidden="1" xr:uid="{00000000-0005-0000-0000-0000E2700000}"/>
    <cellStyle name="Comma 2 128" xfId="29168" hidden="1" xr:uid="{00000000-0005-0000-0000-0000F3710000}"/>
    <cellStyle name="Comma 2 128" xfId="29374" hidden="1" xr:uid="{00000000-0005-0000-0000-0000C1720000}"/>
    <cellStyle name="Comma 2 128" xfId="29428" hidden="1" xr:uid="{00000000-0005-0000-0000-0000F7720000}"/>
    <cellStyle name="Comma 2 128" xfId="29995" hidden="1" xr:uid="{00000000-0005-0000-0000-00002E750000}"/>
    <cellStyle name="Comma 2 128" xfId="30530" hidden="1" xr:uid="{00000000-0005-0000-0000-000045770000}"/>
    <cellStyle name="Comma 2 128" xfId="30803" hidden="1" xr:uid="{00000000-0005-0000-0000-000056780000}"/>
    <cellStyle name="Comma 2 128" xfId="31009" hidden="1" xr:uid="{00000000-0005-0000-0000-000024790000}"/>
    <cellStyle name="Comma 2 128" xfId="31050" hidden="1" xr:uid="{00000000-0005-0000-0000-00004D790000}"/>
    <cellStyle name="Comma 2 128" xfId="31524" hidden="1" xr:uid="{00000000-0005-0000-0000-0000277B0000}"/>
    <cellStyle name="Comma 2 128" xfId="33029" hidden="1" xr:uid="{38925C23-5A3D-4482-A844-AFCA79A290AC}"/>
    <cellStyle name="Comma 2 128" xfId="33664" hidden="1" xr:uid="{D51A13A0-3975-4062-8DE4-7EF4345151E0}"/>
    <cellStyle name="Comma 2 128" xfId="34198" hidden="1" xr:uid="{36E0D9BA-C80B-486F-A456-5085801819A7}"/>
    <cellStyle name="Comma 2 128" xfId="34471" hidden="1" xr:uid="{72399036-F9B8-416D-A752-8FE1D3F0EB38}"/>
    <cellStyle name="Comma 2 128" xfId="34677" hidden="1" xr:uid="{5F5153F6-217A-46C1-A5A0-44B6BFCBDD84}"/>
    <cellStyle name="Comma 2 128" xfId="36786" hidden="1" xr:uid="{3FEDAFBF-D6EC-44E5-9D80-20798DFFA8ED}"/>
    <cellStyle name="Comma 2 128" xfId="37447" hidden="1" xr:uid="{88D239F2-5F3D-468B-B98B-62265499ED78}"/>
    <cellStyle name="Comma 2 128" xfId="37989" hidden="1" xr:uid="{CB6C407B-6E87-4A43-BF3E-52EA06AEA39E}"/>
    <cellStyle name="Comma 2 128" xfId="38262" hidden="1" xr:uid="{6362F262-7B12-4474-BECA-D1DB3BAC58CE}"/>
    <cellStyle name="Comma 2 128" xfId="38468" hidden="1" xr:uid="{429EBA19-26AA-4753-A44F-FB7952E3C323}"/>
    <cellStyle name="Comma 2 128" xfId="39005" hidden="1" xr:uid="{61252567-6C1E-47DD-9D85-480EE23B0265}"/>
    <cellStyle name="Comma 2 128" xfId="39666" hidden="1" xr:uid="{4A41CF04-7221-4B9A-8EE7-4586AAD9D8AC}"/>
    <cellStyle name="Comma 2 128" xfId="40208" hidden="1" xr:uid="{2B5CB5F8-F639-4421-B6EA-E02E28A6483B}"/>
    <cellStyle name="Comma 2 128" xfId="40481" hidden="1" xr:uid="{77082584-11B2-4EA0-BB4A-4FA84EA80219}"/>
    <cellStyle name="Comma 2 128" xfId="40687" hidden="1" xr:uid="{580B5819-B1E3-4DC5-B1AD-9DD235220F4E}"/>
    <cellStyle name="Comma 2 128" xfId="40761" hidden="1" xr:uid="{D415976B-1A0C-476B-9F3E-22B34FBCA2A6}"/>
    <cellStyle name="Comma 2 128" xfId="41422" hidden="1" xr:uid="{60C3AD15-5573-4E64-AFAF-6753E1578006}"/>
    <cellStyle name="Comma 2 128" xfId="41964" hidden="1" xr:uid="{56159BBA-D5CE-4BE0-957F-FCA92F4ADA1F}"/>
    <cellStyle name="Comma 2 128" xfId="42237" hidden="1" xr:uid="{80CA9F68-B877-4DD0-94E9-153648F8E3F9}"/>
    <cellStyle name="Comma 2 128" xfId="42443" hidden="1" xr:uid="{5B29C08C-A31E-4951-8F30-DE5E8918715B}"/>
    <cellStyle name="Comma 2 128" xfId="42517" hidden="1" xr:uid="{9E1D1438-9E66-4080-A44C-40A1FDCF8712}"/>
    <cellStyle name="Comma 2 128" xfId="43178" hidden="1" xr:uid="{26D48D29-9696-4882-93D1-A824FE79C186}"/>
    <cellStyle name="Comma 2 128" xfId="43720" hidden="1" xr:uid="{A929E011-ABC5-4713-A29D-A0AFEBFE000D}"/>
    <cellStyle name="Comma 2 128" xfId="43993" hidden="1" xr:uid="{81ECD442-1A5E-4D3C-8986-520606F8327E}"/>
    <cellStyle name="Comma 2 128" xfId="44199" hidden="1" xr:uid="{08F5993C-B6C8-4F68-9D76-14D2DCB18C23}"/>
    <cellStyle name="Comma 2 128" xfId="44273" hidden="1" xr:uid="{9527F5D2-5F15-4F6B-8E69-4DC4C891E917}"/>
    <cellStyle name="Comma 2 128" xfId="44934" hidden="1" xr:uid="{1E4BB103-92B6-4F97-A5EA-6B9283D9B794}"/>
    <cellStyle name="Comma 2 128" xfId="45476" hidden="1" xr:uid="{53760F6C-A66B-40E8-ABAE-6016970D8A29}"/>
    <cellStyle name="Comma 2 128" xfId="45749" hidden="1" xr:uid="{75520F61-A4E4-41A9-8852-1EC4D12F5F9D}"/>
    <cellStyle name="Comma 2 128" xfId="45955" hidden="1" xr:uid="{BC725AF5-7127-4DD5-A3C4-4BAA3A8099A0}"/>
    <cellStyle name="Comma 2 128" xfId="46029" hidden="1" xr:uid="{F652A219-2E14-4A6A-ABEB-EFD20B6AC8AD}"/>
    <cellStyle name="Comma 2 128" xfId="46690" hidden="1" xr:uid="{19F96262-A992-472D-A58D-8F90914B6E7A}"/>
    <cellStyle name="Comma 2 128" xfId="47232" hidden="1" xr:uid="{47718137-EA44-482E-81CA-C2FBCB3E02FC}"/>
    <cellStyle name="Comma 2 128" xfId="47505" hidden="1" xr:uid="{E285595D-F9EA-496E-9A31-DB8D08F6BBCE}"/>
    <cellStyle name="Comma 2 128" xfId="47711" hidden="1" xr:uid="{68754B9C-29A2-4BB2-B99D-43E093F9FFE7}"/>
    <cellStyle name="Comma 2 128" xfId="47785" hidden="1" xr:uid="{00EDCB32-D6E9-4685-AD64-CA376673F6DE}"/>
    <cellStyle name="Comma 2 128" xfId="48443" hidden="1" xr:uid="{B9C7BA58-119F-48FA-A16A-87C4CD175741}"/>
    <cellStyle name="Comma 2 128" xfId="48985" hidden="1" xr:uid="{E600AC17-5942-43D6-BF99-A89683D8F78B}"/>
    <cellStyle name="Comma 2 128" xfId="49258" hidden="1" xr:uid="{63E2BD8D-A7AE-47B7-9013-A986F08FF63A}"/>
    <cellStyle name="Comma 2 128" xfId="49464" hidden="1" xr:uid="{C6A8C05A-9222-41AA-A955-63D094DC8D0F}"/>
    <cellStyle name="Comma 2 128" xfId="49537" hidden="1" xr:uid="{84CB386A-2ED0-497D-992C-8253A230470F}"/>
    <cellStyle name="Comma 2 128" xfId="50193" hidden="1" xr:uid="{52A752EA-A860-450D-8BA3-11D91B437748}"/>
    <cellStyle name="Comma 2 128" xfId="50735" hidden="1" xr:uid="{0464F8CD-A53D-43E6-9F07-9935E42BDDD3}"/>
    <cellStyle name="Comma 2 128" xfId="51008" hidden="1" xr:uid="{4F6B4445-D4F8-4D33-B7AA-FAD7CDEFDCDE}"/>
    <cellStyle name="Comma 2 128" xfId="51214" hidden="1" xr:uid="{C32B3F4D-C1D8-4EDF-A6D5-231271E57BB9}"/>
    <cellStyle name="Comma 2 128" xfId="51286" hidden="1" xr:uid="{C388B112-26AC-4043-A9C2-DCBFDA20FAB4}"/>
    <cellStyle name="Comma 2 128" xfId="51937" hidden="1" xr:uid="{2EFBAD11-C60A-4C3F-90B6-DFCC5D4F2B7E}"/>
    <cellStyle name="Comma 2 128" xfId="52479" hidden="1" xr:uid="{04F8D820-C279-42FE-A989-6AA094DA71FA}"/>
    <cellStyle name="Comma 2 128" xfId="52752" hidden="1" xr:uid="{4157037E-17C0-4D24-9368-700277C926A4}"/>
    <cellStyle name="Comma 2 128" xfId="52958" hidden="1" xr:uid="{AAC9666F-FF3F-4772-8935-D935D548929C}"/>
    <cellStyle name="Comma 2 128" xfId="53029" hidden="1" xr:uid="{A7BFDBD7-4EF8-4396-B967-18F0C0F719FA}"/>
    <cellStyle name="Comma 2 128" xfId="53671" hidden="1" xr:uid="{EDD77042-1F30-4A78-8878-23BC259131B6}"/>
    <cellStyle name="Comma 2 128" xfId="54213" hidden="1" xr:uid="{F3033184-0A30-4C26-9FE2-A6A3816DA7CF}"/>
    <cellStyle name="Comma 2 128" xfId="54486" hidden="1" xr:uid="{D061CBC3-FDD0-4E61-B64C-1EBCE73D0FC5}"/>
    <cellStyle name="Comma 2 128" xfId="54692" hidden="1" xr:uid="{9B6C930A-C068-40FC-8182-0CFE96428E72}"/>
    <cellStyle name="Comma 2 128" xfId="54759" hidden="1" xr:uid="{E8B86A33-E73F-4DF1-A96D-724713C1163A}"/>
    <cellStyle name="Comma 2 128" xfId="55397" hidden="1" xr:uid="{BCB87343-A733-44E9-B1D5-33126D6219B5}"/>
    <cellStyle name="Comma 2 128" xfId="55937" hidden="1" xr:uid="{516A3638-39B3-495B-9E7A-71F6585ACA30}"/>
    <cellStyle name="Comma 2 128" xfId="56210" hidden="1" xr:uid="{1EB630D0-785A-47D5-B65A-A63FACCBF820}"/>
    <cellStyle name="Comma 2 128" xfId="56416" hidden="1" xr:uid="{B45EC31D-0A54-4EB2-8186-ED3A053E3459}"/>
    <cellStyle name="Comma 2 128" xfId="56482" hidden="1" xr:uid="{8DAF0AF5-623D-489B-BD59-9625F891B25C}"/>
    <cellStyle name="Comma 2 128" xfId="57105" hidden="1" xr:uid="{34FD6DC6-D921-459C-8A78-BAE218BC35B7}"/>
    <cellStyle name="Comma 2 128" xfId="57644" hidden="1" xr:uid="{74620829-F809-4384-B539-C1A790F9942E}"/>
    <cellStyle name="Comma 2 128" xfId="57917" hidden="1" xr:uid="{BBF7791D-9A44-4FCE-A28F-39871D0EA975}"/>
    <cellStyle name="Comma 2 128" xfId="58123" hidden="1" xr:uid="{E9EECF3A-6A37-44E8-AF0F-5F930E632FD1}"/>
    <cellStyle name="Comma 2 128" xfId="58186" hidden="1" xr:uid="{28F1DDC9-7DCB-4D78-B034-E01723ED384A}"/>
    <cellStyle name="Comma 2 128" xfId="58800" hidden="1" xr:uid="{F427DB89-0AF3-44D6-A4DD-06F11980A456}"/>
    <cellStyle name="Comma 2 128" xfId="59338" hidden="1" xr:uid="{634E14E5-DDDC-4F28-895E-72F62166205B}"/>
    <cellStyle name="Comma 2 128" xfId="59611" hidden="1" xr:uid="{DC9DC287-38F2-4894-AFDE-2A43607E11D7}"/>
    <cellStyle name="Comma 2 128" xfId="59817" hidden="1" xr:uid="{64E0FC31-9F35-4F95-8655-4FED2A7A629D}"/>
    <cellStyle name="Comma 2 128" xfId="59875" hidden="1" xr:uid="{8445524A-B393-4C1E-A2FD-774119E41CC4}"/>
    <cellStyle name="Comma 2 128" xfId="60464" hidden="1" xr:uid="{FBB1C403-A8FE-4DCC-9ED2-FFB16E461FFB}"/>
    <cellStyle name="Comma 2 128" xfId="60999" hidden="1" xr:uid="{F370D3DE-6E59-4AFC-83BA-9937DD3C7436}"/>
    <cellStyle name="Comma 2 128" xfId="61272" hidden="1" xr:uid="{2021711B-87CA-46B5-9A28-29C6896B9843}"/>
    <cellStyle name="Comma 2 128" xfId="61478" hidden="1" xr:uid="{2B8201B5-41D4-4B86-A749-6238A33E122B}"/>
    <cellStyle name="Comma 2 128" xfId="61532" hidden="1" xr:uid="{3F4D3EE7-EAB5-4CBD-B21A-4DD8C0B524DC}"/>
    <cellStyle name="Comma 2 128" xfId="62099" hidden="1" xr:uid="{AFF42BDC-E464-4F08-A753-FC809CBA0992}"/>
    <cellStyle name="Comma 2 128" xfId="62634" hidden="1" xr:uid="{993AB094-A0F3-499D-AA6A-9AD6D843B510}"/>
    <cellStyle name="Comma 2 128" xfId="62907" hidden="1" xr:uid="{96A39F85-162D-426F-86F0-9DD42D81A025}"/>
    <cellStyle name="Comma 2 128" xfId="63113" hidden="1" xr:uid="{F59B2612-38F4-4689-AF1F-DA909DF390A7}"/>
    <cellStyle name="Comma 2 128" xfId="63154" hidden="1" xr:uid="{82A3646D-C9B1-40B3-9CCB-56703CBD87CB}"/>
    <cellStyle name="Comma 2 128" xfId="63628" hidden="1" xr:uid="{0C39FBE9-1983-4D2D-B9EC-9CDAECCDA4F6}"/>
    <cellStyle name="Comma 2 129" xfId="895" hidden="1" xr:uid="{00000000-0005-0000-0000-000082030000}"/>
    <cellStyle name="Comma 2 129" xfId="1550" hidden="1" xr:uid="{00000000-0005-0000-0000-000011060000}"/>
    <cellStyle name="Comma 2 129" xfId="2086" hidden="1" xr:uid="{00000000-0005-0000-0000-000029080000}"/>
    <cellStyle name="Comma 2 129" xfId="2359" hidden="1" xr:uid="{00000000-0005-0000-0000-00003A090000}"/>
    <cellStyle name="Comma 2 129" xfId="2565" hidden="1" xr:uid="{00000000-0005-0000-0000-0000080A0000}"/>
    <cellStyle name="Comma 2 129" xfId="4686" hidden="1" xr:uid="{00000000-0005-0000-0000-000051120000}"/>
    <cellStyle name="Comma 2 129" xfId="5347" hidden="1" xr:uid="{00000000-0005-0000-0000-0000E6140000}"/>
    <cellStyle name="Comma 2 129" xfId="5888" hidden="1" xr:uid="{00000000-0005-0000-0000-000003170000}"/>
    <cellStyle name="Comma 2 129" xfId="6161" hidden="1" xr:uid="{00000000-0005-0000-0000-000014180000}"/>
    <cellStyle name="Comma 2 129" xfId="6367" hidden="1" xr:uid="{00000000-0005-0000-0000-0000E2180000}"/>
    <cellStyle name="Comma 2 129" xfId="6905" hidden="1" xr:uid="{00000000-0005-0000-0000-0000FC1A0000}"/>
    <cellStyle name="Comma 2 129" xfId="7566" hidden="1" xr:uid="{00000000-0005-0000-0000-0000911D0000}"/>
    <cellStyle name="Comma 2 129" xfId="8107" hidden="1" xr:uid="{00000000-0005-0000-0000-0000AE1F0000}"/>
    <cellStyle name="Comma 2 129" xfId="8380" hidden="1" xr:uid="{00000000-0005-0000-0000-0000BF200000}"/>
    <cellStyle name="Comma 2 129" xfId="8586" hidden="1" xr:uid="{00000000-0005-0000-0000-00008D210000}"/>
    <cellStyle name="Comma 2 129" xfId="8661" hidden="1" xr:uid="{00000000-0005-0000-0000-0000D8210000}"/>
    <cellStyle name="Comma 2 129" xfId="9322" hidden="1" xr:uid="{00000000-0005-0000-0000-00006D240000}"/>
    <cellStyle name="Comma 2 129" xfId="9863" hidden="1" xr:uid="{00000000-0005-0000-0000-00008A260000}"/>
    <cellStyle name="Comma 2 129" xfId="10136" hidden="1" xr:uid="{00000000-0005-0000-0000-00009B270000}"/>
    <cellStyle name="Comma 2 129" xfId="10342" hidden="1" xr:uid="{00000000-0005-0000-0000-000069280000}"/>
    <cellStyle name="Comma 2 129" xfId="10417" hidden="1" xr:uid="{00000000-0005-0000-0000-0000B4280000}"/>
    <cellStyle name="Comma 2 129" xfId="11078" hidden="1" xr:uid="{00000000-0005-0000-0000-0000492B0000}"/>
    <cellStyle name="Comma 2 129" xfId="11619" hidden="1" xr:uid="{00000000-0005-0000-0000-0000662D0000}"/>
    <cellStyle name="Comma 2 129" xfId="11892" hidden="1" xr:uid="{00000000-0005-0000-0000-0000772E0000}"/>
    <cellStyle name="Comma 2 129" xfId="12098" hidden="1" xr:uid="{00000000-0005-0000-0000-0000452F0000}"/>
    <cellStyle name="Comma 2 129" xfId="12173" hidden="1" xr:uid="{00000000-0005-0000-0000-0000902F0000}"/>
    <cellStyle name="Comma 2 129" xfId="12834" hidden="1" xr:uid="{00000000-0005-0000-0000-000025320000}"/>
    <cellStyle name="Comma 2 129" xfId="13375" hidden="1" xr:uid="{00000000-0005-0000-0000-000042340000}"/>
    <cellStyle name="Comma 2 129" xfId="13648" hidden="1" xr:uid="{00000000-0005-0000-0000-000053350000}"/>
    <cellStyle name="Comma 2 129" xfId="13854" hidden="1" xr:uid="{00000000-0005-0000-0000-000021360000}"/>
    <cellStyle name="Comma 2 129" xfId="13929" hidden="1" xr:uid="{00000000-0005-0000-0000-00006C360000}"/>
    <cellStyle name="Comma 2 129" xfId="14590" hidden="1" xr:uid="{00000000-0005-0000-0000-000001390000}"/>
    <cellStyle name="Comma 2 129" xfId="15131" hidden="1" xr:uid="{00000000-0005-0000-0000-00001E3B0000}"/>
    <cellStyle name="Comma 2 129" xfId="15404" hidden="1" xr:uid="{00000000-0005-0000-0000-00002F3C0000}"/>
    <cellStyle name="Comma 2 129" xfId="15610" hidden="1" xr:uid="{00000000-0005-0000-0000-0000FD3C0000}"/>
    <cellStyle name="Comma 2 129" xfId="15685" hidden="1" xr:uid="{00000000-0005-0000-0000-0000483D0000}"/>
    <cellStyle name="Comma 2 129" xfId="16343" hidden="1" xr:uid="{00000000-0005-0000-0000-0000DA3F0000}"/>
    <cellStyle name="Comma 2 129" xfId="16884" hidden="1" xr:uid="{00000000-0005-0000-0000-0000F7410000}"/>
    <cellStyle name="Comma 2 129" xfId="17157" hidden="1" xr:uid="{00000000-0005-0000-0000-000008430000}"/>
    <cellStyle name="Comma 2 129" xfId="17363" hidden="1" xr:uid="{00000000-0005-0000-0000-0000D6430000}"/>
    <cellStyle name="Comma 2 129" xfId="17437" hidden="1" xr:uid="{00000000-0005-0000-0000-000020440000}"/>
    <cellStyle name="Comma 2 129" xfId="18093" hidden="1" xr:uid="{00000000-0005-0000-0000-0000B0460000}"/>
    <cellStyle name="Comma 2 129" xfId="18634" hidden="1" xr:uid="{00000000-0005-0000-0000-0000CD480000}"/>
    <cellStyle name="Comma 2 129" xfId="18907" hidden="1" xr:uid="{00000000-0005-0000-0000-0000DE490000}"/>
    <cellStyle name="Comma 2 129" xfId="19113" hidden="1" xr:uid="{00000000-0005-0000-0000-0000AC4A0000}"/>
    <cellStyle name="Comma 2 129" xfId="19186" hidden="1" xr:uid="{00000000-0005-0000-0000-0000F54A0000}"/>
    <cellStyle name="Comma 2 129" xfId="19837" hidden="1" xr:uid="{00000000-0005-0000-0000-0000804D0000}"/>
    <cellStyle name="Comma 2 129" xfId="20378" hidden="1" xr:uid="{00000000-0005-0000-0000-00009D4F0000}"/>
    <cellStyle name="Comma 2 129" xfId="20651" hidden="1" xr:uid="{00000000-0005-0000-0000-0000AE500000}"/>
    <cellStyle name="Comma 2 129" xfId="20857" hidden="1" xr:uid="{00000000-0005-0000-0000-00007C510000}"/>
    <cellStyle name="Comma 2 129" xfId="20929" hidden="1" xr:uid="{00000000-0005-0000-0000-0000C4510000}"/>
    <cellStyle name="Comma 2 129" xfId="21571" hidden="1" xr:uid="{00000000-0005-0000-0000-000046540000}"/>
    <cellStyle name="Comma 2 129" xfId="22112" hidden="1" xr:uid="{00000000-0005-0000-0000-000063560000}"/>
    <cellStyle name="Comma 2 129" xfId="22385" hidden="1" xr:uid="{00000000-0005-0000-0000-000074570000}"/>
    <cellStyle name="Comma 2 129" xfId="22591" hidden="1" xr:uid="{00000000-0005-0000-0000-000042580000}"/>
    <cellStyle name="Comma 2 129" xfId="22659" hidden="1" xr:uid="{00000000-0005-0000-0000-000086580000}"/>
    <cellStyle name="Comma 2 129" xfId="23297" hidden="1" xr:uid="{00000000-0005-0000-0000-0000045B0000}"/>
    <cellStyle name="Comma 2 129" xfId="23836" hidden="1" xr:uid="{00000000-0005-0000-0000-00001F5D0000}"/>
    <cellStyle name="Comma 2 129" xfId="24109" hidden="1" xr:uid="{00000000-0005-0000-0000-0000305E0000}"/>
    <cellStyle name="Comma 2 129" xfId="24315" hidden="1" xr:uid="{00000000-0005-0000-0000-0000FE5E0000}"/>
    <cellStyle name="Comma 2 129" xfId="24382" hidden="1" xr:uid="{00000000-0005-0000-0000-0000415F0000}"/>
    <cellStyle name="Comma 2 129" xfId="25005" hidden="1" xr:uid="{00000000-0005-0000-0000-0000B0610000}"/>
    <cellStyle name="Comma 2 129" xfId="25543" hidden="1" xr:uid="{00000000-0005-0000-0000-0000CA630000}"/>
    <cellStyle name="Comma 2 129" xfId="25816" hidden="1" xr:uid="{00000000-0005-0000-0000-0000DB640000}"/>
    <cellStyle name="Comma 2 129" xfId="26022" hidden="1" xr:uid="{00000000-0005-0000-0000-0000A9650000}"/>
    <cellStyle name="Comma 2 129" xfId="26086" hidden="1" xr:uid="{00000000-0005-0000-0000-0000E9650000}"/>
    <cellStyle name="Comma 2 129" xfId="26700" hidden="1" xr:uid="{00000000-0005-0000-0000-00004F680000}"/>
    <cellStyle name="Comma 2 129" xfId="27237" hidden="1" xr:uid="{00000000-0005-0000-0000-0000686A0000}"/>
    <cellStyle name="Comma 2 129" xfId="27510" hidden="1" xr:uid="{00000000-0005-0000-0000-0000796B0000}"/>
    <cellStyle name="Comma 2 129" xfId="27716" hidden="1" xr:uid="{00000000-0005-0000-0000-0000476C0000}"/>
    <cellStyle name="Comma 2 129" xfId="27775" hidden="1" xr:uid="{00000000-0005-0000-0000-0000826C0000}"/>
    <cellStyle name="Comma 2 129" xfId="28364" hidden="1" xr:uid="{00000000-0005-0000-0000-0000CF6E0000}"/>
    <cellStyle name="Comma 2 129" xfId="28898" hidden="1" xr:uid="{00000000-0005-0000-0000-0000E5700000}"/>
    <cellStyle name="Comma 2 129" xfId="29171" hidden="1" xr:uid="{00000000-0005-0000-0000-0000F6710000}"/>
    <cellStyle name="Comma 2 129" xfId="29377" hidden="1" xr:uid="{00000000-0005-0000-0000-0000C4720000}"/>
    <cellStyle name="Comma 2 129" xfId="29431" hidden="1" xr:uid="{00000000-0005-0000-0000-0000FA720000}"/>
    <cellStyle name="Comma 2 129" xfId="29999" hidden="1" xr:uid="{00000000-0005-0000-0000-000032750000}"/>
    <cellStyle name="Comma 2 129" xfId="30533" hidden="1" xr:uid="{00000000-0005-0000-0000-000048770000}"/>
    <cellStyle name="Comma 2 129" xfId="30806" hidden="1" xr:uid="{00000000-0005-0000-0000-000059780000}"/>
    <cellStyle name="Comma 2 129" xfId="31012" hidden="1" xr:uid="{00000000-0005-0000-0000-000027790000}"/>
    <cellStyle name="Comma 2 129" xfId="31051" hidden="1" xr:uid="{00000000-0005-0000-0000-00004E790000}"/>
    <cellStyle name="Comma 2 129" xfId="31526" hidden="1" xr:uid="{00000000-0005-0000-0000-0000297B0000}"/>
    <cellStyle name="Comma 2 129" xfId="33033" hidden="1" xr:uid="{CB5A45F6-1CD0-443C-917B-6D84BB3557BF}"/>
    <cellStyle name="Comma 2 129" xfId="33668" hidden="1" xr:uid="{D250370C-D844-4718-87F1-DFEF109F76AE}"/>
    <cellStyle name="Comma 2 129" xfId="34201" hidden="1" xr:uid="{8478891F-8570-47CF-B442-A6195EFABC5B}"/>
    <cellStyle name="Comma 2 129" xfId="34474" hidden="1" xr:uid="{E398A8F1-2E1C-4057-9C05-027B98D1047B}"/>
    <cellStyle name="Comma 2 129" xfId="34680" hidden="1" xr:uid="{DF281172-C0EB-4CFF-80D3-434427D1F5F0}"/>
    <cellStyle name="Comma 2 129" xfId="36790" hidden="1" xr:uid="{9CEEA5D1-F8B9-48AD-821E-843F27FC4EDB}"/>
    <cellStyle name="Comma 2 129" xfId="37451" hidden="1" xr:uid="{F0B354B1-A513-4B5F-8F73-6D1683CC4B76}"/>
    <cellStyle name="Comma 2 129" xfId="37992" hidden="1" xr:uid="{F88F6B9D-BE4A-4E4C-A404-66EF3A3CAF9C}"/>
    <cellStyle name="Comma 2 129" xfId="38265" hidden="1" xr:uid="{3A5F2460-924A-4C59-B6FC-E05B35BE4215}"/>
    <cellStyle name="Comma 2 129" xfId="38471" hidden="1" xr:uid="{6026A1AF-C281-4D16-9299-A2A643AA9A99}"/>
    <cellStyle name="Comma 2 129" xfId="39009" hidden="1" xr:uid="{8D804567-0DF6-4338-B356-B360D1391B51}"/>
    <cellStyle name="Comma 2 129" xfId="39670" hidden="1" xr:uid="{076341FB-D67B-46AD-A18D-CE9DB77291C6}"/>
    <cellStyle name="Comma 2 129" xfId="40211" hidden="1" xr:uid="{BE93A9A0-B38E-499D-9A6D-72FFC6F9951E}"/>
    <cellStyle name="Comma 2 129" xfId="40484" hidden="1" xr:uid="{E577954D-DCF3-401A-A7E7-4189105F9169}"/>
    <cellStyle name="Comma 2 129" xfId="40690" hidden="1" xr:uid="{A7B5199B-919C-48FB-8248-657FF57B11C6}"/>
    <cellStyle name="Comma 2 129" xfId="40765" hidden="1" xr:uid="{8402BB6E-9632-4E50-997D-4404105C4BFF}"/>
    <cellStyle name="Comma 2 129" xfId="41426" hidden="1" xr:uid="{444A6B18-A5F8-4C33-B462-6C273A2445AC}"/>
    <cellStyle name="Comma 2 129" xfId="41967" hidden="1" xr:uid="{EA7BBF2A-EDD0-4058-BF16-50D95F189025}"/>
    <cellStyle name="Comma 2 129" xfId="42240" hidden="1" xr:uid="{11DFE1F7-BDFD-4751-AA3D-92406001FD44}"/>
    <cellStyle name="Comma 2 129" xfId="42446" hidden="1" xr:uid="{88AECD9C-AF27-4CC0-8845-CFD6C9709E76}"/>
    <cellStyle name="Comma 2 129" xfId="42521" hidden="1" xr:uid="{C5EA94C7-20DA-4AB9-9164-4A07FA96DE80}"/>
    <cellStyle name="Comma 2 129" xfId="43182" hidden="1" xr:uid="{6106440C-BA61-4441-A385-485FA0EC838A}"/>
    <cellStyle name="Comma 2 129" xfId="43723" hidden="1" xr:uid="{A8A93FDD-D333-433C-84F6-835072E9D969}"/>
    <cellStyle name="Comma 2 129" xfId="43996" hidden="1" xr:uid="{7AEDD2F9-46ED-4992-A12A-88B9CCAC69DC}"/>
    <cellStyle name="Comma 2 129" xfId="44202" hidden="1" xr:uid="{BB979198-E90F-47FC-A202-ADC91433B863}"/>
    <cellStyle name="Comma 2 129" xfId="44277" hidden="1" xr:uid="{C3238AEC-41EE-4A7A-8805-F6981DAE1E3B}"/>
    <cellStyle name="Comma 2 129" xfId="44938" hidden="1" xr:uid="{A01E41FF-B52C-4D85-BA7D-4EB3FFF8979D}"/>
    <cellStyle name="Comma 2 129" xfId="45479" hidden="1" xr:uid="{8F71F5EC-1898-4909-8CE9-EB6D39954D5B}"/>
    <cellStyle name="Comma 2 129" xfId="45752" hidden="1" xr:uid="{C20CDE45-0F63-4D27-A244-F5BAFBAA4453}"/>
    <cellStyle name="Comma 2 129" xfId="45958" hidden="1" xr:uid="{7DDB3F56-0C6A-47E9-A989-31994D670B74}"/>
    <cellStyle name="Comma 2 129" xfId="46033" hidden="1" xr:uid="{70AD55FF-06CF-48FE-B6EE-D87468BBF053}"/>
    <cellStyle name="Comma 2 129" xfId="46694" hidden="1" xr:uid="{D5CD1758-9253-4F3E-9514-A2E257301354}"/>
    <cellStyle name="Comma 2 129" xfId="47235" hidden="1" xr:uid="{353BA5DF-3384-41FA-A3BE-8431C1EB5581}"/>
    <cellStyle name="Comma 2 129" xfId="47508" hidden="1" xr:uid="{44F5E4D2-73A4-4CFE-AFAF-669068656D0F}"/>
    <cellStyle name="Comma 2 129" xfId="47714" hidden="1" xr:uid="{61CB7227-03B0-4232-B4CC-61AA68E84992}"/>
    <cellStyle name="Comma 2 129" xfId="47789" hidden="1" xr:uid="{C773AF1E-9F0F-4850-B258-F95E316900A6}"/>
    <cellStyle name="Comma 2 129" xfId="48447" hidden="1" xr:uid="{20B787F8-6FF4-4893-AC10-FDFD2ECF1BAD}"/>
    <cellStyle name="Comma 2 129" xfId="48988" hidden="1" xr:uid="{473DA2E5-01F9-4F38-966F-61C3EFEE5ACA}"/>
    <cellStyle name="Comma 2 129" xfId="49261" hidden="1" xr:uid="{D5835188-BE03-4BA0-8585-539238A8B9B1}"/>
    <cellStyle name="Comma 2 129" xfId="49467" hidden="1" xr:uid="{D1D9C6C6-DC52-4F9C-8490-F24EB3F91914}"/>
    <cellStyle name="Comma 2 129" xfId="49541" hidden="1" xr:uid="{67397938-B799-47FC-BE13-8E49A0EC304A}"/>
    <cellStyle name="Comma 2 129" xfId="50197" hidden="1" xr:uid="{3E82C6FF-CBD3-43B4-B0F0-5FF78744B009}"/>
    <cellStyle name="Comma 2 129" xfId="50738" hidden="1" xr:uid="{0F66E442-0F15-4DC8-B5F7-9C39B97A936D}"/>
    <cellStyle name="Comma 2 129" xfId="51011" hidden="1" xr:uid="{E473FB35-B452-42B9-9B28-BEC066A62FC6}"/>
    <cellStyle name="Comma 2 129" xfId="51217" hidden="1" xr:uid="{952E89B1-1631-473B-9D79-6BA1F77ED4B6}"/>
    <cellStyle name="Comma 2 129" xfId="51290" hidden="1" xr:uid="{80424BEB-050D-42D6-9F59-FAA5AB5D784C}"/>
    <cellStyle name="Comma 2 129" xfId="51941" hidden="1" xr:uid="{C1450E2E-E5B9-4FBD-978C-DCB7ED54D9E9}"/>
    <cellStyle name="Comma 2 129" xfId="52482" hidden="1" xr:uid="{4D74E397-FA74-420D-BE57-DE8BE7B0805C}"/>
    <cellStyle name="Comma 2 129" xfId="52755" hidden="1" xr:uid="{B6F73891-34BA-493F-88BB-86A83FF5E9D5}"/>
    <cellStyle name="Comma 2 129" xfId="52961" hidden="1" xr:uid="{05FC13AD-4E5A-4BAB-952E-BE019C540844}"/>
    <cellStyle name="Comma 2 129" xfId="53033" hidden="1" xr:uid="{73AB05D7-E17D-4433-A364-630A2830AE57}"/>
    <cellStyle name="Comma 2 129" xfId="53675" hidden="1" xr:uid="{665AAEF7-B504-4A71-B7EF-7EDC2DA00FCD}"/>
    <cellStyle name="Comma 2 129" xfId="54216" hidden="1" xr:uid="{C105D5F0-3C78-42F2-A667-6C143A397E7A}"/>
    <cellStyle name="Comma 2 129" xfId="54489" hidden="1" xr:uid="{52DD7236-4F63-4E0F-A403-05165FD43601}"/>
    <cellStyle name="Comma 2 129" xfId="54695" hidden="1" xr:uid="{63DCF49B-B30B-4EF6-9AD1-3F1BCE46DADF}"/>
    <cellStyle name="Comma 2 129" xfId="54763" hidden="1" xr:uid="{7A9F0F89-59D6-4CA5-A667-49D45E4A04DA}"/>
    <cellStyle name="Comma 2 129" xfId="55401" hidden="1" xr:uid="{427B7838-DAE8-482D-BD4E-818093831958}"/>
    <cellStyle name="Comma 2 129" xfId="55940" hidden="1" xr:uid="{3FC8598E-6FC7-41C5-8B7B-CF002A3281E0}"/>
    <cellStyle name="Comma 2 129" xfId="56213" hidden="1" xr:uid="{C0CFB486-3508-4991-A65D-A5E0519A351A}"/>
    <cellStyle name="Comma 2 129" xfId="56419" hidden="1" xr:uid="{97DD3C28-0044-48D1-8F99-F5F181A82B5A}"/>
    <cellStyle name="Comma 2 129" xfId="56486" hidden="1" xr:uid="{1F6067B5-5BFD-4C74-82A1-28F1B8B10A3A}"/>
    <cellStyle name="Comma 2 129" xfId="57109" hidden="1" xr:uid="{1A34FA5B-7C12-4794-8E75-C9791ED128B4}"/>
    <cellStyle name="Comma 2 129" xfId="57647" hidden="1" xr:uid="{E31BC5F9-5C58-42C8-8847-0A3FD146AEA8}"/>
    <cellStyle name="Comma 2 129" xfId="57920" hidden="1" xr:uid="{F5465433-07C5-412E-BDE5-1E762BD9BCD5}"/>
    <cellStyle name="Comma 2 129" xfId="58126" hidden="1" xr:uid="{18A8B9AB-D303-45AE-B58C-A76CF21480F4}"/>
    <cellStyle name="Comma 2 129" xfId="58190" hidden="1" xr:uid="{320FB33A-3DE6-4049-A604-7E1E9443AF1B}"/>
    <cellStyle name="Comma 2 129" xfId="58804" hidden="1" xr:uid="{B574CA3A-2B3F-4141-9EB4-3D3A2C9E333E}"/>
    <cellStyle name="Comma 2 129" xfId="59341" hidden="1" xr:uid="{9290BC01-6424-4114-AAF5-297AF7952B67}"/>
    <cellStyle name="Comma 2 129" xfId="59614" hidden="1" xr:uid="{970EA7D2-DA3F-4E35-BBA0-B69CBC95609E}"/>
    <cellStyle name="Comma 2 129" xfId="59820" hidden="1" xr:uid="{84B9BB15-6A30-42BF-B0E9-DC96DDBBECF1}"/>
    <cellStyle name="Comma 2 129" xfId="59879" hidden="1" xr:uid="{CB75C935-FFC8-4852-9525-FC5BF2A51234}"/>
    <cellStyle name="Comma 2 129" xfId="60468" hidden="1" xr:uid="{5BD7A10B-B890-45BF-8A36-05DF68A757AC}"/>
    <cellStyle name="Comma 2 129" xfId="61002" hidden="1" xr:uid="{1A22CE23-06B2-4C27-9454-091F37DDB2AF}"/>
    <cellStyle name="Comma 2 129" xfId="61275" hidden="1" xr:uid="{CFC9615C-AC3D-4EB7-870F-75A182D61A58}"/>
    <cellStyle name="Comma 2 129" xfId="61481" hidden="1" xr:uid="{9A5889CA-17B6-49B4-B9DA-A21D4B3A234D}"/>
    <cellStyle name="Comma 2 129" xfId="61535" hidden="1" xr:uid="{FD598CDD-F02E-4FE0-B0F1-DBC2F15BB0F6}"/>
    <cellStyle name="Comma 2 129" xfId="62103" hidden="1" xr:uid="{7AF685BA-214A-4AF0-8AB5-DACB0BF1413F}"/>
    <cellStyle name="Comma 2 129" xfId="62637" hidden="1" xr:uid="{B6130905-8F68-438D-83EA-99A8C4F74721}"/>
    <cellStyle name="Comma 2 129" xfId="62910" hidden="1" xr:uid="{4BEDB8BE-F5F3-473E-AD22-75D0BEAF2773}"/>
    <cellStyle name="Comma 2 129" xfId="63116" hidden="1" xr:uid="{BCA5E981-E2EF-47C4-AF3F-EC355AF06493}"/>
    <cellStyle name="Comma 2 129" xfId="63155" hidden="1" xr:uid="{16E812B8-5408-4C32-9126-1942E12E0386}"/>
    <cellStyle name="Comma 2 129" xfId="63630" hidden="1" xr:uid="{9ADA7BF3-CA86-447F-8630-EFC40BE55DC6}"/>
    <cellStyle name="Comma 2 13" xfId="416" hidden="1" xr:uid="{00000000-0005-0000-0000-0000A3010000}"/>
    <cellStyle name="Comma 2 13" xfId="1075" hidden="1" xr:uid="{00000000-0005-0000-0000-000036040000}"/>
    <cellStyle name="Comma 2 13" xfId="1641" hidden="1" xr:uid="{00000000-0005-0000-0000-00006C060000}"/>
    <cellStyle name="Comma 2 13" xfId="1989" hidden="1" xr:uid="{00000000-0005-0000-0000-0000C8070000}"/>
    <cellStyle name="Comma 2 13" xfId="2271" hidden="1" xr:uid="{00000000-0005-0000-0000-0000E2080000}"/>
    <cellStyle name="Comma 2 13" xfId="4207" hidden="1" xr:uid="{00000000-0005-0000-0000-000072100000}"/>
    <cellStyle name="Comma 2 13" xfId="4868" hidden="1" xr:uid="{00000000-0005-0000-0000-000007130000}"/>
    <cellStyle name="Comma 2 13" xfId="5438" hidden="1" xr:uid="{00000000-0005-0000-0000-000041150000}"/>
    <cellStyle name="Comma 2 13" xfId="5791" hidden="1" xr:uid="{00000000-0005-0000-0000-0000A2160000}"/>
    <cellStyle name="Comma 2 13" xfId="6073" hidden="1" xr:uid="{00000000-0005-0000-0000-0000BC170000}"/>
    <cellStyle name="Comma 2 13" xfId="6426" hidden="1" xr:uid="{00000000-0005-0000-0000-00001D190000}"/>
    <cellStyle name="Comma 2 13" xfId="7087" hidden="1" xr:uid="{00000000-0005-0000-0000-0000B21B0000}"/>
    <cellStyle name="Comma 2 13" xfId="7386" hidden="1" xr:uid="{00000000-0005-0000-0000-0000DD1C0000}"/>
    <cellStyle name="Comma 2 13" xfId="7657" hidden="1" xr:uid="{00000000-0005-0000-0000-0000EC1D0000}"/>
    <cellStyle name="Comma 2 13" xfId="8010" hidden="1" xr:uid="{00000000-0005-0000-0000-00004D1F0000}"/>
    <cellStyle name="Comma 2 13" xfId="8292" hidden="1" xr:uid="{00000000-0005-0000-0000-000067200000}"/>
    <cellStyle name="Comma 2 13" xfId="8843" hidden="1" xr:uid="{00000000-0005-0000-0000-00008E220000}"/>
    <cellStyle name="Comma 2 13" xfId="9142" hidden="1" xr:uid="{00000000-0005-0000-0000-0000B9230000}"/>
    <cellStyle name="Comma 2 13" xfId="9413" hidden="1" xr:uid="{00000000-0005-0000-0000-0000C8240000}"/>
    <cellStyle name="Comma 2 13" xfId="9766" hidden="1" xr:uid="{00000000-0005-0000-0000-000029260000}"/>
    <cellStyle name="Comma 2 13" xfId="10048" hidden="1" xr:uid="{00000000-0005-0000-0000-000043270000}"/>
    <cellStyle name="Comma 2 13" xfId="10599" hidden="1" xr:uid="{00000000-0005-0000-0000-00006A290000}"/>
    <cellStyle name="Comma 2 13" xfId="10898" hidden="1" xr:uid="{00000000-0005-0000-0000-0000952A0000}"/>
    <cellStyle name="Comma 2 13" xfId="11169" hidden="1" xr:uid="{00000000-0005-0000-0000-0000A42B0000}"/>
    <cellStyle name="Comma 2 13" xfId="11522" hidden="1" xr:uid="{00000000-0005-0000-0000-0000052D0000}"/>
    <cellStyle name="Comma 2 13" xfId="11804" hidden="1" xr:uid="{00000000-0005-0000-0000-00001F2E0000}"/>
    <cellStyle name="Comma 2 13" xfId="12355" hidden="1" xr:uid="{00000000-0005-0000-0000-000046300000}"/>
    <cellStyle name="Comma 2 13" xfId="12654" hidden="1" xr:uid="{00000000-0005-0000-0000-000071310000}"/>
    <cellStyle name="Comma 2 13" xfId="12925" hidden="1" xr:uid="{00000000-0005-0000-0000-000080320000}"/>
    <cellStyle name="Comma 2 13" xfId="13278" hidden="1" xr:uid="{00000000-0005-0000-0000-0000E1330000}"/>
    <cellStyle name="Comma 2 13" xfId="13560" hidden="1" xr:uid="{00000000-0005-0000-0000-0000FB340000}"/>
    <cellStyle name="Comma 2 13" xfId="14111" hidden="1" xr:uid="{00000000-0005-0000-0000-000022370000}"/>
    <cellStyle name="Comma 2 13" xfId="14410" hidden="1" xr:uid="{00000000-0005-0000-0000-00004D380000}"/>
    <cellStyle name="Comma 2 13" xfId="14681" hidden="1" xr:uid="{00000000-0005-0000-0000-00005C390000}"/>
    <cellStyle name="Comma 2 13" xfId="15034" hidden="1" xr:uid="{00000000-0005-0000-0000-0000BD3A0000}"/>
    <cellStyle name="Comma 2 13" xfId="15316" hidden="1" xr:uid="{00000000-0005-0000-0000-0000D73B0000}"/>
    <cellStyle name="Comma 2 13" xfId="15864" hidden="1" xr:uid="{00000000-0005-0000-0000-0000FB3D0000}"/>
    <cellStyle name="Comma 2 13" xfId="16163" hidden="1" xr:uid="{00000000-0005-0000-0000-0000263F0000}"/>
    <cellStyle name="Comma 2 13" xfId="16434" hidden="1" xr:uid="{00000000-0005-0000-0000-000035400000}"/>
    <cellStyle name="Comma 2 13" xfId="16787" hidden="1" xr:uid="{00000000-0005-0000-0000-000096410000}"/>
    <cellStyle name="Comma 2 13" xfId="17069" hidden="1" xr:uid="{00000000-0005-0000-0000-0000B0420000}"/>
    <cellStyle name="Comma 2 13" xfId="17614" hidden="1" xr:uid="{00000000-0005-0000-0000-0000D1440000}"/>
    <cellStyle name="Comma 2 13" xfId="17913" hidden="1" xr:uid="{00000000-0005-0000-0000-0000FC450000}"/>
    <cellStyle name="Comma 2 13" xfId="18184" hidden="1" xr:uid="{00000000-0005-0000-0000-00000B470000}"/>
    <cellStyle name="Comma 2 13" xfId="18537" hidden="1" xr:uid="{00000000-0005-0000-0000-00006C480000}"/>
    <cellStyle name="Comma 2 13" xfId="18819" hidden="1" xr:uid="{00000000-0005-0000-0000-000086490000}"/>
    <cellStyle name="Comma 2 13" xfId="19359" hidden="1" xr:uid="{00000000-0005-0000-0000-0000A24B0000}"/>
    <cellStyle name="Comma 2 13" xfId="19657" hidden="1" xr:uid="{00000000-0005-0000-0000-0000CC4C0000}"/>
    <cellStyle name="Comma 2 13" xfId="19928" hidden="1" xr:uid="{00000000-0005-0000-0000-0000DB4D0000}"/>
    <cellStyle name="Comma 2 13" xfId="20281" hidden="1" xr:uid="{00000000-0005-0000-0000-00003C4F0000}"/>
    <cellStyle name="Comma 2 13" xfId="20563" hidden="1" xr:uid="{00000000-0005-0000-0000-000056500000}"/>
    <cellStyle name="Comma 2 13" xfId="21097" hidden="1" xr:uid="{00000000-0005-0000-0000-00006C520000}"/>
    <cellStyle name="Comma 2 13" xfId="21393" hidden="1" xr:uid="{00000000-0005-0000-0000-000094530000}"/>
    <cellStyle name="Comma 2 13" xfId="21662" hidden="1" xr:uid="{00000000-0005-0000-0000-0000A1540000}"/>
    <cellStyle name="Comma 2 13" xfId="22015" hidden="1" xr:uid="{00000000-0005-0000-0000-000002560000}"/>
    <cellStyle name="Comma 2 13" xfId="22297" hidden="1" xr:uid="{00000000-0005-0000-0000-00001C570000}"/>
    <cellStyle name="Comma 2 13" xfId="22825" hidden="1" xr:uid="{00000000-0005-0000-0000-00002C590000}"/>
    <cellStyle name="Comma 2 13" xfId="23121" hidden="1" xr:uid="{00000000-0005-0000-0000-0000545A0000}"/>
    <cellStyle name="Comma 2 13" xfId="23386" hidden="1" xr:uid="{00000000-0005-0000-0000-00005D5B0000}"/>
    <cellStyle name="Comma 2 13" xfId="23739" hidden="1" xr:uid="{00000000-0005-0000-0000-0000BE5C0000}"/>
    <cellStyle name="Comma 2 13" xfId="24021" hidden="1" xr:uid="{00000000-0005-0000-0000-0000D85D0000}"/>
    <cellStyle name="Comma 2 13" xfId="24538" hidden="1" xr:uid="{00000000-0005-0000-0000-0000DD5F0000}"/>
    <cellStyle name="Comma 2 13" xfId="24834" hidden="1" xr:uid="{00000000-0005-0000-0000-000005610000}"/>
    <cellStyle name="Comma 2 13" xfId="25093" hidden="1" xr:uid="{00000000-0005-0000-0000-000008620000}"/>
    <cellStyle name="Comma 2 13" xfId="25446" hidden="1" xr:uid="{00000000-0005-0000-0000-000069630000}"/>
    <cellStyle name="Comma 2 13" xfId="25728" hidden="1" xr:uid="{00000000-0005-0000-0000-000083640000}"/>
    <cellStyle name="Comma 2 13" xfId="26235" hidden="1" xr:uid="{00000000-0005-0000-0000-00007E660000}"/>
    <cellStyle name="Comma 2 13" xfId="26531" hidden="1" xr:uid="{00000000-0005-0000-0000-0000A6670000}"/>
    <cellStyle name="Comma 2 13" xfId="26787" hidden="1" xr:uid="{00000000-0005-0000-0000-0000A6680000}"/>
    <cellStyle name="Comma 2 13" xfId="27140" hidden="1" xr:uid="{00000000-0005-0000-0000-0000076A0000}"/>
    <cellStyle name="Comma 2 13" xfId="27422" hidden="1" xr:uid="{00000000-0005-0000-0000-0000216B0000}"/>
    <cellStyle name="Comma 2 13" xfId="27912" hidden="1" xr:uid="{00000000-0005-0000-0000-00000B6D0000}"/>
    <cellStyle name="Comma 2 13" xfId="28204" hidden="1" xr:uid="{00000000-0005-0000-0000-00002F6E0000}"/>
    <cellStyle name="Comma 2 13" xfId="28448" hidden="1" xr:uid="{00000000-0005-0000-0000-0000236F0000}"/>
    <cellStyle name="Comma 2 13" xfId="28801" hidden="1" xr:uid="{00000000-0005-0000-0000-000084700000}"/>
    <cellStyle name="Comma 2 13" xfId="29083" hidden="1" xr:uid="{00000000-0005-0000-0000-00009E710000}"/>
    <cellStyle name="Comma 2 13" xfId="29559" hidden="1" xr:uid="{00000000-0005-0000-0000-00007A730000}"/>
    <cellStyle name="Comma 2 13" xfId="29846" hidden="1" xr:uid="{00000000-0005-0000-0000-000099740000}"/>
    <cellStyle name="Comma 2 13" xfId="30083" hidden="1" xr:uid="{00000000-0005-0000-0000-000086750000}"/>
    <cellStyle name="Comma 2 13" xfId="30436" hidden="1" xr:uid="{00000000-0005-0000-0000-0000E7760000}"/>
    <cellStyle name="Comma 2 13" xfId="30718" hidden="1" xr:uid="{00000000-0005-0000-0000-000001780000}"/>
    <cellStyle name="Comma 2 13" xfId="31143" hidden="1" xr:uid="{00000000-0005-0000-0000-0000AA790000}"/>
    <cellStyle name="Comma 2 13" xfId="31605" hidden="1" xr:uid="{00000000-0005-0000-0000-0000787B0000}"/>
    <cellStyle name="Comma 2 13" xfId="31947" hidden="1" xr:uid="{00000000-0005-0000-0000-0000CE7C0000}"/>
    <cellStyle name="Comma 2 13" xfId="32157" xr:uid="{00000000-0005-0000-0000-0000A07D0000}"/>
    <cellStyle name="Comma 2 13 2" xfId="32018" xr:uid="{00000000-0005-0000-0000-0000157D0000}"/>
    <cellStyle name="Comma 2 13 2 2" xfId="64121" xr:uid="{A987B7E7-CB3F-4C44-879C-3DB9531FF68E}"/>
    <cellStyle name="Comma 2 13 3" xfId="32554" hidden="1" xr:uid="{C2754E57-4DC9-49F5-BB77-4C8DB0EF900D}"/>
    <cellStyle name="Comma 2 13 3" xfId="33196" hidden="1" xr:uid="{3964F7E0-D3A5-499E-BBA5-F55DF6CC345F}"/>
    <cellStyle name="Comma 2 13 3" xfId="33759" hidden="1" xr:uid="{71C864A2-8E13-4D48-8ABA-AE833BECF32D}"/>
    <cellStyle name="Comma 2 13 3" xfId="34104" hidden="1" xr:uid="{D7FA97A3-DF7F-4852-8522-D05108E7F3B9}"/>
    <cellStyle name="Comma 2 13 3" xfId="34386" hidden="1" xr:uid="{2495ED63-EC53-4771-9BB6-317AFEFF505B}"/>
    <cellStyle name="Comma 2 13 3" xfId="36311" hidden="1" xr:uid="{7B72D6EE-C79C-4B76-8B97-E46AE97BA336}"/>
    <cellStyle name="Comma 2 13 3" xfId="36972" hidden="1" xr:uid="{FD9B7FF9-12A3-478D-BEB0-7B2B0CE59FEC}"/>
    <cellStyle name="Comma 2 13 3" xfId="37542" hidden="1" xr:uid="{6108184B-D32A-4FF3-BE03-6476141FBEBC}"/>
    <cellStyle name="Comma 2 13 3" xfId="37895" hidden="1" xr:uid="{213FFC18-B763-4118-95C9-7934C88AFAE8}"/>
    <cellStyle name="Comma 2 13 3" xfId="38177" hidden="1" xr:uid="{0BCF6DF8-13D5-4F6A-A033-3F49B11CF98A}"/>
    <cellStyle name="Comma 2 13 3" xfId="38530" hidden="1" xr:uid="{A89B8D13-F72E-4603-8A03-51F10F01178B}"/>
    <cellStyle name="Comma 2 13 3" xfId="39191" hidden="1" xr:uid="{05090070-2A88-4B28-A1E8-A5707005892A}"/>
    <cellStyle name="Comma 2 13 3" xfId="39490" hidden="1" xr:uid="{74925945-8D26-4598-A6FB-8F731B0B429C}"/>
    <cellStyle name="Comma 2 13 3" xfId="39761" hidden="1" xr:uid="{C0D86466-03BD-4C9D-AEE9-534D59D8B3DA}"/>
    <cellStyle name="Comma 2 13 3" xfId="40114" hidden="1" xr:uid="{9FFC76C0-3907-4072-B702-71DBD787E743}"/>
    <cellStyle name="Comma 2 13 3" xfId="40396" hidden="1" xr:uid="{12967F29-33F7-4C8D-9FC7-405A7FBBA3C7}"/>
    <cellStyle name="Comma 2 13 3" xfId="40947" hidden="1" xr:uid="{9C87A18A-596D-40E6-AFC6-19209DE94A88}"/>
    <cellStyle name="Comma 2 13 3" xfId="41246" hidden="1" xr:uid="{7400B390-0A2B-4931-ADAC-A4B480B18625}"/>
    <cellStyle name="Comma 2 13 3" xfId="41517" hidden="1" xr:uid="{CB5D962E-A629-479D-B552-292C6C51254F}"/>
    <cellStyle name="Comma 2 13 3" xfId="41870" hidden="1" xr:uid="{08051F9C-4665-40FD-A21C-62BA8EA0293E}"/>
    <cellStyle name="Comma 2 13 3" xfId="42152" hidden="1" xr:uid="{6708CC8E-18D2-4B8F-B668-1B11DABDEBF1}"/>
    <cellStyle name="Comma 2 13 3" xfId="42703" hidden="1" xr:uid="{1ECD6B89-A104-4B31-90FE-75B1E672FFF3}"/>
    <cellStyle name="Comma 2 13 3" xfId="43002" hidden="1" xr:uid="{F61B743F-2BD3-428D-8FD4-9A4A36D9B26A}"/>
    <cellStyle name="Comma 2 13 3" xfId="43273" hidden="1" xr:uid="{790A108E-9AFF-47DE-9ADD-3F85758698D1}"/>
    <cellStyle name="Comma 2 13 3" xfId="43626" hidden="1" xr:uid="{C9DCA593-B2A6-4E3F-8642-73AD39BA8530}"/>
    <cellStyle name="Comma 2 13 3" xfId="43908" hidden="1" xr:uid="{69B9E68A-8971-4814-8FD0-28710A774533}"/>
    <cellStyle name="Comma 2 13 3" xfId="44459" hidden="1" xr:uid="{670E427F-4A84-47FC-86BD-CAD648FD86FD}"/>
    <cellStyle name="Comma 2 13 3" xfId="44758" hidden="1" xr:uid="{8E2636B9-95F1-44D6-96EC-5E65F9B09BBB}"/>
    <cellStyle name="Comma 2 13 3" xfId="45029" hidden="1" xr:uid="{3F15D43C-D16D-46D0-82F1-C317DF6779EC}"/>
    <cellStyle name="Comma 2 13 3" xfId="45382" hidden="1" xr:uid="{A429BCBD-8E9A-438F-97BF-FA2F64E70244}"/>
    <cellStyle name="Comma 2 13 3" xfId="45664" hidden="1" xr:uid="{A75C6995-DD05-42A1-B8D4-7C9CAFC0BA1D}"/>
    <cellStyle name="Comma 2 13 3" xfId="46215" hidden="1" xr:uid="{3E1D560B-DC34-4201-BF62-0CB59A816E1C}"/>
    <cellStyle name="Comma 2 13 3" xfId="46514" hidden="1" xr:uid="{A3218ADF-6A90-440D-A700-61EC08199487}"/>
    <cellStyle name="Comma 2 13 3" xfId="46785" hidden="1" xr:uid="{1C0AEE84-3C0F-4C22-BBC8-1197BB81EE1E}"/>
    <cellStyle name="Comma 2 13 3" xfId="47138" hidden="1" xr:uid="{E6B55AFF-8F99-4D71-AC0A-81BD618AC783}"/>
    <cellStyle name="Comma 2 13 3" xfId="47420" hidden="1" xr:uid="{472A2480-3B79-4A62-8159-00C5378723B4}"/>
    <cellStyle name="Comma 2 13 3" xfId="47968" hidden="1" xr:uid="{C5EA4431-E818-4A21-957D-A9E433AAA566}"/>
    <cellStyle name="Comma 2 13 3" xfId="48267" hidden="1" xr:uid="{641D0195-5339-46D8-B646-38E5A69A1A24}"/>
    <cellStyle name="Comma 2 13 3" xfId="48538" hidden="1" xr:uid="{CAFD0AC3-6CE3-46ED-87C4-F9F85B6709E2}"/>
    <cellStyle name="Comma 2 13 3" xfId="48891" hidden="1" xr:uid="{ED4446AA-B935-4EFC-9957-A29BF1F537D8}"/>
    <cellStyle name="Comma 2 13 3" xfId="49173" hidden="1" xr:uid="{1F50E1DC-7C68-4A7C-AC99-0C1377B5271F}"/>
    <cellStyle name="Comma 2 13 3" xfId="49718" hidden="1" xr:uid="{20C91567-5D7B-498A-9AF9-6371CE7E25EC}"/>
    <cellStyle name="Comma 2 13 3" xfId="50017" hidden="1" xr:uid="{BB40869C-CAF9-4480-A96D-7DA6BCE43B44}"/>
    <cellStyle name="Comma 2 13 3" xfId="50288" hidden="1" xr:uid="{375A8F6C-6EC7-46CB-B953-1BD2A79954A0}"/>
    <cellStyle name="Comma 2 13 3" xfId="50641" hidden="1" xr:uid="{C1C3311B-DE7E-44CA-B7B6-B2671BDC7900}"/>
    <cellStyle name="Comma 2 13 3" xfId="50923" hidden="1" xr:uid="{3F60D1F6-55B5-49C5-B4AE-BD685E844876}"/>
    <cellStyle name="Comma 2 13 3" xfId="51463" hidden="1" xr:uid="{A8E1BF94-1D1D-4539-867A-E54E3F7D471B}"/>
    <cellStyle name="Comma 2 13 3" xfId="51761" hidden="1" xr:uid="{9664DE0A-9DCF-4192-BF9C-3C4129CA1F5B}"/>
    <cellStyle name="Comma 2 13 3" xfId="52032" hidden="1" xr:uid="{3EFB86E4-5987-46A5-A592-EE371EE0F56D}"/>
    <cellStyle name="Comma 2 13 3" xfId="52385" hidden="1" xr:uid="{F747A28C-AACE-46C4-AE8E-B7A74E1E8524}"/>
    <cellStyle name="Comma 2 13 3" xfId="52667" hidden="1" xr:uid="{9DD8B106-7011-464A-87A2-DDBDDF488EC4}"/>
    <cellStyle name="Comma 2 13 3" xfId="53201" hidden="1" xr:uid="{565A4F7B-C201-4B2D-856D-DCB4A95CFCC2}"/>
    <cellStyle name="Comma 2 13 3" xfId="53497" hidden="1" xr:uid="{47AE6F44-74C6-444E-B98C-7F283803EDBC}"/>
    <cellStyle name="Comma 2 13 3" xfId="53766" hidden="1" xr:uid="{3AD3AED0-7C33-4CD0-A23D-B3D48C21E46F}"/>
    <cellStyle name="Comma 2 13 3" xfId="54119" hidden="1" xr:uid="{CB65144A-779A-492F-94E9-07FE4C8D3BB6}"/>
    <cellStyle name="Comma 2 13 3" xfId="54401" hidden="1" xr:uid="{3A995D25-A8BA-473E-8878-5CE8D33ED8D4}"/>
    <cellStyle name="Comma 2 13 3" xfId="54929" hidden="1" xr:uid="{D30EE7E1-85AB-4892-B8BB-574C1BC1C85B}"/>
    <cellStyle name="Comma 2 13 3" xfId="55225" hidden="1" xr:uid="{147F5DF1-834D-4716-8992-C6121EB5A60C}"/>
    <cellStyle name="Comma 2 13 3" xfId="55490" hidden="1" xr:uid="{CD160425-70C5-4572-98E2-2F175D9B0E69}"/>
    <cellStyle name="Comma 2 13 3" xfId="55843" hidden="1" xr:uid="{8D0CBA4B-001C-4F62-9E77-4C5D88ED933F}"/>
    <cellStyle name="Comma 2 13 3" xfId="56125" hidden="1" xr:uid="{546480F3-7919-47BC-8FB3-6FFDECA92682}"/>
    <cellStyle name="Comma 2 13 3" xfId="56642" hidden="1" xr:uid="{E3AEEAA0-3F5D-4E3D-849C-EFCBB1FA62C0}"/>
    <cellStyle name="Comma 2 13 3" xfId="56938" hidden="1" xr:uid="{E2987A66-772E-4ADE-8403-360F466308D0}"/>
    <cellStyle name="Comma 2 13 3" xfId="57197" hidden="1" xr:uid="{4E46D4DA-7113-4DF5-861F-12D1474CB4AE}"/>
    <cellStyle name="Comma 2 13 3" xfId="57550" hidden="1" xr:uid="{D797641C-C13C-40FB-AEB3-832E7D2FC177}"/>
    <cellStyle name="Comma 2 13 3" xfId="57832" hidden="1" xr:uid="{68ADD41B-57AE-405B-B923-DD936C192C84}"/>
    <cellStyle name="Comma 2 13 3" xfId="58339" hidden="1" xr:uid="{47760B5A-BCEF-4DF2-907D-0CBC202E762B}"/>
    <cellStyle name="Comma 2 13 3" xfId="58635" hidden="1" xr:uid="{44880866-66A7-4A1B-9A9B-31A51639C437}"/>
    <cellStyle name="Comma 2 13 3" xfId="58891" hidden="1" xr:uid="{BCCA87BC-03D1-4297-A0A6-541586686B02}"/>
    <cellStyle name="Comma 2 13 3" xfId="59244" hidden="1" xr:uid="{FC523546-EFCA-44C8-A27A-DF271063CEDC}"/>
    <cellStyle name="Comma 2 13 3" xfId="59526" hidden="1" xr:uid="{41DB90DD-973E-4B54-8A28-AE8C8C5B85EC}"/>
    <cellStyle name="Comma 2 13 3" xfId="60016" hidden="1" xr:uid="{80A9B248-3D79-4A4F-BC47-7D9566CDB8E4}"/>
    <cellStyle name="Comma 2 13 3" xfId="60308" hidden="1" xr:uid="{0D2B6BD6-1C2E-4F33-8E61-C8F1E936301F}"/>
    <cellStyle name="Comma 2 13 3" xfId="60552" hidden="1" xr:uid="{0856CD9D-1CAE-4E7B-AABC-5D40B520D561}"/>
    <cellStyle name="Comma 2 13 3" xfId="60905" hidden="1" xr:uid="{AF6D2CB0-A675-4B0D-BDF0-B07AB47D5D86}"/>
    <cellStyle name="Comma 2 13 3" xfId="61187" hidden="1" xr:uid="{10F5FDCA-7108-4CF1-B5FD-49C85B8A4705}"/>
    <cellStyle name="Comma 2 13 3" xfId="61663" hidden="1" xr:uid="{E9D0A52F-9346-4483-8696-D11EDA735102}"/>
    <cellStyle name="Comma 2 13 3" xfId="61950" hidden="1" xr:uid="{A8D11C88-6A0D-4716-A423-43ADE4BE0469}"/>
    <cellStyle name="Comma 2 13 3" xfId="62187" hidden="1" xr:uid="{FA3F4C52-55B6-4088-A672-79C52C0C7B10}"/>
    <cellStyle name="Comma 2 13 3" xfId="62540" hidden="1" xr:uid="{8C72451C-8E2E-426E-AAAC-47A4970405DA}"/>
    <cellStyle name="Comma 2 13 3" xfId="62822" hidden="1" xr:uid="{479C45EB-D669-4627-A31A-94B0C6F28A05}"/>
    <cellStyle name="Comma 2 13 3" xfId="63247" hidden="1" xr:uid="{85D3B05D-99B8-493E-BE4A-AB93347F3688}"/>
    <cellStyle name="Comma 2 13 3" xfId="63709" hidden="1" xr:uid="{EAE39691-C502-4F5E-A95D-7C2BCF5504DE}"/>
    <cellStyle name="Comma 2 13 3" xfId="64051" hidden="1" xr:uid="{A15082A1-9008-4CB0-977A-03996B243854}"/>
    <cellStyle name="Comma 2 13 3" xfId="64259" xr:uid="{56C53526-7CB4-44D5-9497-2766567F8296}"/>
    <cellStyle name="Comma 2 130" xfId="899" hidden="1" xr:uid="{00000000-0005-0000-0000-000086030000}"/>
    <cellStyle name="Comma 2 130" xfId="1554" hidden="1" xr:uid="{00000000-0005-0000-0000-000015060000}"/>
    <cellStyle name="Comma 2 130" xfId="2089" hidden="1" xr:uid="{00000000-0005-0000-0000-00002C080000}"/>
    <cellStyle name="Comma 2 130" xfId="2362" hidden="1" xr:uid="{00000000-0005-0000-0000-00003D090000}"/>
    <cellStyle name="Comma 2 130" xfId="2567" hidden="1" xr:uid="{00000000-0005-0000-0000-00000A0A0000}"/>
    <cellStyle name="Comma 2 130" xfId="4690" hidden="1" xr:uid="{00000000-0005-0000-0000-000055120000}"/>
    <cellStyle name="Comma 2 130" xfId="5351" hidden="1" xr:uid="{00000000-0005-0000-0000-0000EA140000}"/>
    <cellStyle name="Comma 2 130" xfId="5891" hidden="1" xr:uid="{00000000-0005-0000-0000-000006170000}"/>
    <cellStyle name="Comma 2 130" xfId="6164" hidden="1" xr:uid="{00000000-0005-0000-0000-000017180000}"/>
    <cellStyle name="Comma 2 130" xfId="6369" hidden="1" xr:uid="{00000000-0005-0000-0000-0000E4180000}"/>
    <cellStyle name="Comma 2 130" xfId="6909" hidden="1" xr:uid="{00000000-0005-0000-0000-0000001B0000}"/>
    <cellStyle name="Comma 2 130" xfId="7570" hidden="1" xr:uid="{00000000-0005-0000-0000-0000951D0000}"/>
    <cellStyle name="Comma 2 130" xfId="8110" hidden="1" xr:uid="{00000000-0005-0000-0000-0000B11F0000}"/>
    <cellStyle name="Comma 2 130" xfId="8383" hidden="1" xr:uid="{00000000-0005-0000-0000-0000C2200000}"/>
    <cellStyle name="Comma 2 130" xfId="8588" hidden="1" xr:uid="{00000000-0005-0000-0000-00008F210000}"/>
    <cellStyle name="Comma 2 130" xfId="8665" hidden="1" xr:uid="{00000000-0005-0000-0000-0000DC210000}"/>
    <cellStyle name="Comma 2 130" xfId="9326" hidden="1" xr:uid="{00000000-0005-0000-0000-000071240000}"/>
    <cellStyle name="Comma 2 130" xfId="9866" hidden="1" xr:uid="{00000000-0005-0000-0000-00008D260000}"/>
    <cellStyle name="Comma 2 130" xfId="10139" hidden="1" xr:uid="{00000000-0005-0000-0000-00009E270000}"/>
    <cellStyle name="Comma 2 130" xfId="10344" hidden="1" xr:uid="{00000000-0005-0000-0000-00006B280000}"/>
    <cellStyle name="Comma 2 130" xfId="10421" hidden="1" xr:uid="{00000000-0005-0000-0000-0000B8280000}"/>
    <cellStyle name="Comma 2 130" xfId="11082" hidden="1" xr:uid="{00000000-0005-0000-0000-00004D2B0000}"/>
    <cellStyle name="Comma 2 130" xfId="11622" hidden="1" xr:uid="{00000000-0005-0000-0000-0000692D0000}"/>
    <cellStyle name="Comma 2 130" xfId="11895" hidden="1" xr:uid="{00000000-0005-0000-0000-00007A2E0000}"/>
    <cellStyle name="Comma 2 130" xfId="12100" hidden="1" xr:uid="{00000000-0005-0000-0000-0000472F0000}"/>
    <cellStyle name="Comma 2 130" xfId="12177" hidden="1" xr:uid="{00000000-0005-0000-0000-0000942F0000}"/>
    <cellStyle name="Comma 2 130" xfId="12838" hidden="1" xr:uid="{00000000-0005-0000-0000-000029320000}"/>
    <cellStyle name="Comma 2 130" xfId="13378" hidden="1" xr:uid="{00000000-0005-0000-0000-000045340000}"/>
    <cellStyle name="Comma 2 130" xfId="13651" hidden="1" xr:uid="{00000000-0005-0000-0000-000056350000}"/>
    <cellStyle name="Comma 2 130" xfId="13856" hidden="1" xr:uid="{00000000-0005-0000-0000-000023360000}"/>
    <cellStyle name="Comma 2 130" xfId="13933" hidden="1" xr:uid="{00000000-0005-0000-0000-000070360000}"/>
    <cellStyle name="Comma 2 130" xfId="14594" hidden="1" xr:uid="{00000000-0005-0000-0000-000005390000}"/>
    <cellStyle name="Comma 2 130" xfId="15134" hidden="1" xr:uid="{00000000-0005-0000-0000-0000213B0000}"/>
    <cellStyle name="Comma 2 130" xfId="15407" hidden="1" xr:uid="{00000000-0005-0000-0000-0000323C0000}"/>
    <cellStyle name="Comma 2 130" xfId="15612" hidden="1" xr:uid="{00000000-0005-0000-0000-0000FF3C0000}"/>
    <cellStyle name="Comma 2 130" xfId="15689" hidden="1" xr:uid="{00000000-0005-0000-0000-00004C3D0000}"/>
    <cellStyle name="Comma 2 130" xfId="16347" hidden="1" xr:uid="{00000000-0005-0000-0000-0000DE3F0000}"/>
    <cellStyle name="Comma 2 130" xfId="16887" hidden="1" xr:uid="{00000000-0005-0000-0000-0000FA410000}"/>
    <cellStyle name="Comma 2 130" xfId="17160" hidden="1" xr:uid="{00000000-0005-0000-0000-00000B430000}"/>
    <cellStyle name="Comma 2 130" xfId="17365" hidden="1" xr:uid="{00000000-0005-0000-0000-0000D8430000}"/>
    <cellStyle name="Comma 2 130" xfId="17441" hidden="1" xr:uid="{00000000-0005-0000-0000-000024440000}"/>
    <cellStyle name="Comma 2 130" xfId="18097" hidden="1" xr:uid="{00000000-0005-0000-0000-0000B4460000}"/>
    <cellStyle name="Comma 2 130" xfId="18637" hidden="1" xr:uid="{00000000-0005-0000-0000-0000D0480000}"/>
    <cellStyle name="Comma 2 130" xfId="18910" hidden="1" xr:uid="{00000000-0005-0000-0000-0000E1490000}"/>
    <cellStyle name="Comma 2 130" xfId="19115" hidden="1" xr:uid="{00000000-0005-0000-0000-0000AE4A0000}"/>
    <cellStyle name="Comma 2 130" xfId="19190" hidden="1" xr:uid="{00000000-0005-0000-0000-0000F94A0000}"/>
    <cellStyle name="Comma 2 130" xfId="19841" hidden="1" xr:uid="{00000000-0005-0000-0000-0000844D0000}"/>
    <cellStyle name="Comma 2 130" xfId="20381" hidden="1" xr:uid="{00000000-0005-0000-0000-0000A04F0000}"/>
    <cellStyle name="Comma 2 130" xfId="20654" hidden="1" xr:uid="{00000000-0005-0000-0000-0000B1500000}"/>
    <cellStyle name="Comma 2 130" xfId="20859" hidden="1" xr:uid="{00000000-0005-0000-0000-00007E510000}"/>
    <cellStyle name="Comma 2 130" xfId="20933" hidden="1" xr:uid="{00000000-0005-0000-0000-0000C8510000}"/>
    <cellStyle name="Comma 2 130" xfId="21575" hidden="1" xr:uid="{00000000-0005-0000-0000-00004A540000}"/>
    <cellStyle name="Comma 2 130" xfId="22115" hidden="1" xr:uid="{00000000-0005-0000-0000-000066560000}"/>
    <cellStyle name="Comma 2 130" xfId="22388" hidden="1" xr:uid="{00000000-0005-0000-0000-000077570000}"/>
    <cellStyle name="Comma 2 130" xfId="22593" hidden="1" xr:uid="{00000000-0005-0000-0000-000044580000}"/>
    <cellStyle name="Comma 2 130" xfId="22663" hidden="1" xr:uid="{00000000-0005-0000-0000-00008A580000}"/>
    <cellStyle name="Comma 2 130" xfId="23301" hidden="1" xr:uid="{00000000-0005-0000-0000-0000085B0000}"/>
    <cellStyle name="Comma 2 130" xfId="23839" hidden="1" xr:uid="{00000000-0005-0000-0000-0000225D0000}"/>
    <cellStyle name="Comma 2 130" xfId="24112" hidden="1" xr:uid="{00000000-0005-0000-0000-0000335E0000}"/>
    <cellStyle name="Comma 2 130" xfId="24317" hidden="1" xr:uid="{00000000-0005-0000-0000-0000005F0000}"/>
    <cellStyle name="Comma 2 130" xfId="24386" hidden="1" xr:uid="{00000000-0005-0000-0000-0000455F0000}"/>
    <cellStyle name="Comma 2 130" xfId="25009" hidden="1" xr:uid="{00000000-0005-0000-0000-0000B4610000}"/>
    <cellStyle name="Comma 2 130" xfId="25546" hidden="1" xr:uid="{00000000-0005-0000-0000-0000CD630000}"/>
    <cellStyle name="Comma 2 130" xfId="25819" hidden="1" xr:uid="{00000000-0005-0000-0000-0000DE640000}"/>
    <cellStyle name="Comma 2 130" xfId="26024" hidden="1" xr:uid="{00000000-0005-0000-0000-0000AB650000}"/>
    <cellStyle name="Comma 2 130" xfId="26090" hidden="1" xr:uid="{00000000-0005-0000-0000-0000ED650000}"/>
    <cellStyle name="Comma 2 130" xfId="26704" hidden="1" xr:uid="{00000000-0005-0000-0000-000053680000}"/>
    <cellStyle name="Comma 2 130" xfId="27240" hidden="1" xr:uid="{00000000-0005-0000-0000-00006B6A0000}"/>
    <cellStyle name="Comma 2 130" xfId="27513" hidden="1" xr:uid="{00000000-0005-0000-0000-00007C6B0000}"/>
    <cellStyle name="Comma 2 130" xfId="27718" hidden="1" xr:uid="{00000000-0005-0000-0000-0000496C0000}"/>
    <cellStyle name="Comma 2 130" xfId="27779" hidden="1" xr:uid="{00000000-0005-0000-0000-0000866C0000}"/>
    <cellStyle name="Comma 2 130" xfId="28368" hidden="1" xr:uid="{00000000-0005-0000-0000-0000D36E0000}"/>
    <cellStyle name="Comma 2 130" xfId="28901" hidden="1" xr:uid="{00000000-0005-0000-0000-0000E8700000}"/>
    <cellStyle name="Comma 2 130" xfId="29174" hidden="1" xr:uid="{00000000-0005-0000-0000-0000F9710000}"/>
    <cellStyle name="Comma 2 130" xfId="29379" hidden="1" xr:uid="{00000000-0005-0000-0000-0000C6720000}"/>
    <cellStyle name="Comma 2 130" xfId="29434" hidden="1" xr:uid="{00000000-0005-0000-0000-0000FD720000}"/>
    <cellStyle name="Comma 2 130" xfId="30003" hidden="1" xr:uid="{00000000-0005-0000-0000-000036750000}"/>
    <cellStyle name="Comma 2 130" xfId="30536" hidden="1" xr:uid="{00000000-0005-0000-0000-00004B770000}"/>
    <cellStyle name="Comma 2 130" xfId="30809" hidden="1" xr:uid="{00000000-0005-0000-0000-00005C780000}"/>
    <cellStyle name="Comma 2 130" xfId="31014" hidden="1" xr:uid="{00000000-0005-0000-0000-000029790000}"/>
    <cellStyle name="Comma 2 130" xfId="31053" hidden="1" xr:uid="{00000000-0005-0000-0000-000050790000}"/>
    <cellStyle name="Comma 2 130" xfId="31530" hidden="1" xr:uid="{00000000-0005-0000-0000-00002D7B0000}"/>
    <cellStyle name="Comma 2 130" xfId="33037" hidden="1" xr:uid="{D1CC8BCD-568B-4449-A8AA-5BD4BFB6A157}"/>
    <cellStyle name="Comma 2 130" xfId="33672" hidden="1" xr:uid="{8EB7F824-E373-4BCF-A6BE-B969261FC9D5}"/>
    <cellStyle name="Comma 2 130" xfId="34204" hidden="1" xr:uid="{56966AC3-95AD-4A25-B080-4AEF539777B0}"/>
    <cellStyle name="Comma 2 130" xfId="34477" hidden="1" xr:uid="{F480D277-F60F-463C-B124-7EECE6FA0D4F}"/>
    <cellStyle name="Comma 2 130" xfId="34682" hidden="1" xr:uid="{535BE583-4BD5-4F29-A8FE-1E4D2DA90122}"/>
    <cellStyle name="Comma 2 130" xfId="36794" hidden="1" xr:uid="{79FCDBF1-36DA-43F5-9E0F-9D820D849491}"/>
    <cellStyle name="Comma 2 130" xfId="37455" hidden="1" xr:uid="{CC8AFB31-0A07-4B17-80A4-FBC4F8A6858A}"/>
    <cellStyle name="Comma 2 130" xfId="37995" hidden="1" xr:uid="{F0A8C8F1-8607-4773-BCB1-74A4D77F5620}"/>
    <cellStyle name="Comma 2 130" xfId="38268" hidden="1" xr:uid="{F22FF27A-31CE-4860-B8A3-CA34D8A25958}"/>
    <cellStyle name="Comma 2 130" xfId="38473" hidden="1" xr:uid="{A065DF04-78AB-450D-9F76-CA20E3793545}"/>
    <cellStyle name="Comma 2 130" xfId="39013" hidden="1" xr:uid="{DB831AF0-7830-4925-BE2F-E5DB7BA0696D}"/>
    <cellStyle name="Comma 2 130" xfId="39674" hidden="1" xr:uid="{1C052C78-D80D-4C75-9275-35B9DDFFB9E8}"/>
    <cellStyle name="Comma 2 130" xfId="40214" hidden="1" xr:uid="{68D3617F-65CE-49BF-B22D-12EC734DD801}"/>
    <cellStyle name="Comma 2 130" xfId="40487" hidden="1" xr:uid="{7F2AE487-3526-45E2-B2EC-062E0B8D6B39}"/>
    <cellStyle name="Comma 2 130" xfId="40692" hidden="1" xr:uid="{9DE3F75B-D2C4-444F-9B20-FF6C7656AFD7}"/>
    <cellStyle name="Comma 2 130" xfId="40769" hidden="1" xr:uid="{48D7BDDA-B794-410C-A1DC-FBEE5E849A9B}"/>
    <cellStyle name="Comma 2 130" xfId="41430" hidden="1" xr:uid="{43F5A2EC-2B4D-45BB-9EF0-5E4DA24B182C}"/>
    <cellStyle name="Comma 2 130" xfId="41970" hidden="1" xr:uid="{D8525C8E-09B1-4FDB-9559-A6102CEEEED2}"/>
    <cellStyle name="Comma 2 130" xfId="42243" hidden="1" xr:uid="{EE61DC9F-56B0-4E32-9168-A744658735C7}"/>
    <cellStyle name="Comma 2 130" xfId="42448" hidden="1" xr:uid="{AD1FA3FD-ACD7-4D68-97EF-1A78F4B1C666}"/>
    <cellStyle name="Comma 2 130" xfId="42525" hidden="1" xr:uid="{92E79BBF-27F9-4FD5-B493-FF7718A2D949}"/>
    <cellStyle name="Comma 2 130" xfId="43186" hidden="1" xr:uid="{8A7B0B09-9209-4835-AA2D-66E1794ECE40}"/>
    <cellStyle name="Comma 2 130" xfId="43726" hidden="1" xr:uid="{3606DF6B-ED63-4CA5-BE90-AB96A8894590}"/>
    <cellStyle name="Comma 2 130" xfId="43999" hidden="1" xr:uid="{10C39DC9-5263-452A-BF13-FE1BFD0F5C81}"/>
    <cellStyle name="Comma 2 130" xfId="44204" hidden="1" xr:uid="{103AE44C-B40A-4B42-97EE-9AB0775202DB}"/>
    <cellStyle name="Comma 2 130" xfId="44281" hidden="1" xr:uid="{A58E739A-A7EB-43BC-89E6-C905F0B34B12}"/>
    <cellStyle name="Comma 2 130" xfId="44942" hidden="1" xr:uid="{0528C4C4-3B55-4E33-B5BB-30E2B4CFEF75}"/>
    <cellStyle name="Comma 2 130" xfId="45482" hidden="1" xr:uid="{00B27C35-CE15-47DF-9FA1-68E81B7A8A6D}"/>
    <cellStyle name="Comma 2 130" xfId="45755" hidden="1" xr:uid="{0476001B-6C47-41C2-B021-902525CF9E21}"/>
    <cellStyle name="Comma 2 130" xfId="45960" hidden="1" xr:uid="{49083632-AB1B-4AFE-93EC-383CF01ACFB1}"/>
    <cellStyle name="Comma 2 130" xfId="46037" hidden="1" xr:uid="{B82FCD06-A12F-48AC-AEB8-7231520BD2FD}"/>
    <cellStyle name="Comma 2 130" xfId="46698" hidden="1" xr:uid="{88D89E9C-550F-44C1-8244-3037DC31BB36}"/>
    <cellStyle name="Comma 2 130" xfId="47238" hidden="1" xr:uid="{F5A1CD5B-F34F-41BE-ABDC-C2CA3E63AE1C}"/>
    <cellStyle name="Comma 2 130" xfId="47511" hidden="1" xr:uid="{9BB57981-918B-46AC-B301-1ADCA4CA775B}"/>
    <cellStyle name="Comma 2 130" xfId="47716" hidden="1" xr:uid="{590731C5-AAA9-48D0-A30C-E72CE205351F}"/>
    <cellStyle name="Comma 2 130" xfId="47793" hidden="1" xr:uid="{8A67D7B6-3150-4A96-BA27-265BFBAA34E1}"/>
    <cellStyle name="Comma 2 130" xfId="48451" hidden="1" xr:uid="{777445F4-18CB-4AC2-A1B9-7C9F76102E32}"/>
    <cellStyle name="Comma 2 130" xfId="48991" hidden="1" xr:uid="{DD651211-27F0-4108-B38D-2C679D30BF00}"/>
    <cellStyle name="Comma 2 130" xfId="49264" hidden="1" xr:uid="{517C40CF-DC5F-4B8F-BB2B-82B9A40E27C7}"/>
    <cellStyle name="Comma 2 130" xfId="49469" hidden="1" xr:uid="{1676EBFD-04FB-4873-81EF-FF832B44DA90}"/>
    <cellStyle name="Comma 2 130" xfId="49545" hidden="1" xr:uid="{3D2A0BF9-3A19-4650-9010-BC869A5F0855}"/>
    <cellStyle name="Comma 2 130" xfId="50201" hidden="1" xr:uid="{13F9D2EB-830B-45DA-BA82-774B90FAE67F}"/>
    <cellStyle name="Comma 2 130" xfId="50741" hidden="1" xr:uid="{4D9A99AE-CE60-4508-8CA1-8BAF74F77F8D}"/>
    <cellStyle name="Comma 2 130" xfId="51014" hidden="1" xr:uid="{E5A3BED4-47D7-4751-A132-8F8926609A0C}"/>
    <cellStyle name="Comma 2 130" xfId="51219" hidden="1" xr:uid="{6F88F70D-10E9-4211-997D-0BC1F1E6DD89}"/>
    <cellStyle name="Comma 2 130" xfId="51294" hidden="1" xr:uid="{C28FB310-108C-47AC-BC61-8DF39F1FCB30}"/>
    <cellStyle name="Comma 2 130" xfId="51945" hidden="1" xr:uid="{0E698676-600A-4488-97AC-2F8E0F476523}"/>
    <cellStyle name="Comma 2 130" xfId="52485" hidden="1" xr:uid="{C3B17AA5-D58B-410C-ABBC-371B3D7365C4}"/>
    <cellStyle name="Comma 2 130" xfId="52758" hidden="1" xr:uid="{69896DBE-1DD9-45E4-8246-DABE3FC837BC}"/>
    <cellStyle name="Comma 2 130" xfId="52963" hidden="1" xr:uid="{A1227394-F60E-44D1-9281-75E30E586C7E}"/>
    <cellStyle name="Comma 2 130" xfId="53037" hidden="1" xr:uid="{EAD67D3D-E56F-4F01-885A-470D8DB40D99}"/>
    <cellStyle name="Comma 2 130" xfId="53679" hidden="1" xr:uid="{83261A05-AD09-469E-82C1-DA748DDF1088}"/>
    <cellStyle name="Comma 2 130" xfId="54219" hidden="1" xr:uid="{84247FFC-AC25-4C2A-BD61-09E914832EED}"/>
    <cellStyle name="Comma 2 130" xfId="54492" hidden="1" xr:uid="{3DF159A6-E4A3-4676-82EC-C2DBA1DFC5BF}"/>
    <cellStyle name="Comma 2 130" xfId="54697" hidden="1" xr:uid="{367B74AA-634F-4EC9-A656-2F19FEE37A36}"/>
    <cellStyle name="Comma 2 130" xfId="54767" hidden="1" xr:uid="{622D1576-5D5F-4BF7-A149-027ECBAB9056}"/>
    <cellStyle name="Comma 2 130" xfId="55405" hidden="1" xr:uid="{6EC1175C-8DAA-42B0-BAC9-9087AF1683DD}"/>
    <cellStyle name="Comma 2 130" xfId="55943" hidden="1" xr:uid="{B2500B17-A028-49F1-8EA3-E0CDE193EEF4}"/>
    <cellStyle name="Comma 2 130" xfId="56216" hidden="1" xr:uid="{1D408ED8-6920-433D-86ED-0F00E5A0D269}"/>
    <cellStyle name="Comma 2 130" xfId="56421" hidden="1" xr:uid="{90D9FDFA-0EB3-44CE-977E-A5170F8323BF}"/>
    <cellStyle name="Comma 2 130" xfId="56490" hidden="1" xr:uid="{A9619D60-2D05-4F4C-B8F7-7D66511FAB2E}"/>
    <cellStyle name="Comma 2 130" xfId="57113" hidden="1" xr:uid="{AD77D46D-16E1-4D38-9DEF-DA21E29160D2}"/>
    <cellStyle name="Comma 2 130" xfId="57650" hidden="1" xr:uid="{2A8378A3-D7F1-471F-B3AF-C3A355F28F6E}"/>
    <cellStyle name="Comma 2 130" xfId="57923" hidden="1" xr:uid="{93555E93-87A9-434B-A4F3-D06B60E48E72}"/>
    <cellStyle name="Comma 2 130" xfId="58128" hidden="1" xr:uid="{424C2C60-835C-4424-810E-1FE551866168}"/>
    <cellStyle name="Comma 2 130" xfId="58194" hidden="1" xr:uid="{FEC25E73-227D-4886-9086-803766FAE9E8}"/>
    <cellStyle name="Comma 2 130" xfId="58808" hidden="1" xr:uid="{E927CBD0-59DB-4B46-B7C6-B19E96FB5842}"/>
    <cellStyle name="Comma 2 130" xfId="59344" hidden="1" xr:uid="{FFE4DC8B-5ED3-4470-A629-B145ECDCC612}"/>
    <cellStyle name="Comma 2 130" xfId="59617" hidden="1" xr:uid="{C9C44051-FB95-4F42-BEF3-5F274A1D5106}"/>
    <cellStyle name="Comma 2 130" xfId="59822" hidden="1" xr:uid="{DFD33419-8033-4C5A-B6E6-7CD89B070B19}"/>
    <cellStyle name="Comma 2 130" xfId="59883" hidden="1" xr:uid="{93D01270-55FC-491B-AF5A-F7231D5BC024}"/>
    <cellStyle name="Comma 2 130" xfId="60472" hidden="1" xr:uid="{ACBBC8DC-1CC6-4471-B39F-5C95B76D88D7}"/>
    <cellStyle name="Comma 2 130" xfId="61005" hidden="1" xr:uid="{8072D087-9A9D-49BF-B051-8AEEC3C53837}"/>
    <cellStyle name="Comma 2 130" xfId="61278" hidden="1" xr:uid="{392E5636-6A28-4850-A8A2-3207E772F1E7}"/>
    <cellStyle name="Comma 2 130" xfId="61483" hidden="1" xr:uid="{BB4821BE-7F8D-4798-BBF0-9B70470EB2A6}"/>
    <cellStyle name="Comma 2 130" xfId="61538" hidden="1" xr:uid="{8C07A935-FDB0-44A0-8C5E-2928A642D57D}"/>
    <cellStyle name="Comma 2 130" xfId="62107" hidden="1" xr:uid="{F91F1EDA-3E42-4518-87F1-D9042B701256}"/>
    <cellStyle name="Comma 2 130" xfId="62640" hidden="1" xr:uid="{B877528C-3952-4821-9694-49BC6BB2706F}"/>
    <cellStyle name="Comma 2 130" xfId="62913" hidden="1" xr:uid="{E4BB101E-A70D-40CE-9C7B-476C535BDCAB}"/>
    <cellStyle name="Comma 2 130" xfId="63118" hidden="1" xr:uid="{2F64E422-DBBB-44E6-8297-DDE48B215E11}"/>
    <cellStyle name="Comma 2 130" xfId="63157" hidden="1" xr:uid="{C5DE60FC-143C-48C9-B54C-909E5B21A6B4}"/>
    <cellStyle name="Comma 2 130" xfId="63634" hidden="1" xr:uid="{453DB144-B946-4FF4-883F-D2FE32D25311}"/>
    <cellStyle name="Comma 2 131" xfId="904" hidden="1" xr:uid="{00000000-0005-0000-0000-00008B030000}"/>
    <cellStyle name="Comma 2 131" xfId="1559" hidden="1" xr:uid="{00000000-0005-0000-0000-00001A060000}"/>
    <cellStyle name="Comma 2 131" xfId="2093" hidden="1" xr:uid="{00000000-0005-0000-0000-000030080000}"/>
    <cellStyle name="Comma 2 131" xfId="2365" hidden="1" xr:uid="{00000000-0005-0000-0000-000040090000}"/>
    <cellStyle name="Comma 2 131" xfId="2570" hidden="1" xr:uid="{00000000-0005-0000-0000-00000D0A0000}"/>
    <cellStyle name="Comma 2 131" xfId="4695" hidden="1" xr:uid="{00000000-0005-0000-0000-00005A120000}"/>
    <cellStyle name="Comma 2 131" xfId="5356" hidden="1" xr:uid="{00000000-0005-0000-0000-0000EF140000}"/>
    <cellStyle name="Comma 2 131" xfId="5895" hidden="1" xr:uid="{00000000-0005-0000-0000-00000A170000}"/>
    <cellStyle name="Comma 2 131" xfId="6167" hidden="1" xr:uid="{00000000-0005-0000-0000-00001A180000}"/>
    <cellStyle name="Comma 2 131" xfId="6372" hidden="1" xr:uid="{00000000-0005-0000-0000-0000E7180000}"/>
    <cellStyle name="Comma 2 131" xfId="6914" hidden="1" xr:uid="{00000000-0005-0000-0000-0000051B0000}"/>
    <cellStyle name="Comma 2 131" xfId="7575" hidden="1" xr:uid="{00000000-0005-0000-0000-00009A1D0000}"/>
    <cellStyle name="Comma 2 131" xfId="8114" hidden="1" xr:uid="{00000000-0005-0000-0000-0000B51F0000}"/>
    <cellStyle name="Comma 2 131" xfId="8386" hidden="1" xr:uid="{00000000-0005-0000-0000-0000C5200000}"/>
    <cellStyle name="Comma 2 131" xfId="8591" hidden="1" xr:uid="{00000000-0005-0000-0000-000092210000}"/>
    <cellStyle name="Comma 2 131" xfId="8670" hidden="1" xr:uid="{00000000-0005-0000-0000-0000E1210000}"/>
    <cellStyle name="Comma 2 131" xfId="9331" hidden="1" xr:uid="{00000000-0005-0000-0000-000076240000}"/>
    <cellStyle name="Comma 2 131" xfId="9870" hidden="1" xr:uid="{00000000-0005-0000-0000-000091260000}"/>
    <cellStyle name="Comma 2 131" xfId="10142" hidden="1" xr:uid="{00000000-0005-0000-0000-0000A1270000}"/>
    <cellStyle name="Comma 2 131" xfId="10347" hidden="1" xr:uid="{00000000-0005-0000-0000-00006E280000}"/>
    <cellStyle name="Comma 2 131" xfId="10426" hidden="1" xr:uid="{00000000-0005-0000-0000-0000BD280000}"/>
    <cellStyle name="Comma 2 131" xfId="11087" hidden="1" xr:uid="{00000000-0005-0000-0000-0000522B0000}"/>
    <cellStyle name="Comma 2 131" xfId="11626" hidden="1" xr:uid="{00000000-0005-0000-0000-00006D2D0000}"/>
    <cellStyle name="Comma 2 131" xfId="11898" hidden="1" xr:uid="{00000000-0005-0000-0000-00007D2E0000}"/>
    <cellStyle name="Comma 2 131" xfId="12103" hidden="1" xr:uid="{00000000-0005-0000-0000-00004A2F0000}"/>
    <cellStyle name="Comma 2 131" xfId="12182" hidden="1" xr:uid="{00000000-0005-0000-0000-0000992F0000}"/>
    <cellStyle name="Comma 2 131" xfId="12843" hidden="1" xr:uid="{00000000-0005-0000-0000-00002E320000}"/>
    <cellStyle name="Comma 2 131" xfId="13382" hidden="1" xr:uid="{00000000-0005-0000-0000-000049340000}"/>
    <cellStyle name="Comma 2 131" xfId="13654" hidden="1" xr:uid="{00000000-0005-0000-0000-000059350000}"/>
    <cellStyle name="Comma 2 131" xfId="13859" hidden="1" xr:uid="{00000000-0005-0000-0000-000026360000}"/>
    <cellStyle name="Comma 2 131" xfId="13938" hidden="1" xr:uid="{00000000-0005-0000-0000-000075360000}"/>
    <cellStyle name="Comma 2 131" xfId="14599" hidden="1" xr:uid="{00000000-0005-0000-0000-00000A390000}"/>
    <cellStyle name="Comma 2 131" xfId="15138" hidden="1" xr:uid="{00000000-0005-0000-0000-0000253B0000}"/>
    <cellStyle name="Comma 2 131" xfId="15410" hidden="1" xr:uid="{00000000-0005-0000-0000-0000353C0000}"/>
    <cellStyle name="Comma 2 131" xfId="15615" hidden="1" xr:uid="{00000000-0005-0000-0000-0000023D0000}"/>
    <cellStyle name="Comma 2 131" xfId="15694" hidden="1" xr:uid="{00000000-0005-0000-0000-0000513D0000}"/>
    <cellStyle name="Comma 2 131" xfId="16352" hidden="1" xr:uid="{00000000-0005-0000-0000-0000E33F0000}"/>
    <cellStyle name="Comma 2 131" xfId="16891" hidden="1" xr:uid="{00000000-0005-0000-0000-0000FE410000}"/>
    <cellStyle name="Comma 2 131" xfId="17163" hidden="1" xr:uid="{00000000-0005-0000-0000-00000E430000}"/>
    <cellStyle name="Comma 2 131" xfId="17368" hidden="1" xr:uid="{00000000-0005-0000-0000-0000DB430000}"/>
    <cellStyle name="Comma 2 131" xfId="17446" hidden="1" xr:uid="{00000000-0005-0000-0000-000029440000}"/>
    <cellStyle name="Comma 2 131" xfId="18102" hidden="1" xr:uid="{00000000-0005-0000-0000-0000B9460000}"/>
    <cellStyle name="Comma 2 131" xfId="18641" hidden="1" xr:uid="{00000000-0005-0000-0000-0000D4480000}"/>
    <cellStyle name="Comma 2 131" xfId="18913" hidden="1" xr:uid="{00000000-0005-0000-0000-0000E4490000}"/>
    <cellStyle name="Comma 2 131" xfId="19118" hidden="1" xr:uid="{00000000-0005-0000-0000-0000B14A0000}"/>
    <cellStyle name="Comma 2 131" xfId="19195" hidden="1" xr:uid="{00000000-0005-0000-0000-0000FE4A0000}"/>
    <cellStyle name="Comma 2 131" xfId="19846" hidden="1" xr:uid="{00000000-0005-0000-0000-0000894D0000}"/>
    <cellStyle name="Comma 2 131" xfId="20385" hidden="1" xr:uid="{00000000-0005-0000-0000-0000A44F0000}"/>
    <cellStyle name="Comma 2 131" xfId="20657" hidden="1" xr:uid="{00000000-0005-0000-0000-0000B4500000}"/>
    <cellStyle name="Comma 2 131" xfId="20862" hidden="1" xr:uid="{00000000-0005-0000-0000-000081510000}"/>
    <cellStyle name="Comma 2 131" xfId="20938" hidden="1" xr:uid="{00000000-0005-0000-0000-0000CD510000}"/>
    <cellStyle name="Comma 2 131" xfId="21580" hidden="1" xr:uid="{00000000-0005-0000-0000-00004F540000}"/>
    <cellStyle name="Comma 2 131" xfId="22119" hidden="1" xr:uid="{00000000-0005-0000-0000-00006A560000}"/>
    <cellStyle name="Comma 2 131" xfId="22391" hidden="1" xr:uid="{00000000-0005-0000-0000-00007A570000}"/>
    <cellStyle name="Comma 2 131" xfId="22596" hidden="1" xr:uid="{00000000-0005-0000-0000-000047580000}"/>
    <cellStyle name="Comma 2 131" xfId="22668" hidden="1" xr:uid="{00000000-0005-0000-0000-00008F580000}"/>
    <cellStyle name="Comma 2 131" xfId="23306" hidden="1" xr:uid="{00000000-0005-0000-0000-00000D5B0000}"/>
    <cellStyle name="Comma 2 131" xfId="23843" hidden="1" xr:uid="{00000000-0005-0000-0000-0000265D0000}"/>
    <cellStyle name="Comma 2 131" xfId="24115" hidden="1" xr:uid="{00000000-0005-0000-0000-0000365E0000}"/>
    <cellStyle name="Comma 2 131" xfId="24320" hidden="1" xr:uid="{00000000-0005-0000-0000-0000035F0000}"/>
    <cellStyle name="Comma 2 131" xfId="24391" hidden="1" xr:uid="{00000000-0005-0000-0000-00004A5F0000}"/>
    <cellStyle name="Comma 2 131" xfId="25014" hidden="1" xr:uid="{00000000-0005-0000-0000-0000B9610000}"/>
    <cellStyle name="Comma 2 131" xfId="25550" hidden="1" xr:uid="{00000000-0005-0000-0000-0000D1630000}"/>
    <cellStyle name="Comma 2 131" xfId="25822" hidden="1" xr:uid="{00000000-0005-0000-0000-0000E1640000}"/>
    <cellStyle name="Comma 2 131" xfId="26027" hidden="1" xr:uid="{00000000-0005-0000-0000-0000AE650000}"/>
    <cellStyle name="Comma 2 131" xfId="26094" hidden="1" xr:uid="{00000000-0005-0000-0000-0000F1650000}"/>
    <cellStyle name="Comma 2 131" xfId="26709" hidden="1" xr:uid="{00000000-0005-0000-0000-000058680000}"/>
    <cellStyle name="Comma 2 131" xfId="27244" hidden="1" xr:uid="{00000000-0005-0000-0000-00006F6A0000}"/>
    <cellStyle name="Comma 2 131" xfId="27516" hidden="1" xr:uid="{00000000-0005-0000-0000-00007F6B0000}"/>
    <cellStyle name="Comma 2 131" xfId="27721" hidden="1" xr:uid="{00000000-0005-0000-0000-00004C6C0000}"/>
    <cellStyle name="Comma 2 131" xfId="27783" hidden="1" xr:uid="{00000000-0005-0000-0000-00008A6C0000}"/>
    <cellStyle name="Comma 2 131" xfId="28373" hidden="1" xr:uid="{00000000-0005-0000-0000-0000D86E0000}"/>
    <cellStyle name="Comma 2 131" xfId="28905" hidden="1" xr:uid="{00000000-0005-0000-0000-0000EC700000}"/>
    <cellStyle name="Comma 2 131" xfId="29177" hidden="1" xr:uid="{00000000-0005-0000-0000-0000FC710000}"/>
    <cellStyle name="Comma 2 131" xfId="29382" hidden="1" xr:uid="{00000000-0005-0000-0000-0000C9720000}"/>
    <cellStyle name="Comma 2 131" xfId="29438" hidden="1" xr:uid="{00000000-0005-0000-0000-000001730000}"/>
    <cellStyle name="Comma 2 131" xfId="30008" hidden="1" xr:uid="{00000000-0005-0000-0000-00003B750000}"/>
    <cellStyle name="Comma 2 131" xfId="30540" hidden="1" xr:uid="{00000000-0005-0000-0000-00004F770000}"/>
    <cellStyle name="Comma 2 131" xfId="30812" hidden="1" xr:uid="{00000000-0005-0000-0000-00005F780000}"/>
    <cellStyle name="Comma 2 131" xfId="31017" hidden="1" xr:uid="{00000000-0005-0000-0000-00002C790000}"/>
    <cellStyle name="Comma 2 131" xfId="31056" hidden="1" xr:uid="{00000000-0005-0000-0000-000053790000}"/>
    <cellStyle name="Comma 2 131" xfId="31535" hidden="1" xr:uid="{00000000-0005-0000-0000-0000327B0000}"/>
    <cellStyle name="Comma 2 131" xfId="33042" hidden="1" xr:uid="{37A1E8E3-6183-489D-92C7-9A0FAF1A5CB8}"/>
    <cellStyle name="Comma 2 131" xfId="33677" hidden="1" xr:uid="{2C578EF3-B88C-4D71-9D22-63DFF1276C63}"/>
    <cellStyle name="Comma 2 131" xfId="34208" hidden="1" xr:uid="{D8713375-74DE-4EFA-AB81-36548AD6C136}"/>
    <cellStyle name="Comma 2 131" xfId="34480" hidden="1" xr:uid="{CA289ABD-9EE5-467F-A706-B9286C81EBA8}"/>
    <cellStyle name="Comma 2 131" xfId="34685" hidden="1" xr:uid="{1E20C013-381E-48BA-BE27-7270C68D8373}"/>
    <cellStyle name="Comma 2 131" xfId="36799" hidden="1" xr:uid="{F26FF1B6-ABB4-4ED4-B12D-A8099C888B3C}"/>
    <cellStyle name="Comma 2 131" xfId="37460" hidden="1" xr:uid="{AF7FDCD2-8AF8-4F2E-B77A-9D7CF818BCB2}"/>
    <cellStyle name="Comma 2 131" xfId="37999" hidden="1" xr:uid="{9253CDCF-8C90-49A0-BFA2-448A5A322023}"/>
    <cellStyle name="Comma 2 131" xfId="38271" hidden="1" xr:uid="{C26FD5A1-4818-4C1F-AF3C-5F1DF3199BD3}"/>
    <cellStyle name="Comma 2 131" xfId="38476" hidden="1" xr:uid="{144F3899-7A6F-4328-AC2C-9834C57D3140}"/>
    <cellStyle name="Comma 2 131" xfId="39018" hidden="1" xr:uid="{855A1FFE-F183-404D-8131-5CDA72B28669}"/>
    <cellStyle name="Comma 2 131" xfId="39679" hidden="1" xr:uid="{581C084D-BAB2-4236-8A46-4E5DCB6E80D5}"/>
    <cellStyle name="Comma 2 131" xfId="40218" hidden="1" xr:uid="{DF5BDE9A-FE20-4386-BF45-A1E15702B789}"/>
    <cellStyle name="Comma 2 131" xfId="40490" hidden="1" xr:uid="{57F3F6CA-ECFC-470A-9041-ABC223362D81}"/>
    <cellStyle name="Comma 2 131" xfId="40695" hidden="1" xr:uid="{71F387A4-805C-430C-89B2-9804FC94E47E}"/>
    <cellStyle name="Comma 2 131" xfId="40774" hidden="1" xr:uid="{B47B86D4-0FC5-4CF0-A9B5-3FA3874F5104}"/>
    <cellStyle name="Comma 2 131" xfId="41435" hidden="1" xr:uid="{C3A6D10D-2FD6-4BE1-93FB-98A555D87A9B}"/>
    <cellStyle name="Comma 2 131" xfId="41974" hidden="1" xr:uid="{757C0B56-2D48-4B6A-9A87-E2E45223C888}"/>
    <cellStyle name="Comma 2 131" xfId="42246" hidden="1" xr:uid="{902D95BD-5D33-453F-9A91-1847914C8EB9}"/>
    <cellStyle name="Comma 2 131" xfId="42451" hidden="1" xr:uid="{A4FD0CB1-62C7-445D-A8C4-164E5876315B}"/>
    <cellStyle name="Comma 2 131" xfId="42530" hidden="1" xr:uid="{CC01AFAF-20E4-4EB8-88BB-2E7AA1B39AF6}"/>
    <cellStyle name="Comma 2 131" xfId="43191" hidden="1" xr:uid="{B2112FE1-6514-49E0-B8AD-966C7DC55B40}"/>
    <cellStyle name="Comma 2 131" xfId="43730" hidden="1" xr:uid="{FF1451AE-E951-4373-BE49-3324F4E0D816}"/>
    <cellStyle name="Comma 2 131" xfId="44002" hidden="1" xr:uid="{DF7E0F2E-73C0-47C7-A8CD-FF951253FC2A}"/>
    <cellStyle name="Comma 2 131" xfId="44207" hidden="1" xr:uid="{C624017E-592E-43ED-8FEB-D360774C4278}"/>
    <cellStyle name="Comma 2 131" xfId="44286" hidden="1" xr:uid="{5D83ED38-ED7C-4B5C-BA15-2C0086893AA7}"/>
    <cellStyle name="Comma 2 131" xfId="44947" hidden="1" xr:uid="{89E43770-8FB4-4C75-BA40-E320ED8BA998}"/>
    <cellStyle name="Comma 2 131" xfId="45486" hidden="1" xr:uid="{877E3A32-5F4B-4AA6-896F-822C48498EE8}"/>
    <cellStyle name="Comma 2 131" xfId="45758" hidden="1" xr:uid="{73993EBA-C740-42D2-87F4-A880A127D74A}"/>
    <cellStyle name="Comma 2 131" xfId="45963" hidden="1" xr:uid="{92498B5A-E4D4-46A4-9539-746FA744535A}"/>
    <cellStyle name="Comma 2 131" xfId="46042" hidden="1" xr:uid="{D56287BC-80D7-41AE-B205-25BE05046676}"/>
    <cellStyle name="Comma 2 131" xfId="46703" hidden="1" xr:uid="{3956A5AB-4634-4D2F-97A2-8C825A95AC48}"/>
    <cellStyle name="Comma 2 131" xfId="47242" hidden="1" xr:uid="{5E798306-350E-41EB-8F24-6CAA152AEB6F}"/>
    <cellStyle name="Comma 2 131" xfId="47514" hidden="1" xr:uid="{55716D03-C428-4B9F-92FA-D54B97E6BA89}"/>
    <cellStyle name="Comma 2 131" xfId="47719" hidden="1" xr:uid="{233CD30A-9936-4AD4-8182-D46341C23A56}"/>
    <cellStyle name="Comma 2 131" xfId="47798" hidden="1" xr:uid="{F4F2AABE-B247-4CCB-8B93-1D81EC74E952}"/>
    <cellStyle name="Comma 2 131" xfId="48456" hidden="1" xr:uid="{3194B2E4-B77D-48C9-93AE-0877E4EA0988}"/>
    <cellStyle name="Comma 2 131" xfId="48995" hidden="1" xr:uid="{21288D69-588F-475F-9E10-280EFCC90136}"/>
    <cellStyle name="Comma 2 131" xfId="49267" hidden="1" xr:uid="{97DD34AF-6099-4AAB-BC73-31F0FE86BBB4}"/>
    <cellStyle name="Comma 2 131" xfId="49472" hidden="1" xr:uid="{E24B05A9-B050-48CC-B5BD-396039953F75}"/>
    <cellStyle name="Comma 2 131" xfId="49550" hidden="1" xr:uid="{3C0C7F47-CAAA-486C-8513-C7C5FAE71816}"/>
    <cellStyle name="Comma 2 131" xfId="50206" hidden="1" xr:uid="{C6B0649D-7324-435F-B904-751C0EDBF060}"/>
    <cellStyle name="Comma 2 131" xfId="50745" hidden="1" xr:uid="{7FA62717-123E-4BCE-9271-E6D3F3D7359F}"/>
    <cellStyle name="Comma 2 131" xfId="51017" hidden="1" xr:uid="{6FC310BD-B11E-4BCD-8D56-9021BBCD8080}"/>
    <cellStyle name="Comma 2 131" xfId="51222" hidden="1" xr:uid="{750D2FAC-D35A-40EA-8280-99BDDA1F5D16}"/>
    <cellStyle name="Comma 2 131" xfId="51299" hidden="1" xr:uid="{7B5707AB-DB51-4E0C-A9AE-30AB6B79F8C7}"/>
    <cellStyle name="Comma 2 131" xfId="51950" hidden="1" xr:uid="{216C89FA-058E-41CA-86F6-35B4CF7BAB5B}"/>
    <cellStyle name="Comma 2 131" xfId="52489" hidden="1" xr:uid="{582090C0-B567-463F-BCF5-C8650888F01D}"/>
    <cellStyle name="Comma 2 131" xfId="52761" hidden="1" xr:uid="{614108FF-2E32-4BA6-8BE8-ABC8F1D5DB7A}"/>
    <cellStyle name="Comma 2 131" xfId="52966" hidden="1" xr:uid="{525F9D8D-164E-486C-A41C-1FFFACFD0D70}"/>
    <cellStyle name="Comma 2 131" xfId="53042" hidden="1" xr:uid="{B86F764D-9C17-4BC5-A47B-A6F205AD2DCE}"/>
    <cellStyle name="Comma 2 131" xfId="53684" hidden="1" xr:uid="{3A22024B-F0F8-44F1-BA61-ABAD63D584D4}"/>
    <cellStyle name="Comma 2 131" xfId="54223" hidden="1" xr:uid="{0FA27199-FAF0-4911-9A28-38C19EF48900}"/>
    <cellStyle name="Comma 2 131" xfId="54495" hidden="1" xr:uid="{B246215F-AB1C-421E-930E-7FB180DAAA8B}"/>
    <cellStyle name="Comma 2 131" xfId="54700" hidden="1" xr:uid="{F1C04058-64EB-4976-8155-6C6DCE206693}"/>
    <cellStyle name="Comma 2 131" xfId="54772" hidden="1" xr:uid="{ACF6C339-A980-4983-9116-180FD59104DB}"/>
    <cellStyle name="Comma 2 131" xfId="55410" hidden="1" xr:uid="{8F163A9B-DE5C-444D-97E7-48EB40A7204A}"/>
    <cellStyle name="Comma 2 131" xfId="55947" hidden="1" xr:uid="{3C1A959A-6955-44C4-815D-CF69C666A1DB}"/>
    <cellStyle name="Comma 2 131" xfId="56219" hidden="1" xr:uid="{88103B0B-A956-46AF-8002-DF5CD16A7C5B}"/>
    <cellStyle name="Comma 2 131" xfId="56424" hidden="1" xr:uid="{B80BB6BA-3920-4457-BE52-BEA45F466CB2}"/>
    <cellStyle name="Comma 2 131" xfId="56495" hidden="1" xr:uid="{42494F9C-FF10-4AE3-AB5C-E04E7AC78145}"/>
    <cellStyle name="Comma 2 131" xfId="57118" hidden="1" xr:uid="{BA2F07C7-4FB6-4A22-B282-379661DBE384}"/>
    <cellStyle name="Comma 2 131" xfId="57654" hidden="1" xr:uid="{657418F2-C91D-4846-9CF0-3CF7C8AFCDF9}"/>
    <cellStyle name="Comma 2 131" xfId="57926" hidden="1" xr:uid="{FDE08253-92F1-467A-96CB-FEFDDDAFB6E0}"/>
    <cellStyle name="Comma 2 131" xfId="58131" hidden="1" xr:uid="{5B8BA0EF-D538-4AB9-8820-A6D41C213E67}"/>
    <cellStyle name="Comma 2 131" xfId="58198" hidden="1" xr:uid="{E0EE71D1-69EB-4E40-921A-4C2B59810F90}"/>
    <cellStyle name="Comma 2 131" xfId="58813" hidden="1" xr:uid="{2A826F11-3E1C-4FF1-9606-929F09361390}"/>
    <cellStyle name="Comma 2 131" xfId="59348" hidden="1" xr:uid="{83686A28-C565-4EC3-96B0-3DC4AC330840}"/>
    <cellStyle name="Comma 2 131" xfId="59620" hidden="1" xr:uid="{3E641600-0476-4ACB-B028-4B4E29759AE0}"/>
    <cellStyle name="Comma 2 131" xfId="59825" hidden="1" xr:uid="{D89D5E99-60FB-481F-A0F2-CD56198E0F6F}"/>
    <cellStyle name="Comma 2 131" xfId="59887" hidden="1" xr:uid="{648B2760-A38E-469F-8E79-58ED31D9EA61}"/>
    <cellStyle name="Comma 2 131" xfId="60477" hidden="1" xr:uid="{179F9A8D-BAE4-4D61-876E-C664354D3ECE}"/>
    <cellStyle name="Comma 2 131" xfId="61009" hidden="1" xr:uid="{2A3DEC9D-03DB-42EF-A1E6-7D070D54C1CA}"/>
    <cellStyle name="Comma 2 131" xfId="61281" hidden="1" xr:uid="{21A38297-23E9-4D34-829A-DC9DBD07BAC3}"/>
    <cellStyle name="Comma 2 131" xfId="61486" hidden="1" xr:uid="{299AD9CF-39FD-4D2D-B2F1-2CB15519D1E2}"/>
    <cellStyle name="Comma 2 131" xfId="61542" hidden="1" xr:uid="{1E85773C-24F5-406B-9613-425E947C7D33}"/>
    <cellStyle name="Comma 2 131" xfId="62112" hidden="1" xr:uid="{972E64F8-5C6D-4131-8C5D-3CEBB311EB2F}"/>
    <cellStyle name="Comma 2 131" xfId="62644" hidden="1" xr:uid="{E3F0A181-BE31-48F5-93A1-72B7A9C5DCF4}"/>
    <cellStyle name="Comma 2 131" xfId="62916" hidden="1" xr:uid="{56FB7AF5-082C-4A5B-AA69-ED48CF31F299}"/>
    <cellStyle name="Comma 2 131" xfId="63121" hidden="1" xr:uid="{40BCF147-24A6-4829-923B-24B1BF9E5317}"/>
    <cellStyle name="Comma 2 131" xfId="63160" hidden="1" xr:uid="{BB11D685-4CA1-486B-B298-55EE853674CF}"/>
    <cellStyle name="Comma 2 131" xfId="63639" hidden="1" xr:uid="{C82A6835-D984-4BC0-9293-036A2130EB30}"/>
    <cellStyle name="Comma 2 132" xfId="910" hidden="1" xr:uid="{00000000-0005-0000-0000-000091030000}"/>
    <cellStyle name="Comma 2 132" xfId="1565" hidden="1" xr:uid="{00000000-0005-0000-0000-000020060000}"/>
    <cellStyle name="Comma 2 132" xfId="2097" hidden="1" xr:uid="{00000000-0005-0000-0000-000034080000}"/>
    <cellStyle name="Comma 2 132" xfId="2369" hidden="1" xr:uid="{00000000-0005-0000-0000-000044090000}"/>
    <cellStyle name="Comma 2 132" xfId="2574" hidden="1" xr:uid="{00000000-0005-0000-0000-0000110A0000}"/>
    <cellStyle name="Comma 2 132" xfId="4701" hidden="1" xr:uid="{00000000-0005-0000-0000-000060120000}"/>
    <cellStyle name="Comma 2 132" xfId="5362" hidden="1" xr:uid="{00000000-0005-0000-0000-0000F5140000}"/>
    <cellStyle name="Comma 2 132" xfId="5899" hidden="1" xr:uid="{00000000-0005-0000-0000-00000E170000}"/>
    <cellStyle name="Comma 2 132" xfId="6171" hidden="1" xr:uid="{00000000-0005-0000-0000-00001E180000}"/>
    <cellStyle name="Comma 2 132" xfId="6376" hidden="1" xr:uid="{00000000-0005-0000-0000-0000EB180000}"/>
    <cellStyle name="Comma 2 132" xfId="6920" hidden="1" xr:uid="{00000000-0005-0000-0000-00000B1B0000}"/>
    <cellStyle name="Comma 2 132" xfId="7581" hidden="1" xr:uid="{00000000-0005-0000-0000-0000A01D0000}"/>
    <cellStyle name="Comma 2 132" xfId="8118" hidden="1" xr:uid="{00000000-0005-0000-0000-0000B91F0000}"/>
    <cellStyle name="Comma 2 132" xfId="8390" hidden="1" xr:uid="{00000000-0005-0000-0000-0000C9200000}"/>
    <cellStyle name="Comma 2 132" xfId="8595" hidden="1" xr:uid="{00000000-0005-0000-0000-000096210000}"/>
    <cellStyle name="Comma 2 132" xfId="8676" hidden="1" xr:uid="{00000000-0005-0000-0000-0000E7210000}"/>
    <cellStyle name="Comma 2 132" xfId="9337" hidden="1" xr:uid="{00000000-0005-0000-0000-00007C240000}"/>
    <cellStyle name="Comma 2 132" xfId="9874" hidden="1" xr:uid="{00000000-0005-0000-0000-000095260000}"/>
    <cellStyle name="Comma 2 132" xfId="10146" hidden="1" xr:uid="{00000000-0005-0000-0000-0000A5270000}"/>
    <cellStyle name="Comma 2 132" xfId="10351" hidden="1" xr:uid="{00000000-0005-0000-0000-000072280000}"/>
    <cellStyle name="Comma 2 132" xfId="10432" hidden="1" xr:uid="{00000000-0005-0000-0000-0000C3280000}"/>
    <cellStyle name="Comma 2 132" xfId="11093" hidden="1" xr:uid="{00000000-0005-0000-0000-0000582B0000}"/>
    <cellStyle name="Comma 2 132" xfId="11630" hidden="1" xr:uid="{00000000-0005-0000-0000-0000712D0000}"/>
    <cellStyle name="Comma 2 132" xfId="11902" hidden="1" xr:uid="{00000000-0005-0000-0000-0000812E0000}"/>
    <cellStyle name="Comma 2 132" xfId="12107" hidden="1" xr:uid="{00000000-0005-0000-0000-00004E2F0000}"/>
    <cellStyle name="Comma 2 132" xfId="12188" hidden="1" xr:uid="{00000000-0005-0000-0000-00009F2F0000}"/>
    <cellStyle name="Comma 2 132" xfId="12849" hidden="1" xr:uid="{00000000-0005-0000-0000-000034320000}"/>
    <cellStyle name="Comma 2 132" xfId="13386" hidden="1" xr:uid="{00000000-0005-0000-0000-00004D340000}"/>
    <cellStyle name="Comma 2 132" xfId="13658" hidden="1" xr:uid="{00000000-0005-0000-0000-00005D350000}"/>
    <cellStyle name="Comma 2 132" xfId="13863" hidden="1" xr:uid="{00000000-0005-0000-0000-00002A360000}"/>
    <cellStyle name="Comma 2 132" xfId="13944" hidden="1" xr:uid="{00000000-0005-0000-0000-00007B360000}"/>
    <cellStyle name="Comma 2 132" xfId="14605" hidden="1" xr:uid="{00000000-0005-0000-0000-000010390000}"/>
    <cellStyle name="Comma 2 132" xfId="15142" hidden="1" xr:uid="{00000000-0005-0000-0000-0000293B0000}"/>
    <cellStyle name="Comma 2 132" xfId="15414" hidden="1" xr:uid="{00000000-0005-0000-0000-0000393C0000}"/>
    <cellStyle name="Comma 2 132" xfId="15619" hidden="1" xr:uid="{00000000-0005-0000-0000-0000063D0000}"/>
    <cellStyle name="Comma 2 132" xfId="15700" hidden="1" xr:uid="{00000000-0005-0000-0000-0000573D0000}"/>
    <cellStyle name="Comma 2 132" xfId="16358" hidden="1" xr:uid="{00000000-0005-0000-0000-0000E93F0000}"/>
    <cellStyle name="Comma 2 132" xfId="16895" hidden="1" xr:uid="{00000000-0005-0000-0000-000002420000}"/>
    <cellStyle name="Comma 2 132" xfId="17167" hidden="1" xr:uid="{00000000-0005-0000-0000-000012430000}"/>
    <cellStyle name="Comma 2 132" xfId="17372" hidden="1" xr:uid="{00000000-0005-0000-0000-0000DF430000}"/>
    <cellStyle name="Comma 2 132" xfId="17452" hidden="1" xr:uid="{00000000-0005-0000-0000-00002F440000}"/>
    <cellStyle name="Comma 2 132" xfId="18108" hidden="1" xr:uid="{00000000-0005-0000-0000-0000BF460000}"/>
    <cellStyle name="Comma 2 132" xfId="18645" hidden="1" xr:uid="{00000000-0005-0000-0000-0000D8480000}"/>
    <cellStyle name="Comma 2 132" xfId="18917" hidden="1" xr:uid="{00000000-0005-0000-0000-0000E8490000}"/>
    <cellStyle name="Comma 2 132" xfId="19122" hidden="1" xr:uid="{00000000-0005-0000-0000-0000B54A0000}"/>
    <cellStyle name="Comma 2 132" xfId="19201" hidden="1" xr:uid="{00000000-0005-0000-0000-0000044B0000}"/>
    <cellStyle name="Comma 2 132" xfId="19852" hidden="1" xr:uid="{00000000-0005-0000-0000-00008F4D0000}"/>
    <cellStyle name="Comma 2 132" xfId="20389" hidden="1" xr:uid="{00000000-0005-0000-0000-0000A84F0000}"/>
    <cellStyle name="Comma 2 132" xfId="20661" hidden="1" xr:uid="{00000000-0005-0000-0000-0000B8500000}"/>
    <cellStyle name="Comma 2 132" xfId="20866" hidden="1" xr:uid="{00000000-0005-0000-0000-000085510000}"/>
    <cellStyle name="Comma 2 132" xfId="20944" hidden="1" xr:uid="{00000000-0005-0000-0000-0000D3510000}"/>
    <cellStyle name="Comma 2 132" xfId="21586" hidden="1" xr:uid="{00000000-0005-0000-0000-000055540000}"/>
    <cellStyle name="Comma 2 132" xfId="22123" hidden="1" xr:uid="{00000000-0005-0000-0000-00006E560000}"/>
    <cellStyle name="Comma 2 132" xfId="22395" hidden="1" xr:uid="{00000000-0005-0000-0000-00007E570000}"/>
    <cellStyle name="Comma 2 132" xfId="22600" hidden="1" xr:uid="{00000000-0005-0000-0000-00004B580000}"/>
    <cellStyle name="Comma 2 132" xfId="22674" hidden="1" xr:uid="{00000000-0005-0000-0000-000095580000}"/>
    <cellStyle name="Comma 2 132" xfId="23312" hidden="1" xr:uid="{00000000-0005-0000-0000-0000135B0000}"/>
    <cellStyle name="Comma 2 132" xfId="23847" hidden="1" xr:uid="{00000000-0005-0000-0000-00002A5D0000}"/>
    <cellStyle name="Comma 2 132" xfId="24119" hidden="1" xr:uid="{00000000-0005-0000-0000-00003A5E0000}"/>
    <cellStyle name="Comma 2 132" xfId="24324" hidden="1" xr:uid="{00000000-0005-0000-0000-0000075F0000}"/>
    <cellStyle name="Comma 2 132" xfId="24397" hidden="1" xr:uid="{00000000-0005-0000-0000-0000505F0000}"/>
    <cellStyle name="Comma 2 132" xfId="25020" hidden="1" xr:uid="{00000000-0005-0000-0000-0000BF610000}"/>
    <cellStyle name="Comma 2 132" xfId="25554" hidden="1" xr:uid="{00000000-0005-0000-0000-0000D5630000}"/>
    <cellStyle name="Comma 2 132" xfId="25826" hidden="1" xr:uid="{00000000-0005-0000-0000-0000E5640000}"/>
    <cellStyle name="Comma 2 132" xfId="26031" hidden="1" xr:uid="{00000000-0005-0000-0000-0000B2650000}"/>
    <cellStyle name="Comma 2 132" xfId="26100" hidden="1" xr:uid="{00000000-0005-0000-0000-0000F7650000}"/>
    <cellStyle name="Comma 2 132" xfId="26715" hidden="1" xr:uid="{00000000-0005-0000-0000-00005E680000}"/>
    <cellStyle name="Comma 2 132" xfId="27248" hidden="1" xr:uid="{00000000-0005-0000-0000-0000736A0000}"/>
    <cellStyle name="Comma 2 132" xfId="27520" hidden="1" xr:uid="{00000000-0005-0000-0000-0000836B0000}"/>
    <cellStyle name="Comma 2 132" xfId="27725" hidden="1" xr:uid="{00000000-0005-0000-0000-0000506C0000}"/>
    <cellStyle name="Comma 2 132" xfId="27789" hidden="1" xr:uid="{00000000-0005-0000-0000-0000906C0000}"/>
    <cellStyle name="Comma 2 132" xfId="28379" hidden="1" xr:uid="{00000000-0005-0000-0000-0000DE6E0000}"/>
    <cellStyle name="Comma 2 132" xfId="28909" hidden="1" xr:uid="{00000000-0005-0000-0000-0000F0700000}"/>
    <cellStyle name="Comma 2 132" xfId="29181" hidden="1" xr:uid="{00000000-0005-0000-0000-000000720000}"/>
    <cellStyle name="Comma 2 132" xfId="29386" hidden="1" xr:uid="{00000000-0005-0000-0000-0000CD720000}"/>
    <cellStyle name="Comma 2 132" xfId="29444" hidden="1" xr:uid="{00000000-0005-0000-0000-000007730000}"/>
    <cellStyle name="Comma 2 132" xfId="30014" hidden="1" xr:uid="{00000000-0005-0000-0000-000041750000}"/>
    <cellStyle name="Comma 2 132" xfId="30544" hidden="1" xr:uid="{00000000-0005-0000-0000-000053770000}"/>
    <cellStyle name="Comma 2 132" xfId="30816" hidden="1" xr:uid="{00000000-0005-0000-0000-000063780000}"/>
    <cellStyle name="Comma 2 132" xfId="31021" hidden="1" xr:uid="{00000000-0005-0000-0000-000030790000}"/>
    <cellStyle name="Comma 2 132" xfId="31060" hidden="1" xr:uid="{00000000-0005-0000-0000-000057790000}"/>
    <cellStyle name="Comma 2 132" xfId="31541" hidden="1" xr:uid="{00000000-0005-0000-0000-0000387B0000}"/>
    <cellStyle name="Comma 2 132" xfId="33048" hidden="1" xr:uid="{F77A2869-4941-421D-990C-F961C15BEC59}"/>
    <cellStyle name="Comma 2 132" xfId="33683" hidden="1" xr:uid="{C2D2428F-BA2C-4B05-A7A4-93FD0853B7DF}"/>
    <cellStyle name="Comma 2 132" xfId="34212" hidden="1" xr:uid="{2C9E5087-F1FD-4D5C-9502-3741F9DD63DF}"/>
    <cellStyle name="Comma 2 132" xfId="34484" hidden="1" xr:uid="{4BADE9FD-DB1F-440A-B7EC-E399A167333B}"/>
    <cellStyle name="Comma 2 132" xfId="34689" hidden="1" xr:uid="{F1F72429-3A98-4607-A30A-FF03E95D8EB3}"/>
    <cellStyle name="Comma 2 132" xfId="36805" hidden="1" xr:uid="{BBC71C7E-153F-47D3-AAFF-E9154F1C79AF}"/>
    <cellStyle name="Comma 2 132" xfId="37466" hidden="1" xr:uid="{AC66B0B8-0DA4-4FDC-B1E7-DDC34C669911}"/>
    <cellStyle name="Comma 2 132" xfId="38003" hidden="1" xr:uid="{7E2857B9-27EF-40AB-BB45-B78942F46AF9}"/>
    <cellStyle name="Comma 2 132" xfId="38275" hidden="1" xr:uid="{98F4EF49-14C3-4B13-83E6-5622653F2FFE}"/>
    <cellStyle name="Comma 2 132" xfId="38480" hidden="1" xr:uid="{FAB11283-9BBC-4796-9621-E223CA9C0DA2}"/>
    <cellStyle name="Comma 2 132" xfId="39024" hidden="1" xr:uid="{52379229-FB6D-4133-9ED9-88DE0228ABF4}"/>
    <cellStyle name="Comma 2 132" xfId="39685" hidden="1" xr:uid="{4D590A08-AC60-4A66-ACA8-83A3543DB3E5}"/>
    <cellStyle name="Comma 2 132" xfId="40222" hidden="1" xr:uid="{2192EDB6-38F1-470B-B975-A07AF85286EE}"/>
    <cellStyle name="Comma 2 132" xfId="40494" hidden="1" xr:uid="{C166C0B7-FE45-4356-BD3F-B255275AD945}"/>
    <cellStyle name="Comma 2 132" xfId="40699" hidden="1" xr:uid="{9A9A8670-C7DC-48AB-B3C3-410532422EF6}"/>
    <cellStyle name="Comma 2 132" xfId="40780" hidden="1" xr:uid="{0060EE9E-308C-402C-BFC8-51EB19E9CFCB}"/>
    <cellStyle name="Comma 2 132" xfId="41441" hidden="1" xr:uid="{E3277727-E92F-4E40-B9A9-10AAD4D19BC9}"/>
    <cellStyle name="Comma 2 132" xfId="41978" hidden="1" xr:uid="{2ED16904-EA4D-4785-BB56-3D1633A9BA96}"/>
    <cellStyle name="Comma 2 132" xfId="42250" hidden="1" xr:uid="{D7E9BBA8-80FB-447D-87FE-3E73EF62D8D3}"/>
    <cellStyle name="Comma 2 132" xfId="42455" hidden="1" xr:uid="{882FC4FA-64F6-4A32-B353-62AB03B21D92}"/>
    <cellStyle name="Comma 2 132" xfId="42536" hidden="1" xr:uid="{48615BF1-DBE0-456E-B7E5-EF56B50DBCFF}"/>
    <cellStyle name="Comma 2 132" xfId="43197" hidden="1" xr:uid="{80BBAE15-0F9D-48E2-B1DC-5C7AC375CF67}"/>
    <cellStyle name="Comma 2 132" xfId="43734" hidden="1" xr:uid="{CA543A10-63A1-4746-ABF7-5C519D5C9AD8}"/>
    <cellStyle name="Comma 2 132" xfId="44006" hidden="1" xr:uid="{6ACDB114-7587-4F48-B161-5F6314FA85FB}"/>
    <cellStyle name="Comma 2 132" xfId="44211" hidden="1" xr:uid="{6B0AD627-52BC-4427-937B-27B11B67C5F0}"/>
    <cellStyle name="Comma 2 132" xfId="44292" hidden="1" xr:uid="{75F8485D-B9A8-47E0-8CEE-0F1487EF42CF}"/>
    <cellStyle name="Comma 2 132" xfId="44953" hidden="1" xr:uid="{A721B377-8972-463D-B6C5-8B59119A6B05}"/>
    <cellStyle name="Comma 2 132" xfId="45490" hidden="1" xr:uid="{007E4013-6EC5-4F95-ABF0-AAB618E5A1D3}"/>
    <cellStyle name="Comma 2 132" xfId="45762" hidden="1" xr:uid="{FCF3D205-E58C-4454-86BC-86C4AE993433}"/>
    <cellStyle name="Comma 2 132" xfId="45967" hidden="1" xr:uid="{45931AED-C216-42D5-93DD-0928E7373EFC}"/>
    <cellStyle name="Comma 2 132" xfId="46048" hidden="1" xr:uid="{BA5CC3E0-C613-4283-A89A-A1ED980F7326}"/>
    <cellStyle name="Comma 2 132" xfId="46709" hidden="1" xr:uid="{349BD41F-734C-4D15-873C-3AECEEC43011}"/>
    <cellStyle name="Comma 2 132" xfId="47246" hidden="1" xr:uid="{B8D785A2-6DA1-4CC3-A44C-A1F45FB34203}"/>
    <cellStyle name="Comma 2 132" xfId="47518" hidden="1" xr:uid="{3911B650-9869-4546-AEDC-CA3FD550D86E}"/>
    <cellStyle name="Comma 2 132" xfId="47723" hidden="1" xr:uid="{1F38E970-8CCB-478B-8642-05FC5FC1125D}"/>
    <cellStyle name="Comma 2 132" xfId="47804" hidden="1" xr:uid="{218FC541-71F4-4A7A-A45C-03CADF440365}"/>
    <cellStyle name="Comma 2 132" xfId="48462" hidden="1" xr:uid="{9C56EC4C-5C74-4ED6-89B7-B578B79A471E}"/>
    <cellStyle name="Comma 2 132" xfId="48999" hidden="1" xr:uid="{2C24A1FF-4AA5-45C2-BA56-71D0CA563953}"/>
    <cellStyle name="Comma 2 132" xfId="49271" hidden="1" xr:uid="{F24A4551-1CCF-4B93-A7BC-6FB9E25C4FEF}"/>
    <cellStyle name="Comma 2 132" xfId="49476" hidden="1" xr:uid="{FC2FED1E-13CC-4F8A-B879-DF4BB2A450A6}"/>
    <cellStyle name="Comma 2 132" xfId="49556" hidden="1" xr:uid="{714DE0F6-5925-45EF-8B57-D3CA16008567}"/>
    <cellStyle name="Comma 2 132" xfId="50212" hidden="1" xr:uid="{B6735485-6F12-4BDF-9B4A-0A3CE1442844}"/>
    <cellStyle name="Comma 2 132" xfId="50749" hidden="1" xr:uid="{8878E062-96FC-438E-8B4F-0074A03544C6}"/>
    <cellStyle name="Comma 2 132" xfId="51021" hidden="1" xr:uid="{C3744A64-1D7F-4F61-BDDF-978F3ECFA826}"/>
    <cellStyle name="Comma 2 132" xfId="51226" hidden="1" xr:uid="{86F3E3B2-D21E-4652-9A7A-DF709FFDCD91}"/>
    <cellStyle name="Comma 2 132" xfId="51305" hidden="1" xr:uid="{6CE0F4A9-DA4D-418E-83FE-EFAEFF907A6B}"/>
    <cellStyle name="Comma 2 132" xfId="51956" hidden="1" xr:uid="{69E7D0D9-2E7C-4BA9-A8B7-1FC862DE1529}"/>
    <cellStyle name="Comma 2 132" xfId="52493" hidden="1" xr:uid="{8843078C-62E1-4E4F-A309-A104A27F7B64}"/>
    <cellStyle name="Comma 2 132" xfId="52765" hidden="1" xr:uid="{EFEE5E49-BD17-4002-B04D-304761329C3E}"/>
    <cellStyle name="Comma 2 132" xfId="52970" hidden="1" xr:uid="{ECE5A588-2C6C-4F18-8BBD-7499F0E8F954}"/>
    <cellStyle name="Comma 2 132" xfId="53048" hidden="1" xr:uid="{D2D92F56-B874-4723-B1E3-415A87F45688}"/>
    <cellStyle name="Comma 2 132" xfId="53690" hidden="1" xr:uid="{3421279C-315E-4771-AB6A-D24E328F1E70}"/>
    <cellStyle name="Comma 2 132" xfId="54227" hidden="1" xr:uid="{746E18F6-3AF1-4948-80C9-F681A1663D61}"/>
    <cellStyle name="Comma 2 132" xfId="54499" hidden="1" xr:uid="{AA5222C7-FB36-4C46-AC5E-CFF7914C1E0A}"/>
    <cellStyle name="Comma 2 132" xfId="54704" hidden="1" xr:uid="{2B700636-F43A-4467-AC60-82E1BC320612}"/>
    <cellStyle name="Comma 2 132" xfId="54778" hidden="1" xr:uid="{DF439387-E5DB-4CAF-81E8-C6E7D489B009}"/>
    <cellStyle name="Comma 2 132" xfId="55416" hidden="1" xr:uid="{6BF76CCC-2C77-448C-8454-437988424B0B}"/>
    <cellStyle name="Comma 2 132" xfId="55951" hidden="1" xr:uid="{7BCE9C83-04A9-47A2-911D-D3B73FEA51C8}"/>
    <cellStyle name="Comma 2 132" xfId="56223" hidden="1" xr:uid="{2AC79BCC-AB66-4B38-B372-EBB5DC9C7966}"/>
    <cellStyle name="Comma 2 132" xfId="56428" hidden="1" xr:uid="{7D92B71D-757B-48DD-92DA-9AA46CE9DEC5}"/>
    <cellStyle name="Comma 2 132" xfId="56501" hidden="1" xr:uid="{DECFA2F9-136C-4AD5-AF47-0882AA5BC9C7}"/>
    <cellStyle name="Comma 2 132" xfId="57124" hidden="1" xr:uid="{E9FBC247-8DDF-4C70-B986-ED22AE4A4B86}"/>
    <cellStyle name="Comma 2 132" xfId="57658" hidden="1" xr:uid="{6A2FE45F-4CBA-4C40-BDE4-216E0A3C2DEF}"/>
    <cellStyle name="Comma 2 132" xfId="57930" hidden="1" xr:uid="{FE6C8AB9-F46F-4C2C-8868-163DA68C440E}"/>
    <cellStyle name="Comma 2 132" xfId="58135" hidden="1" xr:uid="{F532BA40-DC7B-466D-938E-4F3512D5C656}"/>
    <cellStyle name="Comma 2 132" xfId="58204" hidden="1" xr:uid="{D1BECD62-2661-49AA-A6F1-37DCB2E77121}"/>
    <cellStyle name="Comma 2 132" xfId="58819" hidden="1" xr:uid="{1878ED0F-0DC2-4B37-8158-A9433AF9C286}"/>
    <cellStyle name="Comma 2 132" xfId="59352" hidden="1" xr:uid="{5466F43C-E9BC-47F5-9AF4-0B590252B0FC}"/>
    <cellStyle name="Comma 2 132" xfId="59624" hidden="1" xr:uid="{91A3EDF1-8111-4263-8278-ADEA9BC12167}"/>
    <cellStyle name="Comma 2 132" xfId="59829" hidden="1" xr:uid="{CE873D5F-8AE3-4EB6-8B0A-EF44529EE206}"/>
    <cellStyle name="Comma 2 132" xfId="59893" hidden="1" xr:uid="{D5C46FDC-11E6-4798-8CFD-4DD6F9664F1D}"/>
    <cellStyle name="Comma 2 132" xfId="60483" hidden="1" xr:uid="{D136D1CB-EA6D-40DF-9E4A-781DF2A37B91}"/>
    <cellStyle name="Comma 2 132" xfId="61013" hidden="1" xr:uid="{228E15CE-25EB-4FE6-8E2A-C84B3540D196}"/>
    <cellStyle name="Comma 2 132" xfId="61285" hidden="1" xr:uid="{7AD2D13B-A8FE-459A-9B70-661893F4CF82}"/>
    <cellStyle name="Comma 2 132" xfId="61490" hidden="1" xr:uid="{91ACDD95-3C79-435F-A33B-6A897DEAAC73}"/>
    <cellStyle name="Comma 2 132" xfId="61548" hidden="1" xr:uid="{69A0C2D7-544D-4E3D-8860-011B1BAB6EE1}"/>
    <cellStyle name="Comma 2 132" xfId="62118" hidden="1" xr:uid="{A6F533B6-427A-47EE-AEF5-2F36D007EAE5}"/>
    <cellStyle name="Comma 2 132" xfId="62648" hidden="1" xr:uid="{A1749E43-58B4-4FF0-A7DE-6AC5BE4B9C10}"/>
    <cellStyle name="Comma 2 132" xfId="62920" hidden="1" xr:uid="{9AE2BEEB-B9C5-4F90-B1A0-DA6858E67DB5}"/>
    <cellStyle name="Comma 2 132" xfId="63125" hidden="1" xr:uid="{658D5A0B-A826-4F85-91A1-1C15CEE15177}"/>
    <cellStyle name="Comma 2 132" xfId="63164" hidden="1" xr:uid="{BFC02784-ADC1-49EB-8EB9-CA39F38D0414}"/>
    <cellStyle name="Comma 2 132" xfId="63645" hidden="1" xr:uid="{BBEAD445-39C6-4A6F-9BF7-3382076446B3}"/>
    <cellStyle name="Comma 2 133" xfId="913" hidden="1" xr:uid="{00000000-0005-0000-0000-000094030000}"/>
    <cellStyle name="Comma 2 133" xfId="1568" hidden="1" xr:uid="{00000000-0005-0000-0000-000023060000}"/>
    <cellStyle name="Comma 2 133" xfId="2099" hidden="1" xr:uid="{00000000-0005-0000-0000-000036080000}"/>
    <cellStyle name="Comma 2 133" xfId="2371" hidden="1" xr:uid="{00000000-0005-0000-0000-000046090000}"/>
    <cellStyle name="Comma 2 133" xfId="2576" hidden="1" xr:uid="{00000000-0005-0000-0000-0000130A0000}"/>
    <cellStyle name="Comma 2 133" xfId="4704" hidden="1" xr:uid="{00000000-0005-0000-0000-000063120000}"/>
    <cellStyle name="Comma 2 133" xfId="5365" hidden="1" xr:uid="{00000000-0005-0000-0000-0000F8140000}"/>
    <cellStyle name="Comma 2 133" xfId="5901" hidden="1" xr:uid="{00000000-0005-0000-0000-000010170000}"/>
    <cellStyle name="Comma 2 133" xfId="6173" hidden="1" xr:uid="{00000000-0005-0000-0000-000020180000}"/>
    <cellStyle name="Comma 2 133" xfId="6378" hidden="1" xr:uid="{00000000-0005-0000-0000-0000ED180000}"/>
    <cellStyle name="Comma 2 133" xfId="6923" hidden="1" xr:uid="{00000000-0005-0000-0000-00000E1B0000}"/>
    <cellStyle name="Comma 2 133" xfId="7584" hidden="1" xr:uid="{00000000-0005-0000-0000-0000A31D0000}"/>
    <cellStyle name="Comma 2 133" xfId="8120" hidden="1" xr:uid="{00000000-0005-0000-0000-0000BB1F0000}"/>
    <cellStyle name="Comma 2 133" xfId="8392" hidden="1" xr:uid="{00000000-0005-0000-0000-0000CB200000}"/>
    <cellStyle name="Comma 2 133" xfId="8597" hidden="1" xr:uid="{00000000-0005-0000-0000-000098210000}"/>
    <cellStyle name="Comma 2 133" xfId="8679" hidden="1" xr:uid="{00000000-0005-0000-0000-0000EA210000}"/>
    <cellStyle name="Comma 2 133" xfId="9340" hidden="1" xr:uid="{00000000-0005-0000-0000-00007F240000}"/>
    <cellStyle name="Comma 2 133" xfId="9876" hidden="1" xr:uid="{00000000-0005-0000-0000-000097260000}"/>
    <cellStyle name="Comma 2 133" xfId="10148" hidden="1" xr:uid="{00000000-0005-0000-0000-0000A7270000}"/>
    <cellStyle name="Comma 2 133" xfId="10353" hidden="1" xr:uid="{00000000-0005-0000-0000-000074280000}"/>
    <cellStyle name="Comma 2 133" xfId="10435" hidden="1" xr:uid="{00000000-0005-0000-0000-0000C6280000}"/>
    <cellStyle name="Comma 2 133" xfId="11096" hidden="1" xr:uid="{00000000-0005-0000-0000-00005B2B0000}"/>
    <cellStyle name="Comma 2 133" xfId="11632" hidden="1" xr:uid="{00000000-0005-0000-0000-0000732D0000}"/>
    <cellStyle name="Comma 2 133" xfId="11904" hidden="1" xr:uid="{00000000-0005-0000-0000-0000832E0000}"/>
    <cellStyle name="Comma 2 133" xfId="12109" hidden="1" xr:uid="{00000000-0005-0000-0000-0000502F0000}"/>
    <cellStyle name="Comma 2 133" xfId="12191" hidden="1" xr:uid="{00000000-0005-0000-0000-0000A22F0000}"/>
    <cellStyle name="Comma 2 133" xfId="12852" hidden="1" xr:uid="{00000000-0005-0000-0000-000037320000}"/>
    <cellStyle name="Comma 2 133" xfId="13388" hidden="1" xr:uid="{00000000-0005-0000-0000-00004F340000}"/>
    <cellStyle name="Comma 2 133" xfId="13660" hidden="1" xr:uid="{00000000-0005-0000-0000-00005F350000}"/>
    <cellStyle name="Comma 2 133" xfId="13865" hidden="1" xr:uid="{00000000-0005-0000-0000-00002C360000}"/>
    <cellStyle name="Comma 2 133" xfId="13947" hidden="1" xr:uid="{00000000-0005-0000-0000-00007E360000}"/>
    <cellStyle name="Comma 2 133" xfId="14608" hidden="1" xr:uid="{00000000-0005-0000-0000-000013390000}"/>
    <cellStyle name="Comma 2 133" xfId="15144" hidden="1" xr:uid="{00000000-0005-0000-0000-00002B3B0000}"/>
    <cellStyle name="Comma 2 133" xfId="15416" hidden="1" xr:uid="{00000000-0005-0000-0000-00003B3C0000}"/>
    <cellStyle name="Comma 2 133" xfId="15621" hidden="1" xr:uid="{00000000-0005-0000-0000-0000083D0000}"/>
    <cellStyle name="Comma 2 133" xfId="15703" hidden="1" xr:uid="{00000000-0005-0000-0000-00005A3D0000}"/>
    <cellStyle name="Comma 2 133" xfId="16361" hidden="1" xr:uid="{00000000-0005-0000-0000-0000EC3F0000}"/>
    <cellStyle name="Comma 2 133" xfId="16897" hidden="1" xr:uid="{00000000-0005-0000-0000-000004420000}"/>
    <cellStyle name="Comma 2 133" xfId="17169" hidden="1" xr:uid="{00000000-0005-0000-0000-000014430000}"/>
    <cellStyle name="Comma 2 133" xfId="17374" hidden="1" xr:uid="{00000000-0005-0000-0000-0000E1430000}"/>
    <cellStyle name="Comma 2 133" xfId="17455" hidden="1" xr:uid="{00000000-0005-0000-0000-000032440000}"/>
    <cellStyle name="Comma 2 133" xfId="18111" hidden="1" xr:uid="{00000000-0005-0000-0000-0000C2460000}"/>
    <cellStyle name="Comma 2 133" xfId="18647" hidden="1" xr:uid="{00000000-0005-0000-0000-0000DA480000}"/>
    <cellStyle name="Comma 2 133" xfId="18919" hidden="1" xr:uid="{00000000-0005-0000-0000-0000EA490000}"/>
    <cellStyle name="Comma 2 133" xfId="19124" hidden="1" xr:uid="{00000000-0005-0000-0000-0000B74A0000}"/>
    <cellStyle name="Comma 2 133" xfId="19204" hidden="1" xr:uid="{00000000-0005-0000-0000-0000074B0000}"/>
    <cellStyle name="Comma 2 133" xfId="19855" hidden="1" xr:uid="{00000000-0005-0000-0000-0000924D0000}"/>
    <cellStyle name="Comma 2 133" xfId="20391" hidden="1" xr:uid="{00000000-0005-0000-0000-0000AA4F0000}"/>
    <cellStyle name="Comma 2 133" xfId="20663" hidden="1" xr:uid="{00000000-0005-0000-0000-0000BA500000}"/>
    <cellStyle name="Comma 2 133" xfId="20868" hidden="1" xr:uid="{00000000-0005-0000-0000-000087510000}"/>
    <cellStyle name="Comma 2 133" xfId="20947" hidden="1" xr:uid="{00000000-0005-0000-0000-0000D6510000}"/>
    <cellStyle name="Comma 2 133" xfId="21589" hidden="1" xr:uid="{00000000-0005-0000-0000-000058540000}"/>
    <cellStyle name="Comma 2 133" xfId="22125" hidden="1" xr:uid="{00000000-0005-0000-0000-000070560000}"/>
    <cellStyle name="Comma 2 133" xfId="22397" hidden="1" xr:uid="{00000000-0005-0000-0000-000080570000}"/>
    <cellStyle name="Comma 2 133" xfId="22602" hidden="1" xr:uid="{00000000-0005-0000-0000-00004D580000}"/>
    <cellStyle name="Comma 2 133" xfId="22677" hidden="1" xr:uid="{00000000-0005-0000-0000-000098580000}"/>
    <cellStyle name="Comma 2 133" xfId="23315" hidden="1" xr:uid="{00000000-0005-0000-0000-0000165B0000}"/>
    <cellStyle name="Comma 2 133" xfId="23849" hidden="1" xr:uid="{00000000-0005-0000-0000-00002C5D0000}"/>
    <cellStyle name="Comma 2 133" xfId="24121" hidden="1" xr:uid="{00000000-0005-0000-0000-00003C5E0000}"/>
    <cellStyle name="Comma 2 133" xfId="24326" hidden="1" xr:uid="{00000000-0005-0000-0000-0000095F0000}"/>
    <cellStyle name="Comma 2 133" xfId="24400" hidden="1" xr:uid="{00000000-0005-0000-0000-0000535F0000}"/>
    <cellStyle name="Comma 2 133" xfId="25023" hidden="1" xr:uid="{00000000-0005-0000-0000-0000C2610000}"/>
    <cellStyle name="Comma 2 133" xfId="25556" hidden="1" xr:uid="{00000000-0005-0000-0000-0000D7630000}"/>
    <cellStyle name="Comma 2 133" xfId="25828" hidden="1" xr:uid="{00000000-0005-0000-0000-0000E7640000}"/>
    <cellStyle name="Comma 2 133" xfId="26033" hidden="1" xr:uid="{00000000-0005-0000-0000-0000B4650000}"/>
    <cellStyle name="Comma 2 133" xfId="26103" hidden="1" xr:uid="{00000000-0005-0000-0000-0000FA650000}"/>
    <cellStyle name="Comma 2 133" xfId="26718" hidden="1" xr:uid="{00000000-0005-0000-0000-000061680000}"/>
    <cellStyle name="Comma 2 133" xfId="27250" hidden="1" xr:uid="{00000000-0005-0000-0000-0000756A0000}"/>
    <cellStyle name="Comma 2 133" xfId="27522" hidden="1" xr:uid="{00000000-0005-0000-0000-0000856B0000}"/>
    <cellStyle name="Comma 2 133" xfId="27727" hidden="1" xr:uid="{00000000-0005-0000-0000-0000526C0000}"/>
    <cellStyle name="Comma 2 133" xfId="27792" hidden="1" xr:uid="{00000000-0005-0000-0000-0000936C0000}"/>
    <cellStyle name="Comma 2 133" xfId="28382" hidden="1" xr:uid="{00000000-0005-0000-0000-0000E16E0000}"/>
    <cellStyle name="Comma 2 133" xfId="28911" hidden="1" xr:uid="{00000000-0005-0000-0000-0000F2700000}"/>
    <cellStyle name="Comma 2 133" xfId="29183" hidden="1" xr:uid="{00000000-0005-0000-0000-000002720000}"/>
    <cellStyle name="Comma 2 133" xfId="29388" hidden="1" xr:uid="{00000000-0005-0000-0000-0000CF720000}"/>
    <cellStyle name="Comma 2 133" xfId="29447" hidden="1" xr:uid="{00000000-0005-0000-0000-00000A730000}"/>
    <cellStyle name="Comma 2 133" xfId="30017" hidden="1" xr:uid="{00000000-0005-0000-0000-000044750000}"/>
    <cellStyle name="Comma 2 133" xfId="30546" hidden="1" xr:uid="{00000000-0005-0000-0000-000055770000}"/>
    <cellStyle name="Comma 2 133" xfId="30818" hidden="1" xr:uid="{00000000-0005-0000-0000-000065780000}"/>
    <cellStyle name="Comma 2 133" xfId="31023" hidden="1" xr:uid="{00000000-0005-0000-0000-000032790000}"/>
    <cellStyle name="Comma 2 133" xfId="31062" hidden="1" xr:uid="{00000000-0005-0000-0000-000059790000}"/>
    <cellStyle name="Comma 2 133" xfId="31544" hidden="1" xr:uid="{00000000-0005-0000-0000-00003B7B0000}"/>
    <cellStyle name="Comma 2 133" xfId="33051" hidden="1" xr:uid="{DC4E0E93-EF3C-4243-911B-75F15DC9BA7F}"/>
    <cellStyle name="Comma 2 133" xfId="33686" hidden="1" xr:uid="{B512338F-C216-4498-BF81-70EA7CF1CA0C}"/>
    <cellStyle name="Comma 2 133" xfId="34214" hidden="1" xr:uid="{73D7BA73-E468-4F86-B5BF-CB5582ACD875}"/>
    <cellStyle name="Comma 2 133" xfId="34486" hidden="1" xr:uid="{77CE5DBA-8892-400B-A04E-6FF4033DC2A8}"/>
    <cellStyle name="Comma 2 133" xfId="34691" hidden="1" xr:uid="{85452446-27DA-47E1-AC39-88483ED4B771}"/>
    <cellStyle name="Comma 2 133" xfId="36808" hidden="1" xr:uid="{85F968F1-FAC6-4122-93FA-5EEBDCB5597F}"/>
    <cellStyle name="Comma 2 133" xfId="37469" hidden="1" xr:uid="{0BA24586-9E36-454F-86BF-4423BD8432E9}"/>
    <cellStyle name="Comma 2 133" xfId="38005" hidden="1" xr:uid="{8D455232-5581-4A70-B13F-9495BF0072FA}"/>
    <cellStyle name="Comma 2 133" xfId="38277" hidden="1" xr:uid="{45ACA772-B983-4768-B2D7-2B7D57BDC144}"/>
    <cellStyle name="Comma 2 133" xfId="38482" hidden="1" xr:uid="{1A2A736E-34F3-4E63-A2FE-83B72A0A4B6B}"/>
    <cellStyle name="Comma 2 133" xfId="39027" hidden="1" xr:uid="{59C0116F-216D-474A-93DD-52DC6E8A0001}"/>
    <cellStyle name="Comma 2 133" xfId="39688" hidden="1" xr:uid="{0D935D88-3164-4A57-B3F1-8CE56AE9686E}"/>
    <cellStyle name="Comma 2 133" xfId="40224" hidden="1" xr:uid="{C3BF725F-F989-45BD-9374-FE1EAC1153A1}"/>
    <cellStyle name="Comma 2 133" xfId="40496" hidden="1" xr:uid="{B2D6A00F-BA1E-4332-86E6-B657422A3E45}"/>
    <cellStyle name="Comma 2 133" xfId="40701" hidden="1" xr:uid="{FAD25E6B-1D3E-4A14-BE6A-20D4D7000C96}"/>
    <cellStyle name="Comma 2 133" xfId="40783" hidden="1" xr:uid="{B9AF8460-AE44-49BC-BF87-DC79A5924055}"/>
    <cellStyle name="Comma 2 133" xfId="41444" hidden="1" xr:uid="{67C33D7B-9AE3-4B7C-9F0F-B5CA3EAEFD04}"/>
    <cellStyle name="Comma 2 133" xfId="41980" hidden="1" xr:uid="{93A27D32-9647-43B5-A4C9-A69F84239521}"/>
    <cellStyle name="Comma 2 133" xfId="42252" hidden="1" xr:uid="{523525F3-0152-4D26-AC84-DBDA4E55BA19}"/>
    <cellStyle name="Comma 2 133" xfId="42457" hidden="1" xr:uid="{7A36EF98-68F2-42BA-83C1-661C7F5A7677}"/>
    <cellStyle name="Comma 2 133" xfId="42539" hidden="1" xr:uid="{802AAEE6-5573-4E7D-A2D8-0E869EBF8DEB}"/>
    <cellStyle name="Comma 2 133" xfId="43200" hidden="1" xr:uid="{50DECE2F-112C-4C5E-83AC-C5D434D651BD}"/>
    <cellStyle name="Comma 2 133" xfId="43736" hidden="1" xr:uid="{B4BD3A43-233C-40EF-8CA2-78E90A2E5F55}"/>
    <cellStyle name="Comma 2 133" xfId="44008" hidden="1" xr:uid="{6358EFB7-A87E-4BC7-ADA4-94E226B660BE}"/>
    <cellStyle name="Comma 2 133" xfId="44213" hidden="1" xr:uid="{D62207A9-6D87-49C4-B9E5-09D587559701}"/>
    <cellStyle name="Comma 2 133" xfId="44295" hidden="1" xr:uid="{FF3108D1-1742-4E4E-B32D-9B16F4BE63D1}"/>
    <cellStyle name="Comma 2 133" xfId="44956" hidden="1" xr:uid="{9692D03B-7ECB-49F4-BB98-EC13B9452B37}"/>
    <cellStyle name="Comma 2 133" xfId="45492" hidden="1" xr:uid="{CF137AE2-CE93-4F3C-968C-E230F3EA1AEB}"/>
    <cellStyle name="Comma 2 133" xfId="45764" hidden="1" xr:uid="{331CA7AF-D89C-48DB-A5A7-5FE211D01DDE}"/>
    <cellStyle name="Comma 2 133" xfId="45969" hidden="1" xr:uid="{767045F8-8331-4643-BC97-9B359D5C98FD}"/>
    <cellStyle name="Comma 2 133" xfId="46051" hidden="1" xr:uid="{A27A9CE8-D81B-4A6C-A25E-5ABF783F106D}"/>
    <cellStyle name="Comma 2 133" xfId="46712" hidden="1" xr:uid="{199313A9-B18C-4715-8BBD-9F7F09398B0F}"/>
    <cellStyle name="Comma 2 133" xfId="47248" hidden="1" xr:uid="{9F14D3D8-153E-4B7D-BF3C-38BD451485A6}"/>
    <cellStyle name="Comma 2 133" xfId="47520" hidden="1" xr:uid="{EF7A0979-9FB4-45B9-8CE8-5ED4E3FB0A90}"/>
    <cellStyle name="Comma 2 133" xfId="47725" hidden="1" xr:uid="{0692B2C5-596B-4B07-9469-CFC33C7CE2B6}"/>
    <cellStyle name="Comma 2 133" xfId="47807" hidden="1" xr:uid="{D92583E4-526D-4E5A-A03C-31B6C47526D3}"/>
    <cellStyle name="Comma 2 133" xfId="48465" hidden="1" xr:uid="{8B25346F-5523-4883-8A53-C0835D8DEA92}"/>
    <cellStyle name="Comma 2 133" xfId="49001" hidden="1" xr:uid="{1DA16D5C-68F6-4FAC-9D39-D5ECACAE3FA7}"/>
    <cellStyle name="Comma 2 133" xfId="49273" hidden="1" xr:uid="{2489BE8B-70A1-40E0-B301-A866AE0E7A50}"/>
    <cellStyle name="Comma 2 133" xfId="49478" hidden="1" xr:uid="{015739C4-7839-4FEB-95AE-33656AD1E0DB}"/>
    <cellStyle name="Comma 2 133" xfId="49559" hidden="1" xr:uid="{0C505075-0A0C-40AB-A953-057286A6ADD9}"/>
    <cellStyle name="Comma 2 133" xfId="50215" hidden="1" xr:uid="{D5782098-3F84-499E-8A1B-178186CB0297}"/>
    <cellStyle name="Comma 2 133" xfId="50751" hidden="1" xr:uid="{E58270C6-9629-48C9-97C2-CB347356453F}"/>
    <cellStyle name="Comma 2 133" xfId="51023" hidden="1" xr:uid="{FA85C2D8-8B3B-4651-B488-20B2DDA38A73}"/>
    <cellStyle name="Comma 2 133" xfId="51228" hidden="1" xr:uid="{A6155655-FFF6-4780-AA36-A04D6938ED8B}"/>
    <cellStyle name="Comma 2 133" xfId="51308" hidden="1" xr:uid="{1D76F9AC-D43C-4B38-98EA-20377A1EF276}"/>
    <cellStyle name="Comma 2 133" xfId="51959" hidden="1" xr:uid="{E3883E17-4104-451D-AD02-07E61EB3D70C}"/>
    <cellStyle name="Comma 2 133" xfId="52495" hidden="1" xr:uid="{6342F1DA-ADF5-4AD6-8290-8B6CC7652FCE}"/>
    <cellStyle name="Comma 2 133" xfId="52767" hidden="1" xr:uid="{9BD6A84A-6AFE-4647-B85A-B42414DEF32F}"/>
    <cellStyle name="Comma 2 133" xfId="52972" hidden="1" xr:uid="{C3D2217E-600B-4F90-BA27-FEC4B030B633}"/>
    <cellStyle name="Comma 2 133" xfId="53051" hidden="1" xr:uid="{D97D2B3B-DC6D-4AC8-8C45-25CAFB74A026}"/>
    <cellStyle name="Comma 2 133" xfId="53693" hidden="1" xr:uid="{3031B3DC-C1C3-41B8-AF9F-3DCAE9BA254A}"/>
    <cellStyle name="Comma 2 133" xfId="54229" hidden="1" xr:uid="{38E30317-B9CE-413E-9D0D-2505701D82E0}"/>
    <cellStyle name="Comma 2 133" xfId="54501" hidden="1" xr:uid="{D82E3B59-5ECA-44C8-8899-D93BEBB72FD5}"/>
    <cellStyle name="Comma 2 133" xfId="54706" hidden="1" xr:uid="{38AA87D4-3846-45DB-886C-6C7DC7DC4894}"/>
    <cellStyle name="Comma 2 133" xfId="54781" hidden="1" xr:uid="{83BF3F73-EC5F-4A3B-AD26-61C202560F87}"/>
    <cellStyle name="Comma 2 133" xfId="55419" hidden="1" xr:uid="{F602217C-5F4A-4DE1-A284-B29483D0B6FF}"/>
    <cellStyle name="Comma 2 133" xfId="55953" hidden="1" xr:uid="{FBB11548-2E22-4D3B-B1EA-44F3CB96F1B3}"/>
    <cellStyle name="Comma 2 133" xfId="56225" hidden="1" xr:uid="{D622F0B7-08E2-4ACB-A3EA-4CF9896169AF}"/>
    <cellStyle name="Comma 2 133" xfId="56430" hidden="1" xr:uid="{76FAD017-143B-4FD3-8547-3E301F4DD939}"/>
    <cellStyle name="Comma 2 133" xfId="56504" hidden="1" xr:uid="{E24CA83A-4403-4A75-BA02-0ED42F1FE4E3}"/>
    <cellStyle name="Comma 2 133" xfId="57127" hidden="1" xr:uid="{9C902974-DA98-4C8E-87D3-B274104F4189}"/>
    <cellStyle name="Comma 2 133" xfId="57660" hidden="1" xr:uid="{E394354B-0C25-41D4-8403-0ED9A3EA6A4C}"/>
    <cellStyle name="Comma 2 133" xfId="57932" hidden="1" xr:uid="{8C3C485C-C266-4367-AF8B-FE57FE9052AA}"/>
    <cellStyle name="Comma 2 133" xfId="58137" hidden="1" xr:uid="{33E79F1F-C786-4A32-BF9F-23C1F72EFFC7}"/>
    <cellStyle name="Comma 2 133" xfId="58207" hidden="1" xr:uid="{BF43867C-56C8-4AE1-8826-E68A4CF0353B}"/>
    <cellStyle name="Comma 2 133" xfId="58822" hidden="1" xr:uid="{F6495BD8-6129-4D45-824E-CFA416412617}"/>
    <cellStyle name="Comma 2 133" xfId="59354" hidden="1" xr:uid="{9E17DD87-314F-4FEC-AA35-CA21D639E855}"/>
    <cellStyle name="Comma 2 133" xfId="59626" hidden="1" xr:uid="{1EAD1697-472D-4933-9E2A-5378E3F0B99B}"/>
    <cellStyle name="Comma 2 133" xfId="59831" hidden="1" xr:uid="{505A9A5F-BBE0-4175-B339-B9B5CE399D8E}"/>
    <cellStyle name="Comma 2 133" xfId="59896" hidden="1" xr:uid="{635C78A9-EF40-4D83-94E2-108EA564099A}"/>
    <cellStyle name="Comma 2 133" xfId="60486" hidden="1" xr:uid="{FA503004-9997-4087-A6FF-F04AD90D1081}"/>
    <cellStyle name="Comma 2 133" xfId="61015" hidden="1" xr:uid="{B7803C00-6B72-407E-AE05-06E9DD7C3C39}"/>
    <cellStyle name="Comma 2 133" xfId="61287" hidden="1" xr:uid="{3F21CB37-8BE6-4385-BC0C-2D4CEC9B2080}"/>
    <cellStyle name="Comma 2 133" xfId="61492" hidden="1" xr:uid="{5C6EEA82-F7A6-4108-B4DF-E793D550518F}"/>
    <cellStyle name="Comma 2 133" xfId="61551" hidden="1" xr:uid="{7FE2860C-C0F2-4C7C-9602-BC6D8402E18E}"/>
    <cellStyle name="Comma 2 133" xfId="62121" hidden="1" xr:uid="{BF1489DE-499C-4B74-B1C6-9EECABFA79CC}"/>
    <cellStyle name="Comma 2 133" xfId="62650" hidden="1" xr:uid="{E8289F5A-7CFC-48F4-A637-79EFF08E3293}"/>
    <cellStyle name="Comma 2 133" xfId="62922" hidden="1" xr:uid="{FDD7B147-772E-4411-B151-8CA47937F80B}"/>
    <cellStyle name="Comma 2 133" xfId="63127" hidden="1" xr:uid="{1AB82724-44C3-4AFD-83BD-6476B016B5B9}"/>
    <cellStyle name="Comma 2 133" xfId="63166" hidden="1" xr:uid="{3714A587-A27A-44BF-AC87-2C69309E96D4}"/>
    <cellStyle name="Comma 2 133" xfId="63648" hidden="1" xr:uid="{84164294-F316-48FC-AD73-3E1A33479072}"/>
    <cellStyle name="Comma 2 134" xfId="918" hidden="1" xr:uid="{00000000-0005-0000-0000-000099030000}"/>
    <cellStyle name="Comma 2 134" xfId="1573" hidden="1" xr:uid="{00000000-0005-0000-0000-000028060000}"/>
    <cellStyle name="Comma 2 134" xfId="2102" hidden="1" xr:uid="{00000000-0005-0000-0000-000039080000}"/>
    <cellStyle name="Comma 2 134" xfId="2374" hidden="1" xr:uid="{00000000-0005-0000-0000-000049090000}"/>
    <cellStyle name="Comma 2 134" xfId="2579" hidden="1" xr:uid="{00000000-0005-0000-0000-0000160A0000}"/>
    <cellStyle name="Comma 2 134" xfId="4709" hidden="1" xr:uid="{00000000-0005-0000-0000-000068120000}"/>
    <cellStyle name="Comma 2 134" xfId="5370" hidden="1" xr:uid="{00000000-0005-0000-0000-0000FD140000}"/>
    <cellStyle name="Comma 2 134" xfId="5904" hidden="1" xr:uid="{00000000-0005-0000-0000-000013170000}"/>
    <cellStyle name="Comma 2 134" xfId="6176" hidden="1" xr:uid="{00000000-0005-0000-0000-000023180000}"/>
    <cellStyle name="Comma 2 134" xfId="6381" hidden="1" xr:uid="{00000000-0005-0000-0000-0000F0180000}"/>
    <cellStyle name="Comma 2 134" xfId="6928" hidden="1" xr:uid="{00000000-0005-0000-0000-0000131B0000}"/>
    <cellStyle name="Comma 2 134" xfId="7589" hidden="1" xr:uid="{00000000-0005-0000-0000-0000A81D0000}"/>
    <cellStyle name="Comma 2 134" xfId="8123" hidden="1" xr:uid="{00000000-0005-0000-0000-0000BE1F0000}"/>
    <cellStyle name="Comma 2 134" xfId="8395" hidden="1" xr:uid="{00000000-0005-0000-0000-0000CE200000}"/>
    <cellStyle name="Comma 2 134" xfId="8600" hidden="1" xr:uid="{00000000-0005-0000-0000-00009B210000}"/>
    <cellStyle name="Comma 2 134" xfId="8684" hidden="1" xr:uid="{00000000-0005-0000-0000-0000EF210000}"/>
    <cellStyle name="Comma 2 134" xfId="9345" hidden="1" xr:uid="{00000000-0005-0000-0000-000084240000}"/>
    <cellStyle name="Comma 2 134" xfId="9879" hidden="1" xr:uid="{00000000-0005-0000-0000-00009A260000}"/>
    <cellStyle name="Comma 2 134" xfId="10151" hidden="1" xr:uid="{00000000-0005-0000-0000-0000AA270000}"/>
    <cellStyle name="Comma 2 134" xfId="10356" hidden="1" xr:uid="{00000000-0005-0000-0000-000077280000}"/>
    <cellStyle name="Comma 2 134" xfId="10440" hidden="1" xr:uid="{00000000-0005-0000-0000-0000CB280000}"/>
    <cellStyle name="Comma 2 134" xfId="11101" hidden="1" xr:uid="{00000000-0005-0000-0000-0000602B0000}"/>
    <cellStyle name="Comma 2 134" xfId="11635" hidden="1" xr:uid="{00000000-0005-0000-0000-0000762D0000}"/>
    <cellStyle name="Comma 2 134" xfId="11907" hidden="1" xr:uid="{00000000-0005-0000-0000-0000862E0000}"/>
    <cellStyle name="Comma 2 134" xfId="12112" hidden="1" xr:uid="{00000000-0005-0000-0000-0000532F0000}"/>
    <cellStyle name="Comma 2 134" xfId="12196" hidden="1" xr:uid="{00000000-0005-0000-0000-0000A72F0000}"/>
    <cellStyle name="Comma 2 134" xfId="12857" hidden="1" xr:uid="{00000000-0005-0000-0000-00003C320000}"/>
    <cellStyle name="Comma 2 134" xfId="13391" hidden="1" xr:uid="{00000000-0005-0000-0000-000052340000}"/>
    <cellStyle name="Comma 2 134" xfId="13663" hidden="1" xr:uid="{00000000-0005-0000-0000-000062350000}"/>
    <cellStyle name="Comma 2 134" xfId="13868" hidden="1" xr:uid="{00000000-0005-0000-0000-00002F360000}"/>
    <cellStyle name="Comma 2 134" xfId="13952" hidden="1" xr:uid="{00000000-0005-0000-0000-000083360000}"/>
    <cellStyle name="Comma 2 134" xfId="14613" hidden="1" xr:uid="{00000000-0005-0000-0000-000018390000}"/>
    <cellStyle name="Comma 2 134" xfId="15147" hidden="1" xr:uid="{00000000-0005-0000-0000-00002E3B0000}"/>
    <cellStyle name="Comma 2 134" xfId="15419" hidden="1" xr:uid="{00000000-0005-0000-0000-00003E3C0000}"/>
    <cellStyle name="Comma 2 134" xfId="15624" hidden="1" xr:uid="{00000000-0005-0000-0000-00000B3D0000}"/>
    <cellStyle name="Comma 2 134" xfId="15708" hidden="1" xr:uid="{00000000-0005-0000-0000-00005F3D0000}"/>
    <cellStyle name="Comma 2 134" xfId="16366" hidden="1" xr:uid="{00000000-0005-0000-0000-0000F13F0000}"/>
    <cellStyle name="Comma 2 134" xfId="16900" hidden="1" xr:uid="{00000000-0005-0000-0000-000007420000}"/>
    <cellStyle name="Comma 2 134" xfId="17172" hidden="1" xr:uid="{00000000-0005-0000-0000-000017430000}"/>
    <cellStyle name="Comma 2 134" xfId="17377" hidden="1" xr:uid="{00000000-0005-0000-0000-0000E4430000}"/>
    <cellStyle name="Comma 2 134" xfId="17460" hidden="1" xr:uid="{00000000-0005-0000-0000-000037440000}"/>
    <cellStyle name="Comma 2 134" xfId="18116" hidden="1" xr:uid="{00000000-0005-0000-0000-0000C7460000}"/>
    <cellStyle name="Comma 2 134" xfId="18650" hidden="1" xr:uid="{00000000-0005-0000-0000-0000DD480000}"/>
    <cellStyle name="Comma 2 134" xfId="18922" hidden="1" xr:uid="{00000000-0005-0000-0000-0000ED490000}"/>
    <cellStyle name="Comma 2 134" xfId="19127" hidden="1" xr:uid="{00000000-0005-0000-0000-0000BA4A0000}"/>
    <cellStyle name="Comma 2 134" xfId="19209" hidden="1" xr:uid="{00000000-0005-0000-0000-00000C4B0000}"/>
    <cellStyle name="Comma 2 134" xfId="19860" hidden="1" xr:uid="{00000000-0005-0000-0000-0000974D0000}"/>
    <cellStyle name="Comma 2 134" xfId="20394" hidden="1" xr:uid="{00000000-0005-0000-0000-0000AD4F0000}"/>
    <cellStyle name="Comma 2 134" xfId="20666" hidden="1" xr:uid="{00000000-0005-0000-0000-0000BD500000}"/>
    <cellStyle name="Comma 2 134" xfId="20871" hidden="1" xr:uid="{00000000-0005-0000-0000-00008A510000}"/>
    <cellStyle name="Comma 2 134" xfId="20952" hidden="1" xr:uid="{00000000-0005-0000-0000-0000DB510000}"/>
    <cellStyle name="Comma 2 134" xfId="21594" hidden="1" xr:uid="{00000000-0005-0000-0000-00005D540000}"/>
    <cellStyle name="Comma 2 134" xfId="22128" hidden="1" xr:uid="{00000000-0005-0000-0000-000073560000}"/>
    <cellStyle name="Comma 2 134" xfId="22400" hidden="1" xr:uid="{00000000-0005-0000-0000-000083570000}"/>
    <cellStyle name="Comma 2 134" xfId="22605" hidden="1" xr:uid="{00000000-0005-0000-0000-000050580000}"/>
    <cellStyle name="Comma 2 134" xfId="22682" hidden="1" xr:uid="{00000000-0005-0000-0000-00009D580000}"/>
    <cellStyle name="Comma 2 134" xfId="23320" hidden="1" xr:uid="{00000000-0005-0000-0000-00001B5B0000}"/>
    <cellStyle name="Comma 2 134" xfId="23852" hidden="1" xr:uid="{00000000-0005-0000-0000-00002F5D0000}"/>
    <cellStyle name="Comma 2 134" xfId="24124" hidden="1" xr:uid="{00000000-0005-0000-0000-00003F5E0000}"/>
    <cellStyle name="Comma 2 134" xfId="24329" hidden="1" xr:uid="{00000000-0005-0000-0000-00000C5F0000}"/>
    <cellStyle name="Comma 2 134" xfId="24405" hidden="1" xr:uid="{00000000-0005-0000-0000-0000585F0000}"/>
    <cellStyle name="Comma 2 134" xfId="25028" hidden="1" xr:uid="{00000000-0005-0000-0000-0000C7610000}"/>
    <cellStyle name="Comma 2 134" xfId="25559" hidden="1" xr:uid="{00000000-0005-0000-0000-0000DA630000}"/>
    <cellStyle name="Comma 2 134" xfId="25831" hidden="1" xr:uid="{00000000-0005-0000-0000-0000EA640000}"/>
    <cellStyle name="Comma 2 134" xfId="26036" hidden="1" xr:uid="{00000000-0005-0000-0000-0000B7650000}"/>
    <cellStyle name="Comma 2 134" xfId="26108" hidden="1" xr:uid="{00000000-0005-0000-0000-0000FF650000}"/>
    <cellStyle name="Comma 2 134" xfId="26723" hidden="1" xr:uid="{00000000-0005-0000-0000-000066680000}"/>
    <cellStyle name="Comma 2 134" xfId="27253" hidden="1" xr:uid="{00000000-0005-0000-0000-0000786A0000}"/>
    <cellStyle name="Comma 2 134" xfId="27525" hidden="1" xr:uid="{00000000-0005-0000-0000-0000886B0000}"/>
    <cellStyle name="Comma 2 134" xfId="27730" hidden="1" xr:uid="{00000000-0005-0000-0000-0000556C0000}"/>
    <cellStyle name="Comma 2 134" xfId="27796" hidden="1" xr:uid="{00000000-0005-0000-0000-0000976C0000}"/>
    <cellStyle name="Comma 2 134" xfId="28387" hidden="1" xr:uid="{00000000-0005-0000-0000-0000E66E0000}"/>
    <cellStyle name="Comma 2 134" xfId="28914" hidden="1" xr:uid="{00000000-0005-0000-0000-0000F5700000}"/>
    <cellStyle name="Comma 2 134" xfId="29186" hidden="1" xr:uid="{00000000-0005-0000-0000-000005720000}"/>
    <cellStyle name="Comma 2 134" xfId="29391" hidden="1" xr:uid="{00000000-0005-0000-0000-0000D2720000}"/>
    <cellStyle name="Comma 2 134" xfId="29451" hidden="1" xr:uid="{00000000-0005-0000-0000-00000E730000}"/>
    <cellStyle name="Comma 2 134" xfId="30022" hidden="1" xr:uid="{00000000-0005-0000-0000-000049750000}"/>
    <cellStyle name="Comma 2 134" xfId="30549" hidden="1" xr:uid="{00000000-0005-0000-0000-000058770000}"/>
    <cellStyle name="Comma 2 134" xfId="30821" hidden="1" xr:uid="{00000000-0005-0000-0000-000068780000}"/>
    <cellStyle name="Comma 2 134" xfId="31026" hidden="1" xr:uid="{00000000-0005-0000-0000-000035790000}"/>
    <cellStyle name="Comma 2 134" xfId="31064" hidden="1" xr:uid="{00000000-0005-0000-0000-00005B790000}"/>
    <cellStyle name="Comma 2 134" xfId="31548" hidden="1" xr:uid="{00000000-0005-0000-0000-00003F7B0000}"/>
    <cellStyle name="Comma 2 134" xfId="33056" hidden="1" xr:uid="{46C00384-BA11-4B3F-8F0E-EB6222065B57}"/>
    <cellStyle name="Comma 2 134" xfId="33691" hidden="1" xr:uid="{163BD0C0-C880-42CC-8A80-BD7FC59E300D}"/>
    <cellStyle name="Comma 2 134" xfId="34217" hidden="1" xr:uid="{15F10FCA-643C-4100-80D5-C29D11478EF7}"/>
    <cellStyle name="Comma 2 134" xfId="34489" hidden="1" xr:uid="{1298DFE4-3640-41BA-94B8-DD79C4B2CD6B}"/>
    <cellStyle name="Comma 2 134" xfId="34694" hidden="1" xr:uid="{1071A0FA-CC06-4B61-B7B0-5DBEF87FF36F}"/>
    <cellStyle name="Comma 2 134" xfId="36813" hidden="1" xr:uid="{BEE62444-D224-4D34-91C2-D3AB19F2AFE1}"/>
    <cellStyle name="Comma 2 134" xfId="37474" hidden="1" xr:uid="{C78CE092-0D34-4BAD-BFBD-8DA7AA6589CF}"/>
    <cellStyle name="Comma 2 134" xfId="38008" hidden="1" xr:uid="{BEDE2D44-6280-47F9-B9E8-9BC5D716C56C}"/>
    <cellStyle name="Comma 2 134" xfId="38280" hidden="1" xr:uid="{AAB51672-AAEA-4406-B46D-9895B1EBBAE0}"/>
    <cellStyle name="Comma 2 134" xfId="38485" hidden="1" xr:uid="{59FFD754-D3D1-4095-9F4D-43FDE61644BA}"/>
    <cellStyle name="Comma 2 134" xfId="39032" hidden="1" xr:uid="{71EE4BC3-2F2A-4B41-A9F1-FE82260C7BB6}"/>
    <cellStyle name="Comma 2 134" xfId="39693" hidden="1" xr:uid="{E93C4A2A-4201-4BEC-9608-8844E3EB7AA9}"/>
    <cellStyle name="Comma 2 134" xfId="40227" hidden="1" xr:uid="{B8D4FBCA-C666-4794-8322-3D8DAC5035EF}"/>
    <cellStyle name="Comma 2 134" xfId="40499" hidden="1" xr:uid="{1F7D8175-6AC3-4530-A643-D34F79E218D6}"/>
    <cellStyle name="Comma 2 134" xfId="40704" hidden="1" xr:uid="{AB0AE217-1324-46EC-ADBA-197FB0EC96D1}"/>
    <cellStyle name="Comma 2 134" xfId="40788" hidden="1" xr:uid="{840781E8-3E30-4496-BBB4-F54E681339B8}"/>
    <cellStyle name="Comma 2 134" xfId="41449" hidden="1" xr:uid="{2C16359B-834C-4C21-A5AD-7545DD710F9D}"/>
    <cellStyle name="Comma 2 134" xfId="41983" hidden="1" xr:uid="{B8AE14A5-C3B7-4FF7-9DBD-7FF1FA7EEBB3}"/>
    <cellStyle name="Comma 2 134" xfId="42255" hidden="1" xr:uid="{FAFE2218-0C3C-40B9-B93F-1BC050E78CF0}"/>
    <cellStyle name="Comma 2 134" xfId="42460" hidden="1" xr:uid="{1D01F2D1-EEB1-4155-AF20-FD36FE1608F5}"/>
    <cellStyle name="Comma 2 134" xfId="42544" hidden="1" xr:uid="{432C9408-2FBB-46F0-AEB7-0ACAF5A7D560}"/>
    <cellStyle name="Comma 2 134" xfId="43205" hidden="1" xr:uid="{5E095474-D650-4D47-A6D7-9B52417DAD0D}"/>
    <cellStyle name="Comma 2 134" xfId="43739" hidden="1" xr:uid="{32126FA8-92DA-42E7-8A8F-56FB3A442A94}"/>
    <cellStyle name="Comma 2 134" xfId="44011" hidden="1" xr:uid="{365AA4F7-FC50-46E7-9CB8-4B83FC56901F}"/>
    <cellStyle name="Comma 2 134" xfId="44216" hidden="1" xr:uid="{357871E4-2C2A-4D16-A579-D7AC70CA22B7}"/>
    <cellStyle name="Comma 2 134" xfId="44300" hidden="1" xr:uid="{CE8179E5-2814-4510-A327-2395B6301C80}"/>
    <cellStyle name="Comma 2 134" xfId="44961" hidden="1" xr:uid="{5F6750A5-70F6-4AFE-87D4-C34BEA837050}"/>
    <cellStyle name="Comma 2 134" xfId="45495" hidden="1" xr:uid="{29895A88-9DF2-432B-8FAE-AF84625BBF49}"/>
    <cellStyle name="Comma 2 134" xfId="45767" hidden="1" xr:uid="{928C1BCC-8B20-47C7-9998-DF6CE333C8E2}"/>
    <cellStyle name="Comma 2 134" xfId="45972" hidden="1" xr:uid="{64289091-B287-411A-8964-AB17954527DC}"/>
    <cellStyle name="Comma 2 134" xfId="46056" hidden="1" xr:uid="{5875DC26-799D-448C-9795-7DFE3EF658E9}"/>
    <cellStyle name="Comma 2 134" xfId="46717" hidden="1" xr:uid="{D36E6821-5B34-4072-AB62-D83BF649D44E}"/>
    <cellStyle name="Comma 2 134" xfId="47251" hidden="1" xr:uid="{26227AC1-6167-4FFE-BF88-C8C490E33BE3}"/>
    <cellStyle name="Comma 2 134" xfId="47523" hidden="1" xr:uid="{C64B4128-EA96-4857-962B-50467F4D5AB5}"/>
    <cellStyle name="Comma 2 134" xfId="47728" hidden="1" xr:uid="{BC240539-A851-43B8-8D77-CEB7F4825492}"/>
    <cellStyle name="Comma 2 134" xfId="47812" hidden="1" xr:uid="{4FC292BC-D7FB-4F2B-A598-8F4EF8557724}"/>
    <cellStyle name="Comma 2 134" xfId="48470" hidden="1" xr:uid="{4B7BF8AA-E747-496B-AFD1-D53726385FFC}"/>
    <cellStyle name="Comma 2 134" xfId="49004" hidden="1" xr:uid="{20DE7345-CEC4-4FF6-890B-6EB402B46CE9}"/>
    <cellStyle name="Comma 2 134" xfId="49276" hidden="1" xr:uid="{3B2BCECB-A8B5-4922-8B11-FA808E978F98}"/>
    <cellStyle name="Comma 2 134" xfId="49481" hidden="1" xr:uid="{20339BE7-0AB0-40F0-9C6B-10B2289EA09D}"/>
    <cellStyle name="Comma 2 134" xfId="49564" hidden="1" xr:uid="{3E4B4117-9E69-48D5-AFB1-9F12F8AAF851}"/>
    <cellStyle name="Comma 2 134" xfId="50220" hidden="1" xr:uid="{A89A608C-D378-45BE-A653-1B68978B798E}"/>
    <cellStyle name="Comma 2 134" xfId="50754" hidden="1" xr:uid="{1882B02A-351B-42C0-B7DE-288DF0284239}"/>
    <cellStyle name="Comma 2 134" xfId="51026" hidden="1" xr:uid="{1AC19B90-3D0C-48AD-AEF8-0EED8B2EF9C6}"/>
    <cellStyle name="Comma 2 134" xfId="51231" hidden="1" xr:uid="{16BEE464-E4E8-4A9B-B129-396F34EBED07}"/>
    <cellStyle name="Comma 2 134" xfId="51313" hidden="1" xr:uid="{8A796F68-D04E-4A26-99EB-B4C7C8421A37}"/>
    <cellStyle name="Comma 2 134" xfId="51964" hidden="1" xr:uid="{AE3F25D9-BB11-46C5-81F7-727EB3967C89}"/>
    <cellStyle name="Comma 2 134" xfId="52498" hidden="1" xr:uid="{A25A445E-D988-464E-8C49-9A240F8686CA}"/>
    <cellStyle name="Comma 2 134" xfId="52770" hidden="1" xr:uid="{DBA04489-B98F-4A3B-BA3D-6DE6878CA9ED}"/>
    <cellStyle name="Comma 2 134" xfId="52975" hidden="1" xr:uid="{A45AA786-FFF2-4347-A258-C57CFE76D2F9}"/>
    <cellStyle name="Comma 2 134" xfId="53056" hidden="1" xr:uid="{F6AB4D26-C346-449B-B21E-D99FD0CAC342}"/>
    <cellStyle name="Comma 2 134" xfId="53698" hidden="1" xr:uid="{F21CDD37-C1D3-492B-AD5F-408CE0B291B0}"/>
    <cellStyle name="Comma 2 134" xfId="54232" hidden="1" xr:uid="{2D6F0493-0922-41B6-B2E2-6804107A86F1}"/>
    <cellStyle name="Comma 2 134" xfId="54504" hidden="1" xr:uid="{2816210A-52BE-413F-9EE9-C5887C1BAFAC}"/>
    <cellStyle name="Comma 2 134" xfId="54709" hidden="1" xr:uid="{7F96C433-87DD-4D06-9A39-DF2C42CCB8EE}"/>
    <cellStyle name="Comma 2 134" xfId="54786" hidden="1" xr:uid="{DC9F00D4-7DCC-440A-8E69-5F0B0930AF93}"/>
    <cellStyle name="Comma 2 134" xfId="55424" hidden="1" xr:uid="{89BE5641-B2D6-4542-8B1C-4BD7D69AE76A}"/>
    <cellStyle name="Comma 2 134" xfId="55956" hidden="1" xr:uid="{95C9B2F8-CDAD-4C02-8998-1045857F26AB}"/>
    <cellStyle name="Comma 2 134" xfId="56228" hidden="1" xr:uid="{6EB1925A-6B4A-4FDF-974B-56549F83EB1D}"/>
    <cellStyle name="Comma 2 134" xfId="56433" hidden="1" xr:uid="{EEF76D83-8A2B-41CC-890B-73F5C88F79F1}"/>
    <cellStyle name="Comma 2 134" xfId="56509" hidden="1" xr:uid="{CC68A1E4-F1C9-449B-9FF6-520DFB287A25}"/>
    <cellStyle name="Comma 2 134" xfId="57132" hidden="1" xr:uid="{FF807F5D-8357-4789-9348-0CE987C4E4B6}"/>
    <cellStyle name="Comma 2 134" xfId="57663" hidden="1" xr:uid="{669BDD15-79B5-47C8-9C73-51CAF31F0913}"/>
    <cellStyle name="Comma 2 134" xfId="57935" hidden="1" xr:uid="{7AAA3336-CAD5-4412-A588-58FE52A3AEA7}"/>
    <cellStyle name="Comma 2 134" xfId="58140" hidden="1" xr:uid="{BDBEC1EC-6C37-4722-9E1E-00D08D090F7D}"/>
    <cellStyle name="Comma 2 134" xfId="58212" hidden="1" xr:uid="{03F35649-030F-4FB9-A7DB-293DD9B66FF3}"/>
    <cellStyle name="Comma 2 134" xfId="58827" hidden="1" xr:uid="{5209871D-DB67-4FD9-B0D1-FD26FC1433BE}"/>
    <cellStyle name="Comma 2 134" xfId="59357" hidden="1" xr:uid="{2759739D-104E-4238-A186-E888BDA446FB}"/>
    <cellStyle name="Comma 2 134" xfId="59629" hidden="1" xr:uid="{EBD171FC-BB96-4A81-8619-B7EC76B0F9A0}"/>
    <cellStyle name="Comma 2 134" xfId="59834" hidden="1" xr:uid="{81357CCC-DAA1-41F6-8B4C-2C3414CB9980}"/>
    <cellStyle name="Comma 2 134" xfId="59900" hidden="1" xr:uid="{B4B4B3F6-4E4F-4DD7-BF0E-79DE7171E0B3}"/>
    <cellStyle name="Comma 2 134" xfId="60491" hidden="1" xr:uid="{38E87163-6B38-4D6C-B853-85B90A9CAE3F}"/>
    <cellStyle name="Comma 2 134" xfId="61018" hidden="1" xr:uid="{746751BD-B496-414F-8F48-FE7262411E5C}"/>
    <cellStyle name="Comma 2 134" xfId="61290" hidden="1" xr:uid="{5979DBA1-502D-42BF-845A-A4EA411D4845}"/>
    <cellStyle name="Comma 2 134" xfId="61495" hidden="1" xr:uid="{59529466-F305-4AD4-81B4-9AFC879706C7}"/>
    <cellStyle name="Comma 2 134" xfId="61555" hidden="1" xr:uid="{37792160-8F24-4147-BBCD-4BB1A438BB68}"/>
    <cellStyle name="Comma 2 134" xfId="62126" hidden="1" xr:uid="{F15599DA-BCDB-4E69-8A08-DC8F5A5CED1E}"/>
    <cellStyle name="Comma 2 134" xfId="62653" hidden="1" xr:uid="{0AE770B6-8C82-4F6D-AA45-608B5136B178}"/>
    <cellStyle name="Comma 2 134" xfId="62925" hidden="1" xr:uid="{9FD1B483-E5AF-45A1-9B22-088082BEF2F0}"/>
    <cellStyle name="Comma 2 134" xfId="63130" hidden="1" xr:uid="{650BB3B2-DE93-4F46-9621-A2BDE7D43169}"/>
    <cellStyle name="Comma 2 134" xfId="63168" hidden="1" xr:uid="{42963C2E-DC6E-498C-9882-32F8116209F2}"/>
    <cellStyle name="Comma 2 134" xfId="63652" hidden="1" xr:uid="{3A5CB6AB-ADE1-49A4-AF65-4FFF2D2D68DF}"/>
    <cellStyle name="Comma 2 135" xfId="923" hidden="1" xr:uid="{00000000-0005-0000-0000-00009E030000}"/>
    <cellStyle name="Comma 2 135" xfId="1578" hidden="1" xr:uid="{00000000-0005-0000-0000-00002D060000}"/>
    <cellStyle name="Comma 2 135" xfId="2105" hidden="1" xr:uid="{00000000-0005-0000-0000-00003C080000}"/>
    <cellStyle name="Comma 2 135" xfId="2377" hidden="1" xr:uid="{00000000-0005-0000-0000-00004C090000}"/>
    <cellStyle name="Comma 2 135" xfId="2582" hidden="1" xr:uid="{00000000-0005-0000-0000-0000190A0000}"/>
    <cellStyle name="Comma 2 135" xfId="4714" hidden="1" xr:uid="{00000000-0005-0000-0000-00006D120000}"/>
    <cellStyle name="Comma 2 135" xfId="5375" hidden="1" xr:uid="{00000000-0005-0000-0000-000002150000}"/>
    <cellStyle name="Comma 2 135" xfId="5907" hidden="1" xr:uid="{00000000-0005-0000-0000-000016170000}"/>
    <cellStyle name="Comma 2 135" xfId="6179" hidden="1" xr:uid="{00000000-0005-0000-0000-000026180000}"/>
    <cellStyle name="Comma 2 135" xfId="6384" hidden="1" xr:uid="{00000000-0005-0000-0000-0000F3180000}"/>
    <cellStyle name="Comma 2 135" xfId="6933" hidden="1" xr:uid="{00000000-0005-0000-0000-0000181B0000}"/>
    <cellStyle name="Comma 2 135" xfId="7594" hidden="1" xr:uid="{00000000-0005-0000-0000-0000AD1D0000}"/>
    <cellStyle name="Comma 2 135" xfId="8126" hidden="1" xr:uid="{00000000-0005-0000-0000-0000C11F0000}"/>
    <cellStyle name="Comma 2 135" xfId="8398" hidden="1" xr:uid="{00000000-0005-0000-0000-0000D1200000}"/>
    <cellStyle name="Comma 2 135" xfId="8603" hidden="1" xr:uid="{00000000-0005-0000-0000-00009E210000}"/>
    <cellStyle name="Comma 2 135" xfId="8689" hidden="1" xr:uid="{00000000-0005-0000-0000-0000F4210000}"/>
    <cellStyle name="Comma 2 135" xfId="9350" hidden="1" xr:uid="{00000000-0005-0000-0000-000089240000}"/>
    <cellStyle name="Comma 2 135" xfId="9882" hidden="1" xr:uid="{00000000-0005-0000-0000-00009D260000}"/>
    <cellStyle name="Comma 2 135" xfId="10154" hidden="1" xr:uid="{00000000-0005-0000-0000-0000AD270000}"/>
    <cellStyle name="Comma 2 135" xfId="10359" hidden="1" xr:uid="{00000000-0005-0000-0000-00007A280000}"/>
    <cellStyle name="Comma 2 135" xfId="10445" hidden="1" xr:uid="{00000000-0005-0000-0000-0000D0280000}"/>
    <cellStyle name="Comma 2 135" xfId="11106" hidden="1" xr:uid="{00000000-0005-0000-0000-0000652B0000}"/>
    <cellStyle name="Comma 2 135" xfId="11638" hidden="1" xr:uid="{00000000-0005-0000-0000-0000792D0000}"/>
    <cellStyle name="Comma 2 135" xfId="11910" hidden="1" xr:uid="{00000000-0005-0000-0000-0000892E0000}"/>
    <cellStyle name="Comma 2 135" xfId="12115" hidden="1" xr:uid="{00000000-0005-0000-0000-0000562F0000}"/>
    <cellStyle name="Comma 2 135" xfId="12201" hidden="1" xr:uid="{00000000-0005-0000-0000-0000AC2F0000}"/>
    <cellStyle name="Comma 2 135" xfId="12862" hidden="1" xr:uid="{00000000-0005-0000-0000-000041320000}"/>
    <cellStyle name="Comma 2 135" xfId="13394" hidden="1" xr:uid="{00000000-0005-0000-0000-000055340000}"/>
    <cellStyle name="Comma 2 135" xfId="13666" hidden="1" xr:uid="{00000000-0005-0000-0000-000065350000}"/>
    <cellStyle name="Comma 2 135" xfId="13871" hidden="1" xr:uid="{00000000-0005-0000-0000-000032360000}"/>
    <cellStyle name="Comma 2 135" xfId="13957" hidden="1" xr:uid="{00000000-0005-0000-0000-000088360000}"/>
    <cellStyle name="Comma 2 135" xfId="14618" hidden="1" xr:uid="{00000000-0005-0000-0000-00001D390000}"/>
    <cellStyle name="Comma 2 135" xfId="15150" hidden="1" xr:uid="{00000000-0005-0000-0000-0000313B0000}"/>
    <cellStyle name="Comma 2 135" xfId="15422" hidden="1" xr:uid="{00000000-0005-0000-0000-0000413C0000}"/>
    <cellStyle name="Comma 2 135" xfId="15627" hidden="1" xr:uid="{00000000-0005-0000-0000-00000E3D0000}"/>
    <cellStyle name="Comma 2 135" xfId="15713" hidden="1" xr:uid="{00000000-0005-0000-0000-0000643D0000}"/>
    <cellStyle name="Comma 2 135" xfId="16371" hidden="1" xr:uid="{00000000-0005-0000-0000-0000F63F0000}"/>
    <cellStyle name="Comma 2 135" xfId="16903" hidden="1" xr:uid="{00000000-0005-0000-0000-00000A420000}"/>
    <cellStyle name="Comma 2 135" xfId="17175" hidden="1" xr:uid="{00000000-0005-0000-0000-00001A430000}"/>
    <cellStyle name="Comma 2 135" xfId="17380" hidden="1" xr:uid="{00000000-0005-0000-0000-0000E7430000}"/>
    <cellStyle name="Comma 2 135" xfId="17465" hidden="1" xr:uid="{00000000-0005-0000-0000-00003C440000}"/>
    <cellStyle name="Comma 2 135" xfId="18121" hidden="1" xr:uid="{00000000-0005-0000-0000-0000CC460000}"/>
    <cellStyle name="Comma 2 135" xfId="18653" hidden="1" xr:uid="{00000000-0005-0000-0000-0000E0480000}"/>
    <cellStyle name="Comma 2 135" xfId="18925" hidden="1" xr:uid="{00000000-0005-0000-0000-0000F0490000}"/>
    <cellStyle name="Comma 2 135" xfId="19130" hidden="1" xr:uid="{00000000-0005-0000-0000-0000BD4A0000}"/>
    <cellStyle name="Comma 2 135" xfId="19214" hidden="1" xr:uid="{00000000-0005-0000-0000-0000114B0000}"/>
    <cellStyle name="Comma 2 135" xfId="19865" hidden="1" xr:uid="{00000000-0005-0000-0000-00009C4D0000}"/>
    <cellStyle name="Comma 2 135" xfId="20397" hidden="1" xr:uid="{00000000-0005-0000-0000-0000B04F0000}"/>
    <cellStyle name="Comma 2 135" xfId="20669" hidden="1" xr:uid="{00000000-0005-0000-0000-0000C0500000}"/>
    <cellStyle name="Comma 2 135" xfId="20874" hidden="1" xr:uid="{00000000-0005-0000-0000-00008D510000}"/>
    <cellStyle name="Comma 2 135" xfId="20957" hidden="1" xr:uid="{00000000-0005-0000-0000-0000E0510000}"/>
    <cellStyle name="Comma 2 135" xfId="21599" hidden="1" xr:uid="{00000000-0005-0000-0000-000062540000}"/>
    <cellStyle name="Comma 2 135" xfId="22131" hidden="1" xr:uid="{00000000-0005-0000-0000-000076560000}"/>
    <cellStyle name="Comma 2 135" xfId="22403" hidden="1" xr:uid="{00000000-0005-0000-0000-000086570000}"/>
    <cellStyle name="Comma 2 135" xfId="22608" hidden="1" xr:uid="{00000000-0005-0000-0000-000053580000}"/>
    <cellStyle name="Comma 2 135" xfId="22687" hidden="1" xr:uid="{00000000-0005-0000-0000-0000A2580000}"/>
    <cellStyle name="Comma 2 135" xfId="23325" hidden="1" xr:uid="{00000000-0005-0000-0000-0000205B0000}"/>
    <cellStyle name="Comma 2 135" xfId="23855" hidden="1" xr:uid="{00000000-0005-0000-0000-0000325D0000}"/>
    <cellStyle name="Comma 2 135" xfId="24127" hidden="1" xr:uid="{00000000-0005-0000-0000-0000425E0000}"/>
    <cellStyle name="Comma 2 135" xfId="24332" hidden="1" xr:uid="{00000000-0005-0000-0000-00000F5F0000}"/>
    <cellStyle name="Comma 2 135" xfId="24410" hidden="1" xr:uid="{00000000-0005-0000-0000-00005D5F0000}"/>
    <cellStyle name="Comma 2 135" xfId="25033" hidden="1" xr:uid="{00000000-0005-0000-0000-0000CC610000}"/>
    <cellStyle name="Comma 2 135" xfId="25562" hidden="1" xr:uid="{00000000-0005-0000-0000-0000DD630000}"/>
    <cellStyle name="Comma 2 135" xfId="25834" hidden="1" xr:uid="{00000000-0005-0000-0000-0000ED640000}"/>
    <cellStyle name="Comma 2 135" xfId="26039" hidden="1" xr:uid="{00000000-0005-0000-0000-0000BA650000}"/>
    <cellStyle name="Comma 2 135" xfId="26113" hidden="1" xr:uid="{00000000-0005-0000-0000-000004660000}"/>
    <cellStyle name="Comma 2 135" xfId="26727" hidden="1" xr:uid="{00000000-0005-0000-0000-00006A680000}"/>
    <cellStyle name="Comma 2 135" xfId="27256" hidden="1" xr:uid="{00000000-0005-0000-0000-00007B6A0000}"/>
    <cellStyle name="Comma 2 135" xfId="27528" hidden="1" xr:uid="{00000000-0005-0000-0000-00008B6B0000}"/>
    <cellStyle name="Comma 2 135" xfId="27733" hidden="1" xr:uid="{00000000-0005-0000-0000-0000586C0000}"/>
    <cellStyle name="Comma 2 135" xfId="27800" hidden="1" xr:uid="{00000000-0005-0000-0000-00009B6C0000}"/>
    <cellStyle name="Comma 2 135" xfId="28391" hidden="1" xr:uid="{00000000-0005-0000-0000-0000EA6E0000}"/>
    <cellStyle name="Comma 2 135" xfId="28917" hidden="1" xr:uid="{00000000-0005-0000-0000-0000F8700000}"/>
    <cellStyle name="Comma 2 135" xfId="29189" hidden="1" xr:uid="{00000000-0005-0000-0000-000008720000}"/>
    <cellStyle name="Comma 2 135" xfId="29394" hidden="1" xr:uid="{00000000-0005-0000-0000-0000D5720000}"/>
    <cellStyle name="Comma 2 135" xfId="29455" hidden="1" xr:uid="{00000000-0005-0000-0000-000012730000}"/>
    <cellStyle name="Comma 2 135" xfId="30026" hidden="1" xr:uid="{00000000-0005-0000-0000-00004D750000}"/>
    <cellStyle name="Comma 2 135" xfId="30552" hidden="1" xr:uid="{00000000-0005-0000-0000-00005B770000}"/>
    <cellStyle name="Comma 2 135" xfId="30824" hidden="1" xr:uid="{00000000-0005-0000-0000-00006B780000}"/>
    <cellStyle name="Comma 2 135" xfId="31029" hidden="1" xr:uid="{00000000-0005-0000-0000-000038790000}"/>
    <cellStyle name="Comma 2 135" xfId="31066" hidden="1" xr:uid="{00000000-0005-0000-0000-00005D790000}"/>
    <cellStyle name="Comma 2 135" xfId="31552" hidden="1" xr:uid="{00000000-0005-0000-0000-0000437B0000}"/>
    <cellStyle name="Comma 2 135" xfId="33061" hidden="1" xr:uid="{69AAA25F-E15F-486C-A1A0-A222EAD61EB9}"/>
    <cellStyle name="Comma 2 135" xfId="33696" hidden="1" xr:uid="{5A1BF1D4-0A9E-4A1B-B8C5-E4EE5422393F}"/>
    <cellStyle name="Comma 2 135" xfId="34220" hidden="1" xr:uid="{88744EB8-B680-4B88-AF20-9722FF93EF56}"/>
    <cellStyle name="Comma 2 135" xfId="34492" hidden="1" xr:uid="{308C294E-BDBC-4E34-B459-F0E9C8549B38}"/>
    <cellStyle name="Comma 2 135" xfId="34697" hidden="1" xr:uid="{7F2195B6-90E9-48A6-8118-1531CA2FCD3F}"/>
    <cellStyle name="Comma 2 135" xfId="36818" hidden="1" xr:uid="{33C1749B-5BD0-4AAF-ADA1-254F9C37C427}"/>
    <cellStyle name="Comma 2 135" xfId="37479" hidden="1" xr:uid="{DC746CE4-C8DA-45F9-BFD0-954510CD324F}"/>
    <cellStyle name="Comma 2 135" xfId="38011" hidden="1" xr:uid="{E6E4F48E-CBC7-461B-ABB0-FE1ADC295059}"/>
    <cellStyle name="Comma 2 135" xfId="38283" hidden="1" xr:uid="{CEEF7654-429B-4C69-8786-31FAC761027D}"/>
    <cellStyle name="Comma 2 135" xfId="38488" hidden="1" xr:uid="{21980181-F2EB-4D85-A45D-5859048EC33C}"/>
    <cellStyle name="Comma 2 135" xfId="39037" hidden="1" xr:uid="{B8BDADDF-1824-4F2C-82FA-ACF35730BABA}"/>
    <cellStyle name="Comma 2 135" xfId="39698" hidden="1" xr:uid="{02DB5850-E72B-4B94-8719-04DCD61F4BBD}"/>
    <cellStyle name="Comma 2 135" xfId="40230" hidden="1" xr:uid="{D882F164-AE4A-469C-BC4E-E7FCE8CDF9DC}"/>
    <cellStyle name="Comma 2 135" xfId="40502" hidden="1" xr:uid="{7E86613B-1A3F-437A-8B3E-D5C4E555743D}"/>
    <cellStyle name="Comma 2 135" xfId="40707" hidden="1" xr:uid="{C6A38518-ABB7-45EE-A40F-4D7695E204BD}"/>
    <cellStyle name="Comma 2 135" xfId="40793" hidden="1" xr:uid="{0EEE0A65-422A-4A30-A048-7DFD22577C12}"/>
    <cellStyle name="Comma 2 135" xfId="41454" hidden="1" xr:uid="{FA817B65-82CB-41FC-AEE0-5E5728865881}"/>
    <cellStyle name="Comma 2 135" xfId="41986" hidden="1" xr:uid="{B7D6E23F-115D-41B2-9FED-472A4E1C07CF}"/>
    <cellStyle name="Comma 2 135" xfId="42258" hidden="1" xr:uid="{BFCDD188-90A1-4622-A762-E6DB58D221C7}"/>
    <cellStyle name="Comma 2 135" xfId="42463" hidden="1" xr:uid="{A19DA5C5-D802-4BFE-8D96-3045EB694DD9}"/>
    <cellStyle name="Comma 2 135" xfId="42549" hidden="1" xr:uid="{951C9D87-99B3-4CEF-BFA7-CA1CE5F7428F}"/>
    <cellStyle name="Comma 2 135" xfId="43210" hidden="1" xr:uid="{8381FD6A-8C48-4624-ACDA-EB3E392BE00F}"/>
    <cellStyle name="Comma 2 135" xfId="43742" hidden="1" xr:uid="{6C9D3737-A7D0-4314-914A-21586CD34119}"/>
    <cellStyle name="Comma 2 135" xfId="44014" hidden="1" xr:uid="{DF0E4CFD-7456-4596-BFDE-8DAF63BDE79B}"/>
    <cellStyle name="Comma 2 135" xfId="44219" hidden="1" xr:uid="{38B43A9B-0DF0-44F1-878D-77041A501FBA}"/>
    <cellStyle name="Comma 2 135" xfId="44305" hidden="1" xr:uid="{47E0474E-5F0A-4F05-9189-A8D0E0BDA042}"/>
    <cellStyle name="Comma 2 135" xfId="44966" hidden="1" xr:uid="{F3F489A1-667C-44C9-9F66-076EADF42B78}"/>
    <cellStyle name="Comma 2 135" xfId="45498" hidden="1" xr:uid="{40FDC7AF-EF21-476E-BB4C-A68EC6E62308}"/>
    <cellStyle name="Comma 2 135" xfId="45770" hidden="1" xr:uid="{297E24E9-640B-424B-8565-1176B3E9832B}"/>
    <cellStyle name="Comma 2 135" xfId="45975" hidden="1" xr:uid="{A539FDD7-B03F-4534-BD05-8CF17F51E11C}"/>
    <cellStyle name="Comma 2 135" xfId="46061" hidden="1" xr:uid="{792A74A8-E79F-41A2-B4DC-38F949CAD50A}"/>
    <cellStyle name="Comma 2 135" xfId="46722" hidden="1" xr:uid="{7E71CA8C-B1AE-458A-8C1E-08EBC7FD2E22}"/>
    <cellStyle name="Comma 2 135" xfId="47254" hidden="1" xr:uid="{2FE67610-3E67-4A16-BECF-911368E6E6E0}"/>
    <cellStyle name="Comma 2 135" xfId="47526" hidden="1" xr:uid="{C4446E29-B8DB-404D-BEB5-D4D898DDAFD0}"/>
    <cellStyle name="Comma 2 135" xfId="47731" hidden="1" xr:uid="{64F20663-C306-4B1A-A01F-B547A029576F}"/>
    <cellStyle name="Comma 2 135" xfId="47817" hidden="1" xr:uid="{1F67D5E7-D07A-4FDE-BD42-EFC928923548}"/>
    <cellStyle name="Comma 2 135" xfId="48475" hidden="1" xr:uid="{7E343E5E-5DCD-46F7-A9F7-B71BD500A59C}"/>
    <cellStyle name="Comma 2 135" xfId="49007" hidden="1" xr:uid="{66D47931-E2A6-494F-AAD9-A9AE8E45C980}"/>
    <cellStyle name="Comma 2 135" xfId="49279" hidden="1" xr:uid="{0EF7A219-48FC-4334-ADAA-324BB1785115}"/>
    <cellStyle name="Comma 2 135" xfId="49484" hidden="1" xr:uid="{A139C033-951C-478E-8CF0-8D334F26398E}"/>
    <cellStyle name="Comma 2 135" xfId="49569" hidden="1" xr:uid="{E39F366D-9C10-4FA4-A052-2B16B69A10C2}"/>
    <cellStyle name="Comma 2 135" xfId="50225" hidden="1" xr:uid="{A0993263-6021-4A26-9DED-C89770AA6258}"/>
    <cellStyle name="Comma 2 135" xfId="50757" hidden="1" xr:uid="{5E9E5A6E-1F8C-4F65-8F2A-D98F6E044689}"/>
    <cellStyle name="Comma 2 135" xfId="51029" hidden="1" xr:uid="{F5FFEABF-94B0-4528-8D62-440E4A1F679E}"/>
    <cellStyle name="Comma 2 135" xfId="51234" hidden="1" xr:uid="{BA1304F3-6F10-47A5-A6DF-027A0C010DF6}"/>
    <cellStyle name="Comma 2 135" xfId="51318" hidden="1" xr:uid="{426F7FF1-3913-4F99-AE8D-6281C576C9C5}"/>
    <cellStyle name="Comma 2 135" xfId="51969" hidden="1" xr:uid="{4F4D3D9B-2938-456B-AFA1-164D6EC0FC94}"/>
    <cellStyle name="Comma 2 135" xfId="52501" hidden="1" xr:uid="{51D68DAA-D3F7-4F3A-9234-AA32F3FE183D}"/>
    <cellStyle name="Comma 2 135" xfId="52773" hidden="1" xr:uid="{F0602644-A4DB-4043-9713-6020F63A9F7F}"/>
    <cellStyle name="Comma 2 135" xfId="52978" hidden="1" xr:uid="{67D061E0-EFCD-4FF1-A5BE-63F25C2FE9D2}"/>
    <cellStyle name="Comma 2 135" xfId="53061" hidden="1" xr:uid="{9227DE4D-C932-4130-9ED6-856284892A86}"/>
    <cellStyle name="Comma 2 135" xfId="53703" hidden="1" xr:uid="{24C5A8CC-9C91-4CEC-9759-D63D91A8915B}"/>
    <cellStyle name="Comma 2 135" xfId="54235" hidden="1" xr:uid="{0131E0C2-7B8C-4383-A775-1DEDB4453CFB}"/>
    <cellStyle name="Comma 2 135" xfId="54507" hidden="1" xr:uid="{3D93DF6A-54B5-40CF-89F6-E51C9F2F8656}"/>
    <cellStyle name="Comma 2 135" xfId="54712" hidden="1" xr:uid="{E17623B8-BD10-4DAC-BA52-7A7035EF0EC4}"/>
    <cellStyle name="Comma 2 135" xfId="54791" hidden="1" xr:uid="{FCA68EF9-FF58-436C-A9B7-E4423C190650}"/>
    <cellStyle name="Comma 2 135" xfId="55429" hidden="1" xr:uid="{0981254C-7AE3-4E73-A553-2B3AB41EF4F7}"/>
    <cellStyle name="Comma 2 135" xfId="55959" hidden="1" xr:uid="{C53782BE-D14F-4744-9858-E54CDF1F071D}"/>
    <cellStyle name="Comma 2 135" xfId="56231" hidden="1" xr:uid="{8504DC6B-705D-4C87-BEDF-32176D44ED1D}"/>
    <cellStyle name="Comma 2 135" xfId="56436" hidden="1" xr:uid="{9ECF4877-1F23-498D-A724-BF9345A1FAEE}"/>
    <cellStyle name="Comma 2 135" xfId="56514" hidden="1" xr:uid="{A69C4460-4C50-40D8-9AB2-994738CD046C}"/>
    <cellStyle name="Comma 2 135" xfId="57137" hidden="1" xr:uid="{A462608B-896B-4D5F-9040-BCDF99C7EB51}"/>
    <cellStyle name="Comma 2 135" xfId="57666" hidden="1" xr:uid="{A42192DA-B4F3-4028-8C08-AE31B2FA9EE6}"/>
    <cellStyle name="Comma 2 135" xfId="57938" hidden="1" xr:uid="{4FD170D5-2FA6-4697-8722-1799E8C00003}"/>
    <cellStyle name="Comma 2 135" xfId="58143" hidden="1" xr:uid="{8F50E461-DC31-4388-B2D2-1C39E85F8EAB}"/>
    <cellStyle name="Comma 2 135" xfId="58217" hidden="1" xr:uid="{3AD9BD9B-2274-4C58-B346-7CD1CD97CABB}"/>
    <cellStyle name="Comma 2 135" xfId="58831" hidden="1" xr:uid="{23D23545-BFFA-46E5-B5B3-B9A5D21B04ED}"/>
    <cellStyle name="Comma 2 135" xfId="59360" hidden="1" xr:uid="{A6C6B86E-F13F-47AA-A6F3-DB58D4115B17}"/>
    <cellStyle name="Comma 2 135" xfId="59632" hidden="1" xr:uid="{F9488C04-A82D-45C0-86FF-D4E9A7EF715A}"/>
    <cellStyle name="Comma 2 135" xfId="59837" hidden="1" xr:uid="{23623EEF-EB42-4369-982D-D28B6B407B53}"/>
    <cellStyle name="Comma 2 135" xfId="59904" hidden="1" xr:uid="{029296DF-DAC1-422E-83E0-10B06CBA0D90}"/>
    <cellStyle name="Comma 2 135" xfId="60495" hidden="1" xr:uid="{EFD7CC9F-50C0-4800-A486-CFEEA9AFA3BA}"/>
    <cellStyle name="Comma 2 135" xfId="61021" hidden="1" xr:uid="{9D2F7D57-CE79-4F8A-9B5E-6C18F9876266}"/>
    <cellStyle name="Comma 2 135" xfId="61293" hidden="1" xr:uid="{C4FCCBFB-9995-417E-A550-39C8FB073748}"/>
    <cellStyle name="Comma 2 135" xfId="61498" hidden="1" xr:uid="{E2518995-1CC9-4512-A68E-EA12C66C4681}"/>
    <cellStyle name="Comma 2 135" xfId="61559" hidden="1" xr:uid="{2AF2D0B6-B9AD-4F9B-A9B6-423E5D14E6CC}"/>
    <cellStyle name="Comma 2 135" xfId="62130" hidden="1" xr:uid="{3FADCC83-4E0F-47B8-BA62-16EDE30EC86A}"/>
    <cellStyle name="Comma 2 135" xfId="62656" hidden="1" xr:uid="{3F2BE511-3758-4009-9032-0790BF827290}"/>
    <cellStyle name="Comma 2 135" xfId="62928" hidden="1" xr:uid="{121FB362-C18C-41ED-880C-786CB04526BE}"/>
    <cellStyle name="Comma 2 135" xfId="63133" hidden="1" xr:uid="{C2D61C71-DF7C-47EB-B07C-5BC68758E551}"/>
    <cellStyle name="Comma 2 135" xfId="63170" hidden="1" xr:uid="{B9883C59-F390-4413-A54F-ED341162CE77}"/>
    <cellStyle name="Comma 2 135" xfId="63656" hidden="1" xr:uid="{789F14A6-6507-4978-ADEB-D3144430D0AF}"/>
    <cellStyle name="Comma 2 136" xfId="925" hidden="1" xr:uid="{00000000-0005-0000-0000-0000A0030000}"/>
    <cellStyle name="Comma 2 136" xfId="1580" hidden="1" xr:uid="{00000000-0005-0000-0000-00002F060000}"/>
    <cellStyle name="Comma 2 136" xfId="2107" hidden="1" xr:uid="{00000000-0005-0000-0000-00003E080000}"/>
    <cellStyle name="Comma 2 136" xfId="2379" hidden="1" xr:uid="{00000000-0005-0000-0000-00004E090000}"/>
    <cellStyle name="Comma 2 136" xfId="2584" hidden="1" xr:uid="{00000000-0005-0000-0000-00001B0A0000}"/>
    <cellStyle name="Comma 2 136" xfId="4716" hidden="1" xr:uid="{00000000-0005-0000-0000-00006F120000}"/>
    <cellStyle name="Comma 2 136" xfId="5377" hidden="1" xr:uid="{00000000-0005-0000-0000-000004150000}"/>
    <cellStyle name="Comma 2 136" xfId="5909" hidden="1" xr:uid="{00000000-0005-0000-0000-000018170000}"/>
    <cellStyle name="Comma 2 136" xfId="6181" hidden="1" xr:uid="{00000000-0005-0000-0000-000028180000}"/>
    <cellStyle name="Comma 2 136" xfId="6386" hidden="1" xr:uid="{00000000-0005-0000-0000-0000F5180000}"/>
    <cellStyle name="Comma 2 136" xfId="6935" hidden="1" xr:uid="{00000000-0005-0000-0000-00001A1B0000}"/>
    <cellStyle name="Comma 2 136" xfId="7596" hidden="1" xr:uid="{00000000-0005-0000-0000-0000AF1D0000}"/>
    <cellStyle name="Comma 2 136" xfId="8128" hidden="1" xr:uid="{00000000-0005-0000-0000-0000C31F0000}"/>
    <cellStyle name="Comma 2 136" xfId="8400" hidden="1" xr:uid="{00000000-0005-0000-0000-0000D3200000}"/>
    <cellStyle name="Comma 2 136" xfId="8605" hidden="1" xr:uid="{00000000-0005-0000-0000-0000A0210000}"/>
    <cellStyle name="Comma 2 136" xfId="8691" hidden="1" xr:uid="{00000000-0005-0000-0000-0000F6210000}"/>
    <cellStyle name="Comma 2 136" xfId="9352" hidden="1" xr:uid="{00000000-0005-0000-0000-00008B240000}"/>
    <cellStyle name="Comma 2 136" xfId="9884" hidden="1" xr:uid="{00000000-0005-0000-0000-00009F260000}"/>
    <cellStyle name="Comma 2 136" xfId="10156" hidden="1" xr:uid="{00000000-0005-0000-0000-0000AF270000}"/>
    <cellStyle name="Comma 2 136" xfId="10361" hidden="1" xr:uid="{00000000-0005-0000-0000-00007C280000}"/>
    <cellStyle name="Comma 2 136" xfId="10447" hidden="1" xr:uid="{00000000-0005-0000-0000-0000D2280000}"/>
    <cellStyle name="Comma 2 136" xfId="11108" hidden="1" xr:uid="{00000000-0005-0000-0000-0000672B0000}"/>
    <cellStyle name="Comma 2 136" xfId="11640" hidden="1" xr:uid="{00000000-0005-0000-0000-00007B2D0000}"/>
    <cellStyle name="Comma 2 136" xfId="11912" hidden="1" xr:uid="{00000000-0005-0000-0000-00008B2E0000}"/>
    <cellStyle name="Comma 2 136" xfId="12117" hidden="1" xr:uid="{00000000-0005-0000-0000-0000582F0000}"/>
    <cellStyle name="Comma 2 136" xfId="12203" hidden="1" xr:uid="{00000000-0005-0000-0000-0000AE2F0000}"/>
    <cellStyle name="Comma 2 136" xfId="12864" hidden="1" xr:uid="{00000000-0005-0000-0000-000043320000}"/>
    <cellStyle name="Comma 2 136" xfId="13396" hidden="1" xr:uid="{00000000-0005-0000-0000-000057340000}"/>
    <cellStyle name="Comma 2 136" xfId="13668" hidden="1" xr:uid="{00000000-0005-0000-0000-000067350000}"/>
    <cellStyle name="Comma 2 136" xfId="13873" hidden="1" xr:uid="{00000000-0005-0000-0000-000034360000}"/>
    <cellStyle name="Comma 2 136" xfId="13959" hidden="1" xr:uid="{00000000-0005-0000-0000-00008A360000}"/>
    <cellStyle name="Comma 2 136" xfId="14620" hidden="1" xr:uid="{00000000-0005-0000-0000-00001F390000}"/>
    <cellStyle name="Comma 2 136" xfId="15152" hidden="1" xr:uid="{00000000-0005-0000-0000-0000333B0000}"/>
    <cellStyle name="Comma 2 136" xfId="15424" hidden="1" xr:uid="{00000000-0005-0000-0000-0000433C0000}"/>
    <cellStyle name="Comma 2 136" xfId="15629" hidden="1" xr:uid="{00000000-0005-0000-0000-0000103D0000}"/>
    <cellStyle name="Comma 2 136" xfId="15715" hidden="1" xr:uid="{00000000-0005-0000-0000-0000663D0000}"/>
    <cellStyle name="Comma 2 136" xfId="16373" hidden="1" xr:uid="{00000000-0005-0000-0000-0000F83F0000}"/>
    <cellStyle name="Comma 2 136" xfId="16905" hidden="1" xr:uid="{00000000-0005-0000-0000-00000C420000}"/>
    <cellStyle name="Comma 2 136" xfId="17177" hidden="1" xr:uid="{00000000-0005-0000-0000-00001C430000}"/>
    <cellStyle name="Comma 2 136" xfId="17382" hidden="1" xr:uid="{00000000-0005-0000-0000-0000E9430000}"/>
    <cellStyle name="Comma 2 136" xfId="17467" hidden="1" xr:uid="{00000000-0005-0000-0000-00003E440000}"/>
    <cellStyle name="Comma 2 136" xfId="18123" hidden="1" xr:uid="{00000000-0005-0000-0000-0000CE460000}"/>
    <cellStyle name="Comma 2 136" xfId="18655" hidden="1" xr:uid="{00000000-0005-0000-0000-0000E2480000}"/>
    <cellStyle name="Comma 2 136" xfId="18927" hidden="1" xr:uid="{00000000-0005-0000-0000-0000F2490000}"/>
    <cellStyle name="Comma 2 136" xfId="19132" hidden="1" xr:uid="{00000000-0005-0000-0000-0000BF4A0000}"/>
    <cellStyle name="Comma 2 136" xfId="19216" hidden="1" xr:uid="{00000000-0005-0000-0000-0000134B0000}"/>
    <cellStyle name="Comma 2 136" xfId="19867" hidden="1" xr:uid="{00000000-0005-0000-0000-00009E4D0000}"/>
    <cellStyle name="Comma 2 136" xfId="20399" hidden="1" xr:uid="{00000000-0005-0000-0000-0000B24F0000}"/>
    <cellStyle name="Comma 2 136" xfId="20671" hidden="1" xr:uid="{00000000-0005-0000-0000-0000C2500000}"/>
    <cellStyle name="Comma 2 136" xfId="20876" hidden="1" xr:uid="{00000000-0005-0000-0000-00008F510000}"/>
    <cellStyle name="Comma 2 136" xfId="20959" hidden="1" xr:uid="{00000000-0005-0000-0000-0000E2510000}"/>
    <cellStyle name="Comma 2 136" xfId="21601" hidden="1" xr:uid="{00000000-0005-0000-0000-000064540000}"/>
    <cellStyle name="Comma 2 136" xfId="22133" hidden="1" xr:uid="{00000000-0005-0000-0000-000078560000}"/>
    <cellStyle name="Comma 2 136" xfId="22405" hidden="1" xr:uid="{00000000-0005-0000-0000-000088570000}"/>
    <cellStyle name="Comma 2 136" xfId="22610" hidden="1" xr:uid="{00000000-0005-0000-0000-000055580000}"/>
    <cellStyle name="Comma 2 136" xfId="22689" hidden="1" xr:uid="{00000000-0005-0000-0000-0000A4580000}"/>
    <cellStyle name="Comma 2 136" xfId="23326" hidden="1" xr:uid="{00000000-0005-0000-0000-0000215B0000}"/>
    <cellStyle name="Comma 2 136" xfId="23857" hidden="1" xr:uid="{00000000-0005-0000-0000-0000345D0000}"/>
    <cellStyle name="Comma 2 136" xfId="24129" hidden="1" xr:uid="{00000000-0005-0000-0000-0000445E0000}"/>
    <cellStyle name="Comma 2 136" xfId="24334" hidden="1" xr:uid="{00000000-0005-0000-0000-0000115F0000}"/>
    <cellStyle name="Comma 2 136" xfId="24412" hidden="1" xr:uid="{00000000-0005-0000-0000-00005F5F0000}"/>
    <cellStyle name="Comma 2 136" xfId="25034" hidden="1" xr:uid="{00000000-0005-0000-0000-0000CD610000}"/>
    <cellStyle name="Comma 2 136" xfId="25564" hidden="1" xr:uid="{00000000-0005-0000-0000-0000DF630000}"/>
    <cellStyle name="Comma 2 136" xfId="25836" hidden="1" xr:uid="{00000000-0005-0000-0000-0000EF640000}"/>
    <cellStyle name="Comma 2 136" xfId="26041" hidden="1" xr:uid="{00000000-0005-0000-0000-0000BC650000}"/>
    <cellStyle name="Comma 2 136" xfId="26115" hidden="1" xr:uid="{00000000-0005-0000-0000-000006660000}"/>
    <cellStyle name="Comma 2 136" xfId="26728" hidden="1" xr:uid="{00000000-0005-0000-0000-00006B680000}"/>
    <cellStyle name="Comma 2 136" xfId="27258" hidden="1" xr:uid="{00000000-0005-0000-0000-00007D6A0000}"/>
    <cellStyle name="Comma 2 136" xfId="27530" hidden="1" xr:uid="{00000000-0005-0000-0000-00008D6B0000}"/>
    <cellStyle name="Comma 2 136" xfId="27735" hidden="1" xr:uid="{00000000-0005-0000-0000-00005A6C0000}"/>
    <cellStyle name="Comma 2 136" xfId="27802" hidden="1" xr:uid="{00000000-0005-0000-0000-00009D6C0000}"/>
    <cellStyle name="Comma 2 136" xfId="28392" hidden="1" xr:uid="{00000000-0005-0000-0000-0000EB6E0000}"/>
    <cellStyle name="Comma 2 136" xfId="28919" hidden="1" xr:uid="{00000000-0005-0000-0000-0000FA700000}"/>
    <cellStyle name="Comma 2 136" xfId="29191" hidden="1" xr:uid="{00000000-0005-0000-0000-00000A720000}"/>
    <cellStyle name="Comma 2 136" xfId="29396" hidden="1" xr:uid="{00000000-0005-0000-0000-0000D7720000}"/>
    <cellStyle name="Comma 2 136" xfId="29457" hidden="1" xr:uid="{00000000-0005-0000-0000-000014730000}"/>
    <cellStyle name="Comma 2 136" xfId="30027" hidden="1" xr:uid="{00000000-0005-0000-0000-00004E750000}"/>
    <cellStyle name="Comma 2 136" xfId="30554" hidden="1" xr:uid="{00000000-0005-0000-0000-00005D770000}"/>
    <cellStyle name="Comma 2 136" xfId="30826" hidden="1" xr:uid="{00000000-0005-0000-0000-00006D780000}"/>
    <cellStyle name="Comma 2 136" xfId="31031" hidden="1" xr:uid="{00000000-0005-0000-0000-00003A790000}"/>
    <cellStyle name="Comma 2 136" xfId="31067" hidden="1" xr:uid="{00000000-0005-0000-0000-00005E790000}"/>
    <cellStyle name="Comma 2 136" xfId="31553" hidden="1" xr:uid="{00000000-0005-0000-0000-0000447B0000}"/>
    <cellStyle name="Comma 2 136" xfId="33063" hidden="1" xr:uid="{A6C6A790-F457-4EE2-8790-ACDE83723D75}"/>
    <cellStyle name="Comma 2 136" xfId="33698" hidden="1" xr:uid="{3BBF6CE7-986E-48FF-9CEA-0D94C848FD2B}"/>
    <cellStyle name="Comma 2 136" xfId="34222" hidden="1" xr:uid="{5F2F1010-503B-477C-AF82-56C0676D7C4E}"/>
    <cellStyle name="Comma 2 136" xfId="34494" hidden="1" xr:uid="{95331F47-19A7-47D5-A2A6-C3C4BF72D76C}"/>
    <cellStyle name="Comma 2 136" xfId="34699" hidden="1" xr:uid="{E85CD924-7F48-42AF-AFDD-275CF3F0C6D3}"/>
    <cellStyle name="Comma 2 136" xfId="36820" hidden="1" xr:uid="{0238646E-48D7-46F5-A350-918122FE440F}"/>
    <cellStyle name="Comma 2 136" xfId="37481" hidden="1" xr:uid="{C7BFE2DA-630A-4D3E-A858-8704BEACA6E9}"/>
    <cellStyle name="Comma 2 136" xfId="38013" hidden="1" xr:uid="{1DB3EA9B-BE4D-4F22-8C48-FE1FB3E0B63B}"/>
    <cellStyle name="Comma 2 136" xfId="38285" hidden="1" xr:uid="{58335CA5-B3C7-4101-8EC7-734F0478B22F}"/>
    <cellStyle name="Comma 2 136" xfId="38490" hidden="1" xr:uid="{E47421E6-0CB8-4CAE-BDD4-CC612292142F}"/>
    <cellStyle name="Comma 2 136" xfId="39039" hidden="1" xr:uid="{DCF2C06D-4AC4-4982-A1A3-D84D03E12083}"/>
    <cellStyle name="Comma 2 136" xfId="39700" hidden="1" xr:uid="{EC839F0E-DE5F-4C3C-BE8D-D9B273BFB4C4}"/>
    <cellStyle name="Comma 2 136" xfId="40232" hidden="1" xr:uid="{8A16E5DF-3F0E-423A-B63F-C552DB8514DA}"/>
    <cellStyle name="Comma 2 136" xfId="40504" hidden="1" xr:uid="{15AC1CDB-E6EE-43E2-9A58-222765B61A88}"/>
    <cellStyle name="Comma 2 136" xfId="40709" hidden="1" xr:uid="{704AED04-1553-4FBA-9D1B-670F7AC63F12}"/>
    <cellStyle name="Comma 2 136" xfId="40795" hidden="1" xr:uid="{131EDFF7-92F2-4193-A474-64785C0E31C6}"/>
    <cellStyle name="Comma 2 136" xfId="41456" hidden="1" xr:uid="{1D00D615-C48B-4AF5-83FF-EBDFD2D1D748}"/>
    <cellStyle name="Comma 2 136" xfId="41988" hidden="1" xr:uid="{84761CC4-5606-49D1-9254-6EE588E9F721}"/>
    <cellStyle name="Comma 2 136" xfId="42260" hidden="1" xr:uid="{60D73B71-5ED6-429C-A42E-EC27A9676290}"/>
    <cellStyle name="Comma 2 136" xfId="42465" hidden="1" xr:uid="{50E9638F-0C3E-462B-B182-1488A03F3C70}"/>
    <cellStyle name="Comma 2 136" xfId="42551" hidden="1" xr:uid="{0A6EE60C-76CF-4DDB-8307-88682E5635CC}"/>
    <cellStyle name="Comma 2 136" xfId="43212" hidden="1" xr:uid="{5B89EE69-7909-46F8-9E3D-DB043F3A4925}"/>
    <cellStyle name="Comma 2 136" xfId="43744" hidden="1" xr:uid="{078ACE85-3D0D-43AD-8C9A-FE3649E489BD}"/>
    <cellStyle name="Comma 2 136" xfId="44016" hidden="1" xr:uid="{8C4DA3F8-51AF-404B-9795-3B8A8AAE1AA7}"/>
    <cellStyle name="Comma 2 136" xfId="44221" hidden="1" xr:uid="{B186A365-A381-4264-8D35-5981F9D8FD79}"/>
    <cellStyle name="Comma 2 136" xfId="44307" hidden="1" xr:uid="{E0FA5AB6-96DD-4FD2-8960-22B796A12934}"/>
    <cellStyle name="Comma 2 136" xfId="44968" hidden="1" xr:uid="{AED4CEF6-31D5-4B65-835E-3B5711BCAFE8}"/>
    <cellStyle name="Comma 2 136" xfId="45500" hidden="1" xr:uid="{782B3784-69A6-4E3A-B99B-D1216E3831DC}"/>
    <cellStyle name="Comma 2 136" xfId="45772" hidden="1" xr:uid="{9AE46DBE-5F82-4F7C-BE07-0E3A0DE383E4}"/>
    <cellStyle name="Comma 2 136" xfId="45977" hidden="1" xr:uid="{4BDFDBDE-F630-412C-9D89-EF012E12BD6B}"/>
    <cellStyle name="Comma 2 136" xfId="46063" hidden="1" xr:uid="{313A1643-CA57-484B-8021-2DA8CE9FE254}"/>
    <cellStyle name="Comma 2 136" xfId="46724" hidden="1" xr:uid="{A618A92F-B763-4948-90B3-EDD29B4E503E}"/>
    <cellStyle name="Comma 2 136" xfId="47256" hidden="1" xr:uid="{33D767C5-B8CB-4B78-8305-ED168DF8CC7A}"/>
    <cellStyle name="Comma 2 136" xfId="47528" hidden="1" xr:uid="{D156782D-A743-4D3F-80E9-EAAE3C7200E7}"/>
    <cellStyle name="Comma 2 136" xfId="47733" hidden="1" xr:uid="{D2E8D66E-4F72-4711-9AF7-37CFE3940A5D}"/>
    <cellStyle name="Comma 2 136" xfId="47819" hidden="1" xr:uid="{0A8508BC-9928-43FD-89E4-6BA9E037D2AF}"/>
    <cellStyle name="Comma 2 136" xfId="48477" hidden="1" xr:uid="{1BFC2818-E47F-4B83-BEDE-58DD5D2609D2}"/>
    <cellStyle name="Comma 2 136" xfId="49009" hidden="1" xr:uid="{0014FE08-C7EA-46FC-AF30-39447B2FCDD0}"/>
    <cellStyle name="Comma 2 136" xfId="49281" hidden="1" xr:uid="{B392AE63-1E75-4F68-ACB1-A269494C892B}"/>
    <cellStyle name="Comma 2 136" xfId="49486" hidden="1" xr:uid="{82CBB0EC-A781-4366-B498-7EE20C98D37F}"/>
    <cellStyle name="Comma 2 136" xfId="49571" hidden="1" xr:uid="{121418B2-5ED6-414D-B39E-470BCCAB2E88}"/>
    <cellStyle name="Comma 2 136" xfId="50227" hidden="1" xr:uid="{9F74E59F-D780-4BFB-82CD-0D403F9ABD40}"/>
    <cellStyle name="Comma 2 136" xfId="50759" hidden="1" xr:uid="{A480F45C-B607-4061-B6FA-59AD545C818A}"/>
    <cellStyle name="Comma 2 136" xfId="51031" hidden="1" xr:uid="{B8BB90CF-F4CA-4215-A621-3647EBDD0B76}"/>
    <cellStyle name="Comma 2 136" xfId="51236" hidden="1" xr:uid="{77628C69-1458-4441-B9F2-D9E4FB13D35D}"/>
    <cellStyle name="Comma 2 136" xfId="51320" hidden="1" xr:uid="{1760F005-EB45-4940-A3D0-360639EC356A}"/>
    <cellStyle name="Comma 2 136" xfId="51971" hidden="1" xr:uid="{505AB80B-F601-4417-8F0B-37137F3CB2E7}"/>
    <cellStyle name="Comma 2 136" xfId="52503" hidden="1" xr:uid="{F61C581A-8994-413D-B4E6-3A62F63225AB}"/>
    <cellStyle name="Comma 2 136" xfId="52775" hidden="1" xr:uid="{62CF980A-AA8C-43C5-80AC-19E43676904C}"/>
    <cellStyle name="Comma 2 136" xfId="52980" hidden="1" xr:uid="{1D8DA580-1DF7-4691-B8B4-AE2B1C7F1DBC}"/>
    <cellStyle name="Comma 2 136" xfId="53063" hidden="1" xr:uid="{11535951-97C0-40A0-BD07-1743CD6758EF}"/>
    <cellStyle name="Comma 2 136" xfId="53705" hidden="1" xr:uid="{67697AC1-1EFF-4F62-AF69-00782097D58E}"/>
    <cellStyle name="Comma 2 136" xfId="54237" hidden="1" xr:uid="{9B6D0851-8F0D-42D9-B171-2ED0C3F79C7F}"/>
    <cellStyle name="Comma 2 136" xfId="54509" hidden="1" xr:uid="{FA491B17-1738-4945-9EAC-D977F299A8CA}"/>
    <cellStyle name="Comma 2 136" xfId="54714" hidden="1" xr:uid="{FA7B17DA-3F6D-46F3-8FCB-7CD349428CD5}"/>
    <cellStyle name="Comma 2 136" xfId="54793" hidden="1" xr:uid="{7849E96B-158C-406E-AFE3-35A0AAD141D8}"/>
    <cellStyle name="Comma 2 136" xfId="55430" hidden="1" xr:uid="{E49A63A5-7654-40AA-96D6-1BECE5557EB0}"/>
    <cellStyle name="Comma 2 136" xfId="55961" hidden="1" xr:uid="{06A98842-C3E7-4096-8DEE-D1997C739B06}"/>
    <cellStyle name="Comma 2 136" xfId="56233" hidden="1" xr:uid="{3608C511-885F-4690-A45E-26A6F738610F}"/>
    <cellStyle name="Comma 2 136" xfId="56438" hidden="1" xr:uid="{42C22FEF-33BB-48A0-98F8-F0627EC300E7}"/>
    <cellStyle name="Comma 2 136" xfId="56516" hidden="1" xr:uid="{B0BBCA03-29F2-45F0-8DBC-D01EAC6C6129}"/>
    <cellStyle name="Comma 2 136" xfId="57138" hidden="1" xr:uid="{7E26DE37-3179-49A5-902F-42E279A30ADE}"/>
    <cellStyle name="Comma 2 136" xfId="57668" hidden="1" xr:uid="{399E6C70-33E4-4114-9C85-B928543A3A1B}"/>
    <cellStyle name="Comma 2 136" xfId="57940" hidden="1" xr:uid="{707F7EF8-7591-4FDF-B59A-3257DD1FA154}"/>
    <cellStyle name="Comma 2 136" xfId="58145" hidden="1" xr:uid="{46174DDA-B72B-4342-8CEE-36D7451B86EA}"/>
    <cellStyle name="Comma 2 136" xfId="58219" hidden="1" xr:uid="{3544BF77-07A3-474B-915A-F3968EE622E8}"/>
    <cellStyle name="Comma 2 136" xfId="58832" hidden="1" xr:uid="{0DEF2EC4-0087-4109-87FB-8694841D26BC}"/>
    <cellStyle name="Comma 2 136" xfId="59362" hidden="1" xr:uid="{05763481-74A8-47CF-B26E-02836983E2F3}"/>
    <cellStyle name="Comma 2 136" xfId="59634" hidden="1" xr:uid="{F5BE01D6-6870-41C9-8ED7-1A38E9B07C64}"/>
    <cellStyle name="Comma 2 136" xfId="59839" hidden="1" xr:uid="{D5253C08-E8ED-45B7-98A7-FEEDF66E20BE}"/>
    <cellStyle name="Comma 2 136" xfId="59906" hidden="1" xr:uid="{F86B3C23-9159-4EB4-A971-6B3B122DB395}"/>
    <cellStyle name="Comma 2 136" xfId="60496" hidden="1" xr:uid="{4561FFE9-C742-4840-A7C5-CD2BAF37BA5B}"/>
    <cellStyle name="Comma 2 136" xfId="61023" hidden="1" xr:uid="{E97E7F30-2B1E-46B7-AE59-B25EF710AB31}"/>
    <cellStyle name="Comma 2 136" xfId="61295" hidden="1" xr:uid="{50AC65EE-9F17-430B-83AF-9A23AC654951}"/>
    <cellStyle name="Comma 2 136" xfId="61500" hidden="1" xr:uid="{3F82391E-DF4B-413D-9B84-E80364F492B7}"/>
    <cellStyle name="Comma 2 136" xfId="61561" hidden="1" xr:uid="{23E61411-E073-47E2-8E4A-F4621AAE83F5}"/>
    <cellStyle name="Comma 2 136" xfId="62131" hidden="1" xr:uid="{E6921797-0D84-418C-A416-94B84849C506}"/>
    <cellStyle name="Comma 2 136" xfId="62658" hidden="1" xr:uid="{535D82F7-C53B-4EB0-A7D6-D400A8687CFA}"/>
    <cellStyle name="Comma 2 136" xfId="62930" hidden="1" xr:uid="{E461654A-35BC-4929-B511-981514A2690C}"/>
    <cellStyle name="Comma 2 136" xfId="63135" hidden="1" xr:uid="{80C410C9-0C72-4552-B0F0-3C26C8F7F336}"/>
    <cellStyle name="Comma 2 136" xfId="63171" hidden="1" xr:uid="{766C6C5B-223E-4156-B8CF-B7C614265022}"/>
    <cellStyle name="Comma 2 136" xfId="63657" hidden="1" xr:uid="{6BBC7ECC-832C-4095-9403-D431AD30AE83}"/>
    <cellStyle name="Comma 2 137" xfId="929" hidden="1" xr:uid="{00000000-0005-0000-0000-0000A4030000}"/>
    <cellStyle name="Comma 2 137" xfId="1584" hidden="1" xr:uid="{00000000-0005-0000-0000-000033060000}"/>
    <cellStyle name="Comma 2 137" xfId="2109" hidden="1" xr:uid="{00000000-0005-0000-0000-000040080000}"/>
    <cellStyle name="Comma 2 137" xfId="2381" hidden="1" xr:uid="{00000000-0005-0000-0000-000050090000}"/>
    <cellStyle name="Comma 2 137" xfId="2586" hidden="1" xr:uid="{00000000-0005-0000-0000-00001D0A0000}"/>
    <cellStyle name="Comma 2 137" xfId="4720" hidden="1" xr:uid="{00000000-0005-0000-0000-000073120000}"/>
    <cellStyle name="Comma 2 137" xfId="5381" hidden="1" xr:uid="{00000000-0005-0000-0000-000008150000}"/>
    <cellStyle name="Comma 2 137" xfId="5911" hidden="1" xr:uid="{00000000-0005-0000-0000-00001A170000}"/>
    <cellStyle name="Comma 2 137" xfId="6183" hidden="1" xr:uid="{00000000-0005-0000-0000-00002A180000}"/>
    <cellStyle name="Comma 2 137" xfId="6388" hidden="1" xr:uid="{00000000-0005-0000-0000-0000F7180000}"/>
    <cellStyle name="Comma 2 137" xfId="6939" hidden="1" xr:uid="{00000000-0005-0000-0000-00001E1B0000}"/>
    <cellStyle name="Comma 2 137" xfId="7600" hidden="1" xr:uid="{00000000-0005-0000-0000-0000B31D0000}"/>
    <cellStyle name="Comma 2 137" xfId="8130" hidden="1" xr:uid="{00000000-0005-0000-0000-0000C51F0000}"/>
    <cellStyle name="Comma 2 137" xfId="8402" hidden="1" xr:uid="{00000000-0005-0000-0000-0000D5200000}"/>
    <cellStyle name="Comma 2 137" xfId="8607" hidden="1" xr:uid="{00000000-0005-0000-0000-0000A2210000}"/>
    <cellStyle name="Comma 2 137" xfId="8695" hidden="1" xr:uid="{00000000-0005-0000-0000-0000FA210000}"/>
    <cellStyle name="Comma 2 137" xfId="9356" hidden="1" xr:uid="{00000000-0005-0000-0000-00008F240000}"/>
    <cellStyle name="Comma 2 137" xfId="9886" hidden="1" xr:uid="{00000000-0005-0000-0000-0000A1260000}"/>
    <cellStyle name="Comma 2 137" xfId="10158" hidden="1" xr:uid="{00000000-0005-0000-0000-0000B1270000}"/>
    <cellStyle name="Comma 2 137" xfId="10363" hidden="1" xr:uid="{00000000-0005-0000-0000-00007E280000}"/>
    <cellStyle name="Comma 2 137" xfId="10451" hidden="1" xr:uid="{00000000-0005-0000-0000-0000D6280000}"/>
    <cellStyle name="Comma 2 137" xfId="11112" hidden="1" xr:uid="{00000000-0005-0000-0000-00006B2B0000}"/>
    <cellStyle name="Comma 2 137" xfId="11642" hidden="1" xr:uid="{00000000-0005-0000-0000-00007D2D0000}"/>
    <cellStyle name="Comma 2 137" xfId="11914" hidden="1" xr:uid="{00000000-0005-0000-0000-00008D2E0000}"/>
    <cellStyle name="Comma 2 137" xfId="12119" hidden="1" xr:uid="{00000000-0005-0000-0000-00005A2F0000}"/>
    <cellStyle name="Comma 2 137" xfId="12207" hidden="1" xr:uid="{00000000-0005-0000-0000-0000B22F0000}"/>
    <cellStyle name="Comma 2 137" xfId="12868" hidden="1" xr:uid="{00000000-0005-0000-0000-000047320000}"/>
    <cellStyle name="Comma 2 137" xfId="13398" hidden="1" xr:uid="{00000000-0005-0000-0000-000059340000}"/>
    <cellStyle name="Comma 2 137" xfId="13670" hidden="1" xr:uid="{00000000-0005-0000-0000-000069350000}"/>
    <cellStyle name="Comma 2 137" xfId="13875" hidden="1" xr:uid="{00000000-0005-0000-0000-000036360000}"/>
    <cellStyle name="Comma 2 137" xfId="13963" hidden="1" xr:uid="{00000000-0005-0000-0000-00008E360000}"/>
    <cellStyle name="Comma 2 137" xfId="14624" hidden="1" xr:uid="{00000000-0005-0000-0000-000023390000}"/>
    <cellStyle name="Comma 2 137" xfId="15154" hidden="1" xr:uid="{00000000-0005-0000-0000-0000353B0000}"/>
    <cellStyle name="Comma 2 137" xfId="15426" hidden="1" xr:uid="{00000000-0005-0000-0000-0000453C0000}"/>
    <cellStyle name="Comma 2 137" xfId="15631" hidden="1" xr:uid="{00000000-0005-0000-0000-0000123D0000}"/>
    <cellStyle name="Comma 2 137" xfId="15719" hidden="1" xr:uid="{00000000-0005-0000-0000-00006A3D0000}"/>
    <cellStyle name="Comma 2 137" xfId="16377" hidden="1" xr:uid="{00000000-0005-0000-0000-0000FC3F0000}"/>
    <cellStyle name="Comma 2 137" xfId="16907" hidden="1" xr:uid="{00000000-0005-0000-0000-00000E420000}"/>
    <cellStyle name="Comma 2 137" xfId="17179" hidden="1" xr:uid="{00000000-0005-0000-0000-00001E430000}"/>
    <cellStyle name="Comma 2 137" xfId="17384" hidden="1" xr:uid="{00000000-0005-0000-0000-0000EB430000}"/>
    <cellStyle name="Comma 2 137" xfId="17471" hidden="1" xr:uid="{00000000-0005-0000-0000-000042440000}"/>
    <cellStyle name="Comma 2 137" xfId="18127" hidden="1" xr:uid="{00000000-0005-0000-0000-0000D2460000}"/>
    <cellStyle name="Comma 2 137" xfId="18657" hidden="1" xr:uid="{00000000-0005-0000-0000-0000E4480000}"/>
    <cellStyle name="Comma 2 137" xfId="18929" hidden="1" xr:uid="{00000000-0005-0000-0000-0000F4490000}"/>
    <cellStyle name="Comma 2 137" xfId="19134" hidden="1" xr:uid="{00000000-0005-0000-0000-0000C14A0000}"/>
    <cellStyle name="Comma 2 137" xfId="19220" hidden="1" xr:uid="{00000000-0005-0000-0000-0000174B0000}"/>
    <cellStyle name="Comma 2 137" xfId="19871" hidden="1" xr:uid="{00000000-0005-0000-0000-0000A24D0000}"/>
    <cellStyle name="Comma 2 137" xfId="20401" hidden="1" xr:uid="{00000000-0005-0000-0000-0000B44F0000}"/>
    <cellStyle name="Comma 2 137" xfId="20673" hidden="1" xr:uid="{00000000-0005-0000-0000-0000C4500000}"/>
    <cellStyle name="Comma 2 137" xfId="20878" hidden="1" xr:uid="{00000000-0005-0000-0000-000091510000}"/>
    <cellStyle name="Comma 2 137" xfId="20963" hidden="1" xr:uid="{00000000-0005-0000-0000-0000E6510000}"/>
    <cellStyle name="Comma 2 137" xfId="21605" hidden="1" xr:uid="{00000000-0005-0000-0000-000068540000}"/>
    <cellStyle name="Comma 2 137" xfId="22135" hidden="1" xr:uid="{00000000-0005-0000-0000-00007A560000}"/>
    <cellStyle name="Comma 2 137" xfId="22407" hidden="1" xr:uid="{00000000-0005-0000-0000-00008A570000}"/>
    <cellStyle name="Comma 2 137" xfId="22612" hidden="1" xr:uid="{00000000-0005-0000-0000-000057580000}"/>
    <cellStyle name="Comma 2 137" xfId="22693" hidden="1" xr:uid="{00000000-0005-0000-0000-0000A8580000}"/>
    <cellStyle name="Comma 2 137" xfId="23330" hidden="1" xr:uid="{00000000-0005-0000-0000-0000255B0000}"/>
    <cellStyle name="Comma 2 137" xfId="23859" hidden="1" xr:uid="{00000000-0005-0000-0000-0000365D0000}"/>
    <cellStyle name="Comma 2 137" xfId="24131" hidden="1" xr:uid="{00000000-0005-0000-0000-0000465E0000}"/>
    <cellStyle name="Comma 2 137" xfId="24336" hidden="1" xr:uid="{00000000-0005-0000-0000-0000135F0000}"/>
    <cellStyle name="Comma 2 137" xfId="24416" hidden="1" xr:uid="{00000000-0005-0000-0000-0000635F0000}"/>
    <cellStyle name="Comma 2 137" xfId="25038" hidden="1" xr:uid="{00000000-0005-0000-0000-0000D1610000}"/>
    <cellStyle name="Comma 2 137" xfId="25566" hidden="1" xr:uid="{00000000-0005-0000-0000-0000E1630000}"/>
    <cellStyle name="Comma 2 137" xfId="25838" hidden="1" xr:uid="{00000000-0005-0000-0000-0000F1640000}"/>
    <cellStyle name="Comma 2 137" xfId="26043" hidden="1" xr:uid="{00000000-0005-0000-0000-0000BE650000}"/>
    <cellStyle name="Comma 2 137" xfId="26118" hidden="1" xr:uid="{00000000-0005-0000-0000-000009660000}"/>
    <cellStyle name="Comma 2 137" xfId="26732" hidden="1" xr:uid="{00000000-0005-0000-0000-00006F680000}"/>
    <cellStyle name="Comma 2 137" xfId="27260" hidden="1" xr:uid="{00000000-0005-0000-0000-00007F6A0000}"/>
    <cellStyle name="Comma 2 137" xfId="27532" hidden="1" xr:uid="{00000000-0005-0000-0000-00008F6B0000}"/>
    <cellStyle name="Comma 2 137" xfId="27737" hidden="1" xr:uid="{00000000-0005-0000-0000-00005C6C0000}"/>
    <cellStyle name="Comma 2 137" xfId="27804" hidden="1" xr:uid="{00000000-0005-0000-0000-00009F6C0000}"/>
    <cellStyle name="Comma 2 137" xfId="28396" hidden="1" xr:uid="{00000000-0005-0000-0000-0000EF6E0000}"/>
    <cellStyle name="Comma 2 137" xfId="28921" hidden="1" xr:uid="{00000000-0005-0000-0000-0000FC700000}"/>
    <cellStyle name="Comma 2 137" xfId="29193" hidden="1" xr:uid="{00000000-0005-0000-0000-00000C720000}"/>
    <cellStyle name="Comma 2 137" xfId="29398" hidden="1" xr:uid="{00000000-0005-0000-0000-0000D9720000}"/>
    <cellStyle name="Comma 2 137" xfId="29459" hidden="1" xr:uid="{00000000-0005-0000-0000-000016730000}"/>
    <cellStyle name="Comma 2 137" xfId="30031" hidden="1" xr:uid="{00000000-0005-0000-0000-000052750000}"/>
    <cellStyle name="Comma 2 137" xfId="30556" hidden="1" xr:uid="{00000000-0005-0000-0000-00005F770000}"/>
    <cellStyle name="Comma 2 137" xfId="30828" hidden="1" xr:uid="{00000000-0005-0000-0000-00006F780000}"/>
    <cellStyle name="Comma 2 137" xfId="31033" hidden="1" xr:uid="{00000000-0005-0000-0000-00003C790000}"/>
    <cellStyle name="Comma 2 137" xfId="31068" hidden="1" xr:uid="{00000000-0005-0000-0000-00005F790000}"/>
    <cellStyle name="Comma 2 137" xfId="31556" hidden="1" xr:uid="{00000000-0005-0000-0000-0000477B0000}"/>
    <cellStyle name="Comma 2 137" xfId="33067" hidden="1" xr:uid="{66C6BC15-C80E-4A19-8144-1F328530EFA6}"/>
    <cellStyle name="Comma 2 137" xfId="33702" hidden="1" xr:uid="{EDED45F8-029C-4C1A-A092-DBCE471A7EA8}"/>
    <cellStyle name="Comma 2 137" xfId="34224" hidden="1" xr:uid="{0D789EAF-93BC-431E-B7F4-321863CA29D0}"/>
    <cellStyle name="Comma 2 137" xfId="34496" hidden="1" xr:uid="{47AAB428-971B-4225-B1BB-515B22E79DDB}"/>
    <cellStyle name="Comma 2 137" xfId="34701" hidden="1" xr:uid="{D7E1B665-1476-446E-8366-E263B2C832D2}"/>
    <cellStyle name="Comma 2 137" xfId="36824" hidden="1" xr:uid="{3729D46E-E48F-425A-AE3D-AB75842FD649}"/>
    <cellStyle name="Comma 2 137" xfId="37485" hidden="1" xr:uid="{CE8686E7-6C15-405D-9872-1866449F74E2}"/>
    <cellStyle name="Comma 2 137" xfId="38015" hidden="1" xr:uid="{763F3B62-5EDA-4F77-A534-0A7F96FB2120}"/>
    <cellStyle name="Comma 2 137" xfId="38287" hidden="1" xr:uid="{CA8376A4-06B9-44ED-8EE0-9D12D258D869}"/>
    <cellStyle name="Comma 2 137" xfId="38492" hidden="1" xr:uid="{3530BB9C-4725-42F3-B651-713B9433CA64}"/>
    <cellStyle name="Comma 2 137" xfId="39043" hidden="1" xr:uid="{89AD0A36-6EF1-4009-BCA1-CC7497715393}"/>
    <cellStyle name="Comma 2 137" xfId="39704" hidden="1" xr:uid="{7F643A88-CE2E-432A-9232-08FD0C819AE8}"/>
    <cellStyle name="Comma 2 137" xfId="40234" hidden="1" xr:uid="{8DE5D040-A18B-4F4A-B755-A0CD43268E04}"/>
    <cellStyle name="Comma 2 137" xfId="40506" hidden="1" xr:uid="{CF63AED7-55D9-44C3-8B0E-03BADDDFCB2C}"/>
    <cellStyle name="Comma 2 137" xfId="40711" hidden="1" xr:uid="{8FEA54CC-9740-4B47-B5D6-7F674680B28F}"/>
    <cellStyle name="Comma 2 137" xfId="40799" hidden="1" xr:uid="{5E134F90-2549-4E03-9786-9DCCC0D3EDE4}"/>
    <cellStyle name="Comma 2 137" xfId="41460" hidden="1" xr:uid="{27E1F828-0C93-4FDA-864B-0B344827F73D}"/>
    <cellStyle name="Comma 2 137" xfId="41990" hidden="1" xr:uid="{9AF440FA-DB98-42BB-AEF3-D9CBD85E39B1}"/>
    <cellStyle name="Comma 2 137" xfId="42262" hidden="1" xr:uid="{DCFB3CA0-147B-401C-BEA7-5151F337F53A}"/>
    <cellStyle name="Comma 2 137" xfId="42467" hidden="1" xr:uid="{E03A976E-0A7E-4C1A-B1B1-DB4896853975}"/>
    <cellStyle name="Comma 2 137" xfId="42555" hidden="1" xr:uid="{3D4F7A75-203F-47C6-A047-FB51B8DD06B7}"/>
    <cellStyle name="Comma 2 137" xfId="43216" hidden="1" xr:uid="{52645703-268B-4907-9C45-2C674A1D4248}"/>
    <cellStyle name="Comma 2 137" xfId="43746" hidden="1" xr:uid="{75AA078B-C222-4CBD-ABFD-54832EB27029}"/>
    <cellStyle name="Comma 2 137" xfId="44018" hidden="1" xr:uid="{72A7418D-1C23-4289-8269-2367F1CFAB9B}"/>
    <cellStyle name="Comma 2 137" xfId="44223" hidden="1" xr:uid="{2C9FA103-5E3E-41F5-8B91-E37377064A5D}"/>
    <cellStyle name="Comma 2 137" xfId="44311" hidden="1" xr:uid="{14F54348-DB0B-4BAB-A144-29D161801F4D}"/>
    <cellStyle name="Comma 2 137" xfId="44972" hidden="1" xr:uid="{29CC26A8-D19D-4C0B-AAF1-711C68FB479C}"/>
    <cellStyle name="Comma 2 137" xfId="45502" hidden="1" xr:uid="{F8009ECB-C06B-4F3C-A29A-88EFEE5DB031}"/>
    <cellStyle name="Comma 2 137" xfId="45774" hidden="1" xr:uid="{638CBC6A-3B3E-488D-9EB0-0FEB82CBA18F}"/>
    <cellStyle name="Comma 2 137" xfId="45979" hidden="1" xr:uid="{54B94EFE-8B8C-44F4-B7E7-0FD9731D9E2C}"/>
    <cellStyle name="Comma 2 137" xfId="46067" hidden="1" xr:uid="{AB426604-4ADA-4FF0-847D-4204856459ED}"/>
    <cellStyle name="Comma 2 137" xfId="46728" hidden="1" xr:uid="{5D986215-D661-4D04-9DEF-694AC27B5B4E}"/>
    <cellStyle name="Comma 2 137" xfId="47258" hidden="1" xr:uid="{5F2D5396-DFCE-45CE-82FE-3DFA3144B1B1}"/>
    <cellStyle name="Comma 2 137" xfId="47530" hidden="1" xr:uid="{7A83C4E2-05E7-4779-B2DB-4CB2BC950540}"/>
    <cellStyle name="Comma 2 137" xfId="47735" hidden="1" xr:uid="{4231AD02-8374-4237-9B5E-A94DF1098762}"/>
    <cellStyle name="Comma 2 137" xfId="47823" hidden="1" xr:uid="{66B23F7E-0D12-4C53-9E78-E275BCF51E8B}"/>
    <cellStyle name="Comma 2 137" xfId="48481" hidden="1" xr:uid="{F1914849-CE6C-4DF2-B051-5BAE838719E3}"/>
    <cellStyle name="Comma 2 137" xfId="49011" hidden="1" xr:uid="{C070FD91-C8CE-4D11-B64E-16F6E5AABAE5}"/>
    <cellStyle name="Comma 2 137" xfId="49283" hidden="1" xr:uid="{BBD324C4-1880-4076-9A8C-EAC2935AEAB2}"/>
    <cellStyle name="Comma 2 137" xfId="49488" hidden="1" xr:uid="{7F763CBB-F3AC-422F-BD0B-1EC7246CD801}"/>
    <cellStyle name="Comma 2 137" xfId="49575" hidden="1" xr:uid="{22E1AE6F-31D0-4A51-A593-3442B80FB3ED}"/>
    <cellStyle name="Comma 2 137" xfId="50231" hidden="1" xr:uid="{A27381E9-A02C-4D50-8452-6DE405AD66C3}"/>
    <cellStyle name="Comma 2 137" xfId="50761" hidden="1" xr:uid="{BDD19991-5C29-4DCB-98D0-261939E68E2D}"/>
    <cellStyle name="Comma 2 137" xfId="51033" hidden="1" xr:uid="{FDF72135-F666-4356-A8C4-E9552AD3E8E3}"/>
    <cellStyle name="Comma 2 137" xfId="51238" hidden="1" xr:uid="{88B1AF97-377E-4F39-9A74-8D9ED023F390}"/>
    <cellStyle name="Comma 2 137" xfId="51324" hidden="1" xr:uid="{3A5B395D-B8D4-415B-B27E-AF5EF67E3EB0}"/>
    <cellStyle name="Comma 2 137" xfId="51975" hidden="1" xr:uid="{56E32F1F-4203-4960-B849-4D2B1A80C710}"/>
    <cellStyle name="Comma 2 137" xfId="52505" hidden="1" xr:uid="{37DB5564-D483-489E-B421-795FC4DA3854}"/>
    <cellStyle name="Comma 2 137" xfId="52777" hidden="1" xr:uid="{65203D37-A253-4AA5-8197-AB82E9F3BAF9}"/>
    <cellStyle name="Comma 2 137" xfId="52982" hidden="1" xr:uid="{C25C71CF-3F8B-4487-B6A1-445D7F99BE06}"/>
    <cellStyle name="Comma 2 137" xfId="53067" hidden="1" xr:uid="{F3915226-FBF2-47BD-AFD8-59811DF9D2E7}"/>
    <cellStyle name="Comma 2 137" xfId="53709" hidden="1" xr:uid="{1388A025-4D91-4FC9-8995-60D27DA0A617}"/>
    <cellStyle name="Comma 2 137" xfId="54239" hidden="1" xr:uid="{007EA9A0-8B78-4DAC-9BBF-7F9EAB1242D9}"/>
    <cellStyle name="Comma 2 137" xfId="54511" hidden="1" xr:uid="{299F23D9-620D-4DB4-AE3E-F48A220465DA}"/>
    <cellStyle name="Comma 2 137" xfId="54716" hidden="1" xr:uid="{B76E13CF-9ED2-4E16-81C6-1CA5D313C066}"/>
    <cellStyle name="Comma 2 137" xfId="54797" hidden="1" xr:uid="{924657BC-67A3-478E-8BF5-7095E5342E0F}"/>
    <cellStyle name="Comma 2 137" xfId="55434" hidden="1" xr:uid="{B94022DB-6E05-4F8C-9EE9-44E0B10EEFDA}"/>
    <cellStyle name="Comma 2 137" xfId="55963" hidden="1" xr:uid="{0433B923-25A7-4044-AF94-907BC1BA8D33}"/>
    <cellStyle name="Comma 2 137" xfId="56235" hidden="1" xr:uid="{84E18829-05A9-40BE-A83D-9D1AA83F277D}"/>
    <cellStyle name="Comma 2 137" xfId="56440" hidden="1" xr:uid="{344C7264-7F23-4773-B9BF-C1B37C70AD71}"/>
    <cellStyle name="Comma 2 137" xfId="56520" hidden="1" xr:uid="{9BFE3890-1B6C-4C6C-8084-C3F99BB0BB7A}"/>
    <cellStyle name="Comma 2 137" xfId="57142" hidden="1" xr:uid="{CE467DF9-9A8B-447B-9F34-9676A319C7DB}"/>
    <cellStyle name="Comma 2 137" xfId="57670" hidden="1" xr:uid="{DC14CA83-945D-4D2F-8B59-B89599841B5A}"/>
    <cellStyle name="Comma 2 137" xfId="57942" hidden="1" xr:uid="{5F8199B1-F157-4B69-B635-0DA1345B5464}"/>
    <cellStyle name="Comma 2 137" xfId="58147" hidden="1" xr:uid="{3BABBB8C-072D-4CF1-AEAE-E1EA7B54DA6C}"/>
    <cellStyle name="Comma 2 137" xfId="58222" hidden="1" xr:uid="{0CD4A0BC-37AA-4918-AD8C-49F5EE9EDF12}"/>
    <cellStyle name="Comma 2 137" xfId="58836" hidden="1" xr:uid="{C26B0584-A84A-4EBA-BCAD-EAC263B6CA86}"/>
    <cellStyle name="Comma 2 137" xfId="59364" hidden="1" xr:uid="{8A761D8A-02CC-48C4-9FDC-AE85448CD9EC}"/>
    <cellStyle name="Comma 2 137" xfId="59636" hidden="1" xr:uid="{4F28DBC1-3DCC-4BEA-A97E-A85FF4E62BEA}"/>
    <cellStyle name="Comma 2 137" xfId="59841" hidden="1" xr:uid="{266F212C-68A0-4A13-9D08-4E46E610E4B0}"/>
    <cellStyle name="Comma 2 137" xfId="59908" hidden="1" xr:uid="{FD717045-47E1-4BA3-9EBD-B1AB1DD38DB6}"/>
    <cellStyle name="Comma 2 137" xfId="60500" hidden="1" xr:uid="{5EA052F7-D430-4418-A4A7-779A2EC98B6B}"/>
    <cellStyle name="Comma 2 137" xfId="61025" hidden="1" xr:uid="{A1F0E4F3-C948-4FAE-B146-3747E44A392E}"/>
    <cellStyle name="Comma 2 137" xfId="61297" hidden="1" xr:uid="{7118C677-850C-47B7-9FD0-AB796910F568}"/>
    <cellStyle name="Comma 2 137" xfId="61502" hidden="1" xr:uid="{D2DD53ED-FB61-4A0B-AB63-5EEDD3F884A9}"/>
    <cellStyle name="Comma 2 137" xfId="61563" hidden="1" xr:uid="{266DE662-B11B-4098-84F4-AB46837FB80E}"/>
    <cellStyle name="Comma 2 137" xfId="62135" hidden="1" xr:uid="{9A987BDB-6F2E-41D2-BDD1-106470C90C3D}"/>
    <cellStyle name="Comma 2 137" xfId="62660" hidden="1" xr:uid="{AE2C598D-E2B4-4B2D-896B-E392A08C16E4}"/>
    <cellStyle name="Comma 2 137" xfId="62932" hidden="1" xr:uid="{425349DB-9321-4BD7-B984-F788177617EE}"/>
    <cellStyle name="Comma 2 137" xfId="63137" hidden="1" xr:uid="{D31DD1DE-988E-481A-9072-6339BA0FB8A7}"/>
    <cellStyle name="Comma 2 137" xfId="63172" hidden="1" xr:uid="{B0837B1B-3315-4905-8EF1-E205AD1F7536}"/>
    <cellStyle name="Comma 2 137" xfId="63660" hidden="1" xr:uid="{8D447E46-0D48-4640-A3F8-1EB1082F3C6F}"/>
    <cellStyle name="Comma 2 138" xfId="932" hidden="1" xr:uid="{00000000-0005-0000-0000-0000A7030000}"/>
    <cellStyle name="Comma 2 138" xfId="1587" hidden="1" xr:uid="{00000000-0005-0000-0000-000036060000}"/>
    <cellStyle name="Comma 2 138" xfId="2111" hidden="1" xr:uid="{00000000-0005-0000-0000-000042080000}"/>
    <cellStyle name="Comma 2 138" xfId="2383" hidden="1" xr:uid="{00000000-0005-0000-0000-000052090000}"/>
    <cellStyle name="Comma 2 138" xfId="2588" hidden="1" xr:uid="{00000000-0005-0000-0000-00001F0A0000}"/>
    <cellStyle name="Comma 2 138" xfId="4723" hidden="1" xr:uid="{00000000-0005-0000-0000-000076120000}"/>
    <cellStyle name="Comma 2 138" xfId="5384" hidden="1" xr:uid="{00000000-0005-0000-0000-00000B150000}"/>
    <cellStyle name="Comma 2 138" xfId="5913" hidden="1" xr:uid="{00000000-0005-0000-0000-00001C170000}"/>
    <cellStyle name="Comma 2 138" xfId="6185" hidden="1" xr:uid="{00000000-0005-0000-0000-00002C180000}"/>
    <cellStyle name="Comma 2 138" xfId="6390" hidden="1" xr:uid="{00000000-0005-0000-0000-0000F9180000}"/>
    <cellStyle name="Comma 2 138" xfId="6942" hidden="1" xr:uid="{00000000-0005-0000-0000-0000211B0000}"/>
    <cellStyle name="Comma 2 138" xfId="7603" hidden="1" xr:uid="{00000000-0005-0000-0000-0000B61D0000}"/>
    <cellStyle name="Comma 2 138" xfId="8132" hidden="1" xr:uid="{00000000-0005-0000-0000-0000C71F0000}"/>
    <cellStyle name="Comma 2 138" xfId="8404" hidden="1" xr:uid="{00000000-0005-0000-0000-0000D7200000}"/>
    <cellStyle name="Comma 2 138" xfId="8609" hidden="1" xr:uid="{00000000-0005-0000-0000-0000A4210000}"/>
    <cellStyle name="Comma 2 138" xfId="8698" hidden="1" xr:uid="{00000000-0005-0000-0000-0000FD210000}"/>
    <cellStyle name="Comma 2 138" xfId="9359" hidden="1" xr:uid="{00000000-0005-0000-0000-000092240000}"/>
    <cellStyle name="Comma 2 138" xfId="9888" hidden="1" xr:uid="{00000000-0005-0000-0000-0000A3260000}"/>
    <cellStyle name="Comma 2 138" xfId="10160" hidden="1" xr:uid="{00000000-0005-0000-0000-0000B3270000}"/>
    <cellStyle name="Comma 2 138" xfId="10365" hidden="1" xr:uid="{00000000-0005-0000-0000-000080280000}"/>
    <cellStyle name="Comma 2 138" xfId="10454" hidden="1" xr:uid="{00000000-0005-0000-0000-0000D9280000}"/>
    <cellStyle name="Comma 2 138" xfId="11115" hidden="1" xr:uid="{00000000-0005-0000-0000-00006E2B0000}"/>
    <cellStyle name="Comma 2 138" xfId="11644" hidden="1" xr:uid="{00000000-0005-0000-0000-00007F2D0000}"/>
    <cellStyle name="Comma 2 138" xfId="11916" hidden="1" xr:uid="{00000000-0005-0000-0000-00008F2E0000}"/>
    <cellStyle name="Comma 2 138" xfId="12121" hidden="1" xr:uid="{00000000-0005-0000-0000-00005C2F0000}"/>
    <cellStyle name="Comma 2 138" xfId="12210" hidden="1" xr:uid="{00000000-0005-0000-0000-0000B52F0000}"/>
    <cellStyle name="Comma 2 138" xfId="12871" hidden="1" xr:uid="{00000000-0005-0000-0000-00004A320000}"/>
    <cellStyle name="Comma 2 138" xfId="13400" hidden="1" xr:uid="{00000000-0005-0000-0000-00005B340000}"/>
    <cellStyle name="Comma 2 138" xfId="13672" hidden="1" xr:uid="{00000000-0005-0000-0000-00006B350000}"/>
    <cellStyle name="Comma 2 138" xfId="13877" hidden="1" xr:uid="{00000000-0005-0000-0000-000038360000}"/>
    <cellStyle name="Comma 2 138" xfId="13966" hidden="1" xr:uid="{00000000-0005-0000-0000-000091360000}"/>
    <cellStyle name="Comma 2 138" xfId="14627" hidden="1" xr:uid="{00000000-0005-0000-0000-000026390000}"/>
    <cellStyle name="Comma 2 138" xfId="15156" hidden="1" xr:uid="{00000000-0005-0000-0000-0000373B0000}"/>
    <cellStyle name="Comma 2 138" xfId="15428" hidden="1" xr:uid="{00000000-0005-0000-0000-0000473C0000}"/>
    <cellStyle name="Comma 2 138" xfId="15633" hidden="1" xr:uid="{00000000-0005-0000-0000-0000143D0000}"/>
    <cellStyle name="Comma 2 138" xfId="15722" hidden="1" xr:uid="{00000000-0005-0000-0000-00006D3D0000}"/>
    <cellStyle name="Comma 2 138" xfId="16380" hidden="1" xr:uid="{00000000-0005-0000-0000-0000FF3F0000}"/>
    <cellStyle name="Comma 2 138" xfId="16909" hidden="1" xr:uid="{00000000-0005-0000-0000-000010420000}"/>
    <cellStyle name="Comma 2 138" xfId="17181" hidden="1" xr:uid="{00000000-0005-0000-0000-000020430000}"/>
    <cellStyle name="Comma 2 138" xfId="17386" hidden="1" xr:uid="{00000000-0005-0000-0000-0000ED430000}"/>
    <cellStyle name="Comma 2 138" xfId="17474" hidden="1" xr:uid="{00000000-0005-0000-0000-000045440000}"/>
    <cellStyle name="Comma 2 138" xfId="18130" hidden="1" xr:uid="{00000000-0005-0000-0000-0000D5460000}"/>
    <cellStyle name="Comma 2 138" xfId="18659" hidden="1" xr:uid="{00000000-0005-0000-0000-0000E6480000}"/>
    <cellStyle name="Comma 2 138" xfId="18931" hidden="1" xr:uid="{00000000-0005-0000-0000-0000F6490000}"/>
    <cellStyle name="Comma 2 138" xfId="19136" hidden="1" xr:uid="{00000000-0005-0000-0000-0000C34A0000}"/>
    <cellStyle name="Comma 2 138" xfId="19223" hidden="1" xr:uid="{00000000-0005-0000-0000-00001A4B0000}"/>
    <cellStyle name="Comma 2 138" xfId="19874" hidden="1" xr:uid="{00000000-0005-0000-0000-0000A54D0000}"/>
    <cellStyle name="Comma 2 138" xfId="20403" hidden="1" xr:uid="{00000000-0005-0000-0000-0000B64F0000}"/>
    <cellStyle name="Comma 2 138" xfId="20675" hidden="1" xr:uid="{00000000-0005-0000-0000-0000C6500000}"/>
    <cellStyle name="Comma 2 138" xfId="20880" hidden="1" xr:uid="{00000000-0005-0000-0000-000093510000}"/>
    <cellStyle name="Comma 2 138" xfId="20966" hidden="1" xr:uid="{00000000-0005-0000-0000-0000E9510000}"/>
    <cellStyle name="Comma 2 138" xfId="21608" hidden="1" xr:uid="{00000000-0005-0000-0000-00006B540000}"/>
    <cellStyle name="Comma 2 138" xfId="22137" hidden="1" xr:uid="{00000000-0005-0000-0000-00007C560000}"/>
    <cellStyle name="Comma 2 138" xfId="22409" hidden="1" xr:uid="{00000000-0005-0000-0000-00008C570000}"/>
    <cellStyle name="Comma 2 138" xfId="22614" hidden="1" xr:uid="{00000000-0005-0000-0000-000059580000}"/>
    <cellStyle name="Comma 2 138" xfId="22696" hidden="1" xr:uid="{00000000-0005-0000-0000-0000AB580000}"/>
    <cellStyle name="Comma 2 138" xfId="23333" hidden="1" xr:uid="{00000000-0005-0000-0000-0000285B0000}"/>
    <cellStyle name="Comma 2 138" xfId="23861" hidden="1" xr:uid="{00000000-0005-0000-0000-0000385D0000}"/>
    <cellStyle name="Comma 2 138" xfId="24133" hidden="1" xr:uid="{00000000-0005-0000-0000-0000485E0000}"/>
    <cellStyle name="Comma 2 138" xfId="24338" hidden="1" xr:uid="{00000000-0005-0000-0000-0000155F0000}"/>
    <cellStyle name="Comma 2 138" xfId="24419" hidden="1" xr:uid="{00000000-0005-0000-0000-0000665F0000}"/>
    <cellStyle name="Comma 2 138" xfId="25041" hidden="1" xr:uid="{00000000-0005-0000-0000-0000D4610000}"/>
    <cellStyle name="Comma 2 138" xfId="25568" hidden="1" xr:uid="{00000000-0005-0000-0000-0000E3630000}"/>
    <cellStyle name="Comma 2 138" xfId="25840" hidden="1" xr:uid="{00000000-0005-0000-0000-0000F3640000}"/>
    <cellStyle name="Comma 2 138" xfId="26045" hidden="1" xr:uid="{00000000-0005-0000-0000-0000C0650000}"/>
    <cellStyle name="Comma 2 138" xfId="26121" hidden="1" xr:uid="{00000000-0005-0000-0000-00000C660000}"/>
    <cellStyle name="Comma 2 138" xfId="26735" hidden="1" xr:uid="{00000000-0005-0000-0000-000072680000}"/>
    <cellStyle name="Comma 2 138" xfId="27262" hidden="1" xr:uid="{00000000-0005-0000-0000-0000816A0000}"/>
    <cellStyle name="Comma 2 138" xfId="27534" hidden="1" xr:uid="{00000000-0005-0000-0000-0000916B0000}"/>
    <cellStyle name="Comma 2 138" xfId="27739" hidden="1" xr:uid="{00000000-0005-0000-0000-00005E6C0000}"/>
    <cellStyle name="Comma 2 138" xfId="27807" hidden="1" xr:uid="{00000000-0005-0000-0000-0000A26C0000}"/>
    <cellStyle name="Comma 2 138" xfId="28399" hidden="1" xr:uid="{00000000-0005-0000-0000-0000F26E0000}"/>
    <cellStyle name="Comma 2 138" xfId="28923" hidden="1" xr:uid="{00000000-0005-0000-0000-0000FE700000}"/>
    <cellStyle name="Comma 2 138" xfId="29195" hidden="1" xr:uid="{00000000-0005-0000-0000-00000E720000}"/>
    <cellStyle name="Comma 2 138" xfId="29400" hidden="1" xr:uid="{00000000-0005-0000-0000-0000DB720000}"/>
    <cellStyle name="Comma 2 138" xfId="29462" hidden="1" xr:uid="{00000000-0005-0000-0000-000019730000}"/>
    <cellStyle name="Comma 2 138" xfId="30034" hidden="1" xr:uid="{00000000-0005-0000-0000-000055750000}"/>
    <cellStyle name="Comma 2 138" xfId="30558" hidden="1" xr:uid="{00000000-0005-0000-0000-000061770000}"/>
    <cellStyle name="Comma 2 138" xfId="30830" hidden="1" xr:uid="{00000000-0005-0000-0000-000071780000}"/>
    <cellStyle name="Comma 2 138" xfId="31035" hidden="1" xr:uid="{00000000-0005-0000-0000-00003E790000}"/>
    <cellStyle name="Comma 2 138" xfId="31069" hidden="1" xr:uid="{00000000-0005-0000-0000-000060790000}"/>
    <cellStyle name="Comma 2 138" xfId="31558" hidden="1" xr:uid="{00000000-0005-0000-0000-0000497B0000}"/>
    <cellStyle name="Comma 2 138" xfId="33070" hidden="1" xr:uid="{07EA7BAF-A938-4E24-AB18-CDFDA27B6FF5}"/>
    <cellStyle name="Comma 2 138" xfId="33705" hidden="1" xr:uid="{E7E109B5-7445-40D9-BE14-B5521C8B77DB}"/>
    <cellStyle name="Comma 2 138" xfId="34226" hidden="1" xr:uid="{FAF364EB-60E1-4A20-94A9-85ABAC131748}"/>
    <cellStyle name="Comma 2 138" xfId="34498" hidden="1" xr:uid="{E18C0BBF-6F05-4C97-8A91-20CFCA44D9BC}"/>
    <cellStyle name="Comma 2 138" xfId="34703" hidden="1" xr:uid="{5D00E640-AADF-4A9E-8D55-62442FBD07DC}"/>
    <cellStyle name="Comma 2 138" xfId="36827" hidden="1" xr:uid="{BBCFA08A-C2F5-49FB-978B-2C6ED00E5135}"/>
    <cellStyle name="Comma 2 138" xfId="37488" hidden="1" xr:uid="{B6485278-5622-47D7-A729-9B2B02D121A2}"/>
    <cellStyle name="Comma 2 138" xfId="38017" hidden="1" xr:uid="{2618CAFA-85F3-49F1-A8D6-D944FC1472CC}"/>
    <cellStyle name="Comma 2 138" xfId="38289" hidden="1" xr:uid="{91F4D862-9BF8-4130-B210-6DCA9B1A211E}"/>
    <cellStyle name="Comma 2 138" xfId="38494" hidden="1" xr:uid="{BD13A0EF-A81B-4A51-9175-4E92E44607D5}"/>
    <cellStyle name="Comma 2 138" xfId="39046" hidden="1" xr:uid="{6771B799-A58B-49AB-B4D1-99EBDE4BF332}"/>
    <cellStyle name="Comma 2 138" xfId="39707" hidden="1" xr:uid="{3DCADC6E-3BC0-437C-B784-A889467C9FDC}"/>
    <cellStyle name="Comma 2 138" xfId="40236" hidden="1" xr:uid="{F6EBD91B-54B0-4EB6-BC86-E750E28AA08D}"/>
    <cellStyle name="Comma 2 138" xfId="40508" hidden="1" xr:uid="{13FB0E29-BA6B-44BD-8BD4-8A7BD19DBE7B}"/>
    <cellStyle name="Comma 2 138" xfId="40713" hidden="1" xr:uid="{2F4BE743-EB52-4B79-AEAE-945E16FA77BE}"/>
    <cellStyle name="Comma 2 138" xfId="40802" hidden="1" xr:uid="{2EE2C509-4459-4F26-BEEA-95E11B3B347D}"/>
    <cellStyle name="Comma 2 138" xfId="41463" hidden="1" xr:uid="{3855BE5D-9CD4-4757-925E-A69FA323E1E4}"/>
    <cellStyle name="Comma 2 138" xfId="41992" hidden="1" xr:uid="{E3BE6EC4-3060-4107-A171-52E6275F55A3}"/>
    <cellStyle name="Comma 2 138" xfId="42264" hidden="1" xr:uid="{61BC1C8E-D944-4200-8D38-99A69C0D59C7}"/>
    <cellStyle name="Comma 2 138" xfId="42469" hidden="1" xr:uid="{04DAE033-BC95-44A2-AF75-B94D7F1CFD22}"/>
    <cellStyle name="Comma 2 138" xfId="42558" hidden="1" xr:uid="{8FBED505-53C2-4744-BCBB-93C3DDE34B8D}"/>
    <cellStyle name="Comma 2 138" xfId="43219" hidden="1" xr:uid="{D80B7F03-70C9-4891-A13C-B3513C6AB6E4}"/>
    <cellStyle name="Comma 2 138" xfId="43748" hidden="1" xr:uid="{99582A0E-7A0B-42BE-9AA0-A28A2325D1AF}"/>
    <cellStyle name="Comma 2 138" xfId="44020" hidden="1" xr:uid="{3A028E5C-8F5B-42BA-A41E-B33657BF4C9D}"/>
    <cellStyle name="Comma 2 138" xfId="44225" hidden="1" xr:uid="{1744C3B5-6DF1-4340-9942-90C423C866C4}"/>
    <cellStyle name="Comma 2 138" xfId="44314" hidden="1" xr:uid="{CD68FD24-EDF0-4E9B-914B-BC3E5FC55DA8}"/>
    <cellStyle name="Comma 2 138" xfId="44975" hidden="1" xr:uid="{2FD1313B-4F16-4C79-ABB8-DB27E9EE219C}"/>
    <cellStyle name="Comma 2 138" xfId="45504" hidden="1" xr:uid="{6DE8A025-EC27-48A9-BF43-2C21A7E2E655}"/>
    <cellStyle name="Comma 2 138" xfId="45776" hidden="1" xr:uid="{FC4B2D04-C418-4EB2-8DFF-BD1C1361CE6B}"/>
    <cellStyle name="Comma 2 138" xfId="45981" hidden="1" xr:uid="{0B84DFA3-C492-4382-914B-7553A02D217F}"/>
    <cellStyle name="Comma 2 138" xfId="46070" hidden="1" xr:uid="{40D1EC61-4368-46C3-8397-746058B48489}"/>
    <cellStyle name="Comma 2 138" xfId="46731" hidden="1" xr:uid="{5787E5DC-4925-43CF-8F24-BB990512560A}"/>
    <cellStyle name="Comma 2 138" xfId="47260" hidden="1" xr:uid="{72CB685E-ECA6-4325-B2CD-4912E8E4780B}"/>
    <cellStyle name="Comma 2 138" xfId="47532" hidden="1" xr:uid="{E18B6BE0-24BA-4183-83AD-70CA37CBC2E4}"/>
    <cellStyle name="Comma 2 138" xfId="47737" hidden="1" xr:uid="{8CC60A6B-BEE0-4643-8CB9-9154F3327BB1}"/>
    <cellStyle name="Comma 2 138" xfId="47826" hidden="1" xr:uid="{C0519B74-44D5-4DC0-A63B-BF9279E38ABB}"/>
    <cellStyle name="Comma 2 138" xfId="48484" hidden="1" xr:uid="{B4EF1E5D-23F0-4A11-A038-505CF0ECBC94}"/>
    <cellStyle name="Comma 2 138" xfId="49013" hidden="1" xr:uid="{2F0BE552-6F9B-4F12-AE87-1D1011B2AD46}"/>
    <cellStyle name="Comma 2 138" xfId="49285" hidden="1" xr:uid="{D4726BB2-C9D6-4399-95BC-DD105880C4D7}"/>
    <cellStyle name="Comma 2 138" xfId="49490" hidden="1" xr:uid="{764B0446-932A-461B-92D2-28E272DD1441}"/>
    <cellStyle name="Comma 2 138" xfId="49578" hidden="1" xr:uid="{44C0D456-885F-4385-9A0E-4064AA28E3D0}"/>
    <cellStyle name="Comma 2 138" xfId="50234" hidden="1" xr:uid="{F177D520-0A31-4292-9D5D-4691349C0A53}"/>
    <cellStyle name="Comma 2 138" xfId="50763" hidden="1" xr:uid="{F9C59FA7-D1CE-4219-8204-F8902B3CB900}"/>
    <cellStyle name="Comma 2 138" xfId="51035" hidden="1" xr:uid="{111040FB-DE3A-4994-877A-A53C1C167099}"/>
    <cellStyle name="Comma 2 138" xfId="51240" hidden="1" xr:uid="{BB075C12-9A8A-4546-B76C-C4232A086BD4}"/>
    <cellStyle name="Comma 2 138" xfId="51327" hidden="1" xr:uid="{E3597983-821A-4B19-9EE4-7D2A80924E08}"/>
    <cellStyle name="Comma 2 138" xfId="51978" hidden="1" xr:uid="{47776605-A566-4A2F-ADDC-330CB88F517B}"/>
    <cellStyle name="Comma 2 138" xfId="52507" hidden="1" xr:uid="{1B9D3DC5-2E22-448A-B16A-B74B229F809F}"/>
    <cellStyle name="Comma 2 138" xfId="52779" hidden="1" xr:uid="{B2E42E18-269C-45B2-87D1-21E26A1AF89F}"/>
    <cellStyle name="Comma 2 138" xfId="52984" hidden="1" xr:uid="{AA2B38EE-003B-4CCF-9E7B-510835CA3EDC}"/>
    <cellStyle name="Comma 2 138" xfId="53070" hidden="1" xr:uid="{01C1B6AB-C109-4C22-BAB8-07005F2A1F14}"/>
    <cellStyle name="Comma 2 138" xfId="53712" hidden="1" xr:uid="{7E74C35D-1304-4017-9174-0C02CA11A1BA}"/>
    <cellStyle name="Comma 2 138" xfId="54241" hidden="1" xr:uid="{0FF8E51E-EF94-48A5-830D-310952109211}"/>
    <cellStyle name="Comma 2 138" xfId="54513" hidden="1" xr:uid="{4F27CEED-6392-4FBE-8204-C31D5A81D65A}"/>
    <cellStyle name="Comma 2 138" xfId="54718" hidden="1" xr:uid="{6A157B50-65B7-4616-A470-A58A9F3EC987}"/>
    <cellStyle name="Comma 2 138" xfId="54800" hidden="1" xr:uid="{F0DA917E-DB52-4EBF-B73C-D7E5BA89C423}"/>
    <cellStyle name="Comma 2 138" xfId="55437" hidden="1" xr:uid="{8CC76DD0-D3E6-447D-8D99-35538267DB6E}"/>
    <cellStyle name="Comma 2 138" xfId="55965" hidden="1" xr:uid="{B1191CD4-B2FF-4C7E-AE2A-04E1099EF195}"/>
    <cellStyle name="Comma 2 138" xfId="56237" hidden="1" xr:uid="{86A18772-04F5-4B0D-A70F-BEBCF428CE59}"/>
    <cellStyle name="Comma 2 138" xfId="56442" hidden="1" xr:uid="{25252321-59AE-4852-AE86-C1E91DF56640}"/>
    <cellStyle name="Comma 2 138" xfId="56523" hidden="1" xr:uid="{94ADB1E8-6A58-430C-AE04-23C2F88E1F5D}"/>
    <cellStyle name="Comma 2 138" xfId="57145" hidden="1" xr:uid="{FC2A0061-F676-4C65-B367-B21A74C268FE}"/>
    <cellStyle name="Comma 2 138" xfId="57672" hidden="1" xr:uid="{C3149A29-55C2-4AD0-9596-22E9988EFE59}"/>
    <cellStyle name="Comma 2 138" xfId="57944" hidden="1" xr:uid="{633A7BDE-FFF6-4E74-8C9F-777ABCFDF7CF}"/>
    <cellStyle name="Comma 2 138" xfId="58149" hidden="1" xr:uid="{D88C3E23-37EC-49C8-955F-E89A29DD2D64}"/>
    <cellStyle name="Comma 2 138" xfId="58225" hidden="1" xr:uid="{CAEA02A7-5744-4149-950D-AF2173BF5461}"/>
    <cellStyle name="Comma 2 138" xfId="58839" hidden="1" xr:uid="{36B08650-5E44-4881-8E9E-C99FD01143CD}"/>
    <cellStyle name="Comma 2 138" xfId="59366" hidden="1" xr:uid="{F56A7F20-C3E9-49CD-9C33-AB93A94AFA73}"/>
    <cellStyle name="Comma 2 138" xfId="59638" hidden="1" xr:uid="{3AD0049D-C407-4BFC-B33D-5DBAF2D2B399}"/>
    <cellStyle name="Comma 2 138" xfId="59843" hidden="1" xr:uid="{0B52A2E6-B7C7-4B42-8509-6505A316B30E}"/>
    <cellStyle name="Comma 2 138" xfId="59911" hidden="1" xr:uid="{0DB4FB03-C77B-4691-BD9F-57EB8C8D1C57}"/>
    <cellStyle name="Comma 2 138" xfId="60503" hidden="1" xr:uid="{6A42BB34-448A-4101-8F64-1E54A666FEE9}"/>
    <cellStyle name="Comma 2 138" xfId="61027" hidden="1" xr:uid="{582FA389-C8C8-442C-AA95-1E7E858A9E18}"/>
    <cellStyle name="Comma 2 138" xfId="61299" hidden="1" xr:uid="{1BECFDE3-AD98-4309-AAE4-4DBB9E93E9DE}"/>
    <cellStyle name="Comma 2 138" xfId="61504" hidden="1" xr:uid="{11407687-3A6E-42AE-8E45-1CEFD601FDDB}"/>
    <cellStyle name="Comma 2 138" xfId="61566" hidden="1" xr:uid="{603F7F2A-1DE0-4340-B861-680F0E98A38D}"/>
    <cellStyle name="Comma 2 138" xfId="62138" hidden="1" xr:uid="{9A0642DB-BBF1-4A18-9F15-88070408F357}"/>
    <cellStyle name="Comma 2 138" xfId="62662" hidden="1" xr:uid="{5648C68C-8F4F-44CA-A9B4-0AB90952FED3}"/>
    <cellStyle name="Comma 2 138" xfId="62934" hidden="1" xr:uid="{A6DA08A5-5544-4490-9EB3-434E10727258}"/>
    <cellStyle name="Comma 2 138" xfId="63139" hidden="1" xr:uid="{588B911E-2E98-4561-8EBD-4562645F4BB6}"/>
    <cellStyle name="Comma 2 138" xfId="63173" hidden="1" xr:uid="{4700D0F4-2C3D-455B-8B75-57547CEF7750}"/>
    <cellStyle name="Comma 2 138" xfId="63662" hidden="1" xr:uid="{4C27B2C4-2DDF-4736-A957-7B97A708940A}"/>
    <cellStyle name="Comma 2 139" xfId="937" hidden="1" xr:uid="{00000000-0005-0000-0000-0000AC030000}"/>
    <cellStyle name="Comma 2 139" xfId="1592" hidden="1" xr:uid="{00000000-0005-0000-0000-00003B060000}"/>
    <cellStyle name="Comma 2 139" xfId="2114" hidden="1" xr:uid="{00000000-0005-0000-0000-000045080000}"/>
    <cellStyle name="Comma 2 139" xfId="2386" hidden="1" xr:uid="{00000000-0005-0000-0000-000055090000}"/>
    <cellStyle name="Comma 2 139" xfId="2591" hidden="1" xr:uid="{00000000-0005-0000-0000-0000220A0000}"/>
    <cellStyle name="Comma 2 139" xfId="4728" hidden="1" xr:uid="{00000000-0005-0000-0000-00007B120000}"/>
    <cellStyle name="Comma 2 139" xfId="5389" hidden="1" xr:uid="{00000000-0005-0000-0000-000010150000}"/>
    <cellStyle name="Comma 2 139" xfId="5916" hidden="1" xr:uid="{00000000-0005-0000-0000-00001F170000}"/>
    <cellStyle name="Comma 2 139" xfId="6188" hidden="1" xr:uid="{00000000-0005-0000-0000-00002F180000}"/>
    <cellStyle name="Comma 2 139" xfId="6393" hidden="1" xr:uid="{00000000-0005-0000-0000-0000FC180000}"/>
    <cellStyle name="Comma 2 139" xfId="6947" hidden="1" xr:uid="{00000000-0005-0000-0000-0000261B0000}"/>
    <cellStyle name="Comma 2 139" xfId="7608" hidden="1" xr:uid="{00000000-0005-0000-0000-0000BB1D0000}"/>
    <cellStyle name="Comma 2 139" xfId="8135" hidden="1" xr:uid="{00000000-0005-0000-0000-0000CA1F0000}"/>
    <cellStyle name="Comma 2 139" xfId="8407" hidden="1" xr:uid="{00000000-0005-0000-0000-0000DA200000}"/>
    <cellStyle name="Comma 2 139" xfId="8612" hidden="1" xr:uid="{00000000-0005-0000-0000-0000A7210000}"/>
    <cellStyle name="Comma 2 139" xfId="8703" hidden="1" xr:uid="{00000000-0005-0000-0000-000002220000}"/>
    <cellStyle name="Comma 2 139" xfId="9364" hidden="1" xr:uid="{00000000-0005-0000-0000-000097240000}"/>
    <cellStyle name="Comma 2 139" xfId="9891" hidden="1" xr:uid="{00000000-0005-0000-0000-0000A6260000}"/>
    <cellStyle name="Comma 2 139" xfId="10163" hidden="1" xr:uid="{00000000-0005-0000-0000-0000B6270000}"/>
    <cellStyle name="Comma 2 139" xfId="10368" hidden="1" xr:uid="{00000000-0005-0000-0000-000083280000}"/>
    <cellStyle name="Comma 2 139" xfId="10459" hidden="1" xr:uid="{00000000-0005-0000-0000-0000DE280000}"/>
    <cellStyle name="Comma 2 139" xfId="11120" hidden="1" xr:uid="{00000000-0005-0000-0000-0000732B0000}"/>
    <cellStyle name="Comma 2 139" xfId="11647" hidden="1" xr:uid="{00000000-0005-0000-0000-0000822D0000}"/>
    <cellStyle name="Comma 2 139" xfId="11919" hidden="1" xr:uid="{00000000-0005-0000-0000-0000922E0000}"/>
    <cellStyle name="Comma 2 139" xfId="12124" hidden="1" xr:uid="{00000000-0005-0000-0000-00005F2F0000}"/>
    <cellStyle name="Comma 2 139" xfId="12215" hidden="1" xr:uid="{00000000-0005-0000-0000-0000BA2F0000}"/>
    <cellStyle name="Comma 2 139" xfId="12876" hidden="1" xr:uid="{00000000-0005-0000-0000-00004F320000}"/>
    <cellStyle name="Comma 2 139" xfId="13403" hidden="1" xr:uid="{00000000-0005-0000-0000-00005E340000}"/>
    <cellStyle name="Comma 2 139" xfId="13675" hidden="1" xr:uid="{00000000-0005-0000-0000-00006E350000}"/>
    <cellStyle name="Comma 2 139" xfId="13880" hidden="1" xr:uid="{00000000-0005-0000-0000-00003B360000}"/>
    <cellStyle name="Comma 2 139" xfId="13971" hidden="1" xr:uid="{00000000-0005-0000-0000-000096360000}"/>
    <cellStyle name="Comma 2 139" xfId="14632" hidden="1" xr:uid="{00000000-0005-0000-0000-00002B390000}"/>
    <cellStyle name="Comma 2 139" xfId="15159" hidden="1" xr:uid="{00000000-0005-0000-0000-00003A3B0000}"/>
    <cellStyle name="Comma 2 139" xfId="15431" hidden="1" xr:uid="{00000000-0005-0000-0000-00004A3C0000}"/>
    <cellStyle name="Comma 2 139" xfId="15636" hidden="1" xr:uid="{00000000-0005-0000-0000-0000173D0000}"/>
    <cellStyle name="Comma 2 139" xfId="15727" hidden="1" xr:uid="{00000000-0005-0000-0000-0000723D0000}"/>
    <cellStyle name="Comma 2 139" xfId="16385" hidden="1" xr:uid="{00000000-0005-0000-0000-000004400000}"/>
    <cellStyle name="Comma 2 139" xfId="16912" hidden="1" xr:uid="{00000000-0005-0000-0000-000013420000}"/>
    <cellStyle name="Comma 2 139" xfId="17184" hidden="1" xr:uid="{00000000-0005-0000-0000-000023430000}"/>
    <cellStyle name="Comma 2 139" xfId="17389" hidden="1" xr:uid="{00000000-0005-0000-0000-0000F0430000}"/>
    <cellStyle name="Comma 2 139" xfId="17479" hidden="1" xr:uid="{00000000-0005-0000-0000-00004A440000}"/>
    <cellStyle name="Comma 2 139" xfId="18135" hidden="1" xr:uid="{00000000-0005-0000-0000-0000DA460000}"/>
    <cellStyle name="Comma 2 139" xfId="18662" hidden="1" xr:uid="{00000000-0005-0000-0000-0000E9480000}"/>
    <cellStyle name="Comma 2 139" xfId="18934" hidden="1" xr:uid="{00000000-0005-0000-0000-0000F9490000}"/>
    <cellStyle name="Comma 2 139" xfId="19139" hidden="1" xr:uid="{00000000-0005-0000-0000-0000C64A0000}"/>
    <cellStyle name="Comma 2 139" xfId="19228" hidden="1" xr:uid="{00000000-0005-0000-0000-00001F4B0000}"/>
    <cellStyle name="Comma 2 139" xfId="19879" hidden="1" xr:uid="{00000000-0005-0000-0000-0000AA4D0000}"/>
    <cellStyle name="Comma 2 139" xfId="20406" hidden="1" xr:uid="{00000000-0005-0000-0000-0000B94F0000}"/>
    <cellStyle name="Comma 2 139" xfId="20678" hidden="1" xr:uid="{00000000-0005-0000-0000-0000C9500000}"/>
    <cellStyle name="Comma 2 139" xfId="20883" hidden="1" xr:uid="{00000000-0005-0000-0000-000096510000}"/>
    <cellStyle name="Comma 2 139" xfId="20971" hidden="1" xr:uid="{00000000-0005-0000-0000-0000EE510000}"/>
    <cellStyle name="Comma 2 139" xfId="21613" hidden="1" xr:uid="{00000000-0005-0000-0000-000070540000}"/>
    <cellStyle name="Comma 2 139" xfId="22140" hidden="1" xr:uid="{00000000-0005-0000-0000-00007F560000}"/>
    <cellStyle name="Comma 2 139" xfId="22412" hidden="1" xr:uid="{00000000-0005-0000-0000-00008F570000}"/>
    <cellStyle name="Comma 2 139" xfId="22617" hidden="1" xr:uid="{00000000-0005-0000-0000-00005C580000}"/>
    <cellStyle name="Comma 2 139" xfId="22701" hidden="1" xr:uid="{00000000-0005-0000-0000-0000B0580000}"/>
    <cellStyle name="Comma 2 139" xfId="23338" hidden="1" xr:uid="{00000000-0005-0000-0000-00002D5B0000}"/>
    <cellStyle name="Comma 2 139" xfId="23864" hidden="1" xr:uid="{00000000-0005-0000-0000-00003B5D0000}"/>
    <cellStyle name="Comma 2 139" xfId="24136" hidden="1" xr:uid="{00000000-0005-0000-0000-00004B5E0000}"/>
    <cellStyle name="Comma 2 139" xfId="24341" hidden="1" xr:uid="{00000000-0005-0000-0000-0000185F0000}"/>
    <cellStyle name="Comma 2 139" xfId="24424" hidden="1" xr:uid="{00000000-0005-0000-0000-00006B5F0000}"/>
    <cellStyle name="Comma 2 139" xfId="25046" hidden="1" xr:uid="{00000000-0005-0000-0000-0000D9610000}"/>
    <cellStyle name="Comma 2 139" xfId="25571" hidden="1" xr:uid="{00000000-0005-0000-0000-0000E6630000}"/>
    <cellStyle name="Comma 2 139" xfId="25843" hidden="1" xr:uid="{00000000-0005-0000-0000-0000F6640000}"/>
    <cellStyle name="Comma 2 139" xfId="26048" hidden="1" xr:uid="{00000000-0005-0000-0000-0000C3650000}"/>
    <cellStyle name="Comma 2 139" xfId="26126" hidden="1" xr:uid="{00000000-0005-0000-0000-000011660000}"/>
    <cellStyle name="Comma 2 139" xfId="26740" hidden="1" xr:uid="{00000000-0005-0000-0000-000077680000}"/>
    <cellStyle name="Comma 2 139" xfId="27265" hidden="1" xr:uid="{00000000-0005-0000-0000-0000846A0000}"/>
    <cellStyle name="Comma 2 139" xfId="27537" hidden="1" xr:uid="{00000000-0005-0000-0000-0000946B0000}"/>
    <cellStyle name="Comma 2 139" xfId="27742" hidden="1" xr:uid="{00000000-0005-0000-0000-0000616C0000}"/>
    <cellStyle name="Comma 2 139" xfId="27811" hidden="1" xr:uid="{00000000-0005-0000-0000-0000A66C0000}"/>
    <cellStyle name="Comma 2 139" xfId="28403" hidden="1" xr:uid="{00000000-0005-0000-0000-0000F66E0000}"/>
    <cellStyle name="Comma 2 139" xfId="28926" hidden="1" xr:uid="{00000000-0005-0000-0000-000001710000}"/>
    <cellStyle name="Comma 2 139" xfId="29198" hidden="1" xr:uid="{00000000-0005-0000-0000-000011720000}"/>
    <cellStyle name="Comma 2 139" xfId="29403" hidden="1" xr:uid="{00000000-0005-0000-0000-0000DE720000}"/>
    <cellStyle name="Comma 2 139" xfId="29465" hidden="1" xr:uid="{00000000-0005-0000-0000-00001C730000}"/>
    <cellStyle name="Comma 2 139" xfId="30038" hidden="1" xr:uid="{00000000-0005-0000-0000-000059750000}"/>
    <cellStyle name="Comma 2 139" xfId="30561" hidden="1" xr:uid="{00000000-0005-0000-0000-000064770000}"/>
    <cellStyle name="Comma 2 139" xfId="30833" hidden="1" xr:uid="{00000000-0005-0000-0000-000074780000}"/>
    <cellStyle name="Comma 2 139" xfId="31038" hidden="1" xr:uid="{00000000-0005-0000-0000-000041790000}"/>
    <cellStyle name="Comma 2 139" xfId="31070" hidden="1" xr:uid="{00000000-0005-0000-0000-000061790000}"/>
    <cellStyle name="Comma 2 139" xfId="31561" hidden="1" xr:uid="{00000000-0005-0000-0000-00004C7B0000}"/>
    <cellStyle name="Comma 2 139" xfId="33075" hidden="1" xr:uid="{EBF5B3D3-5DE7-4B25-A41B-5C6B4B88A47C}"/>
    <cellStyle name="Comma 2 139" xfId="33710" hidden="1" xr:uid="{7F87FCDA-F0F8-434D-AC05-1330FCC941F8}"/>
    <cellStyle name="Comma 2 139" xfId="34229" hidden="1" xr:uid="{DCA1B363-161B-4BAC-B02E-012D9D07CE30}"/>
    <cellStyle name="Comma 2 139" xfId="34501" hidden="1" xr:uid="{BE8002C8-5817-4C2B-8049-A1E12E3BBEA5}"/>
    <cellStyle name="Comma 2 139" xfId="34706" hidden="1" xr:uid="{194C9859-30A3-44DC-8858-789C7004E6CB}"/>
    <cellStyle name="Comma 2 139" xfId="36832" hidden="1" xr:uid="{4139E522-087A-4AE0-9278-621F2CE02CDA}"/>
    <cellStyle name="Comma 2 139" xfId="37493" hidden="1" xr:uid="{9DD81632-F1DE-4379-BA15-0DF795D40095}"/>
    <cellStyle name="Comma 2 139" xfId="38020" hidden="1" xr:uid="{5EC6E313-2BD5-48B7-8BC5-A7C64B0E7424}"/>
    <cellStyle name="Comma 2 139" xfId="38292" hidden="1" xr:uid="{64CAEEDC-24E7-4670-93E6-25BE2A759AE6}"/>
    <cellStyle name="Comma 2 139" xfId="38497" hidden="1" xr:uid="{BCA90485-B2A5-4F61-AE85-59097EC1B6A6}"/>
    <cellStyle name="Comma 2 139" xfId="39051" hidden="1" xr:uid="{612E476B-AB70-4AD7-8E7F-DB388211BC60}"/>
    <cellStyle name="Comma 2 139" xfId="39712" hidden="1" xr:uid="{1943B6EA-D1F1-4D6C-A7BE-233A54017420}"/>
    <cellStyle name="Comma 2 139" xfId="40239" hidden="1" xr:uid="{D269854B-8C47-4570-93A9-337E67763131}"/>
    <cellStyle name="Comma 2 139" xfId="40511" hidden="1" xr:uid="{731D7E96-E0C9-4813-8653-9CD8BFFC1072}"/>
    <cellStyle name="Comma 2 139" xfId="40716" hidden="1" xr:uid="{D6C0634D-BC54-458A-9B1B-0EC828FABA4D}"/>
    <cellStyle name="Comma 2 139" xfId="40807" hidden="1" xr:uid="{3174E2BC-1758-4667-8C8B-506BB38E7D89}"/>
    <cellStyle name="Comma 2 139" xfId="41468" hidden="1" xr:uid="{3953ED6A-6AB3-468D-88BD-ABBA3842E8A3}"/>
    <cellStyle name="Comma 2 139" xfId="41995" hidden="1" xr:uid="{4E70AD26-AF1E-488F-8A69-DFF2035C1CC2}"/>
    <cellStyle name="Comma 2 139" xfId="42267" hidden="1" xr:uid="{FE5171D7-0C38-4E8C-B0EE-4C79296928A5}"/>
    <cellStyle name="Comma 2 139" xfId="42472" hidden="1" xr:uid="{C08E3E18-0FDA-4095-BC43-9D46F6001049}"/>
    <cellStyle name="Comma 2 139" xfId="42563" hidden="1" xr:uid="{FD51B22E-A493-467E-AD7A-FD58A0ED37AA}"/>
    <cellStyle name="Comma 2 139" xfId="43224" hidden="1" xr:uid="{99D6C584-7AEF-4051-A9F7-A73EBF4442F3}"/>
    <cellStyle name="Comma 2 139" xfId="43751" hidden="1" xr:uid="{2F7953C2-1F53-4258-9249-60B8CA99C6A7}"/>
    <cellStyle name="Comma 2 139" xfId="44023" hidden="1" xr:uid="{834A122F-1121-4F25-8FD8-3D374774D9E6}"/>
    <cellStyle name="Comma 2 139" xfId="44228" hidden="1" xr:uid="{E3C9EACE-2ED8-45C0-A369-0790F642578B}"/>
    <cellStyle name="Comma 2 139" xfId="44319" hidden="1" xr:uid="{99DE727E-7A9F-4473-9FA7-BCB4C278E7A8}"/>
    <cellStyle name="Comma 2 139" xfId="44980" hidden="1" xr:uid="{B131BE7E-C98C-40CD-9BC2-592694CF902F}"/>
    <cellStyle name="Comma 2 139" xfId="45507" hidden="1" xr:uid="{831D344E-87E2-4ABB-AA97-3852ECB3A714}"/>
    <cellStyle name="Comma 2 139" xfId="45779" hidden="1" xr:uid="{5CE0DB2A-3D12-4385-9FFD-19068E87387E}"/>
    <cellStyle name="Comma 2 139" xfId="45984" hidden="1" xr:uid="{7FCA2B55-6F12-45A8-9A03-739A2784DF69}"/>
    <cellStyle name="Comma 2 139" xfId="46075" hidden="1" xr:uid="{CFD94DCB-825B-4E5B-801F-5D20D4CBE018}"/>
    <cellStyle name="Comma 2 139" xfId="46736" hidden="1" xr:uid="{E8CFF72E-F031-4C4A-880D-F891A2965407}"/>
    <cellStyle name="Comma 2 139" xfId="47263" hidden="1" xr:uid="{8CE7EA9B-E981-46F7-A612-FAAA7A7389E9}"/>
    <cellStyle name="Comma 2 139" xfId="47535" hidden="1" xr:uid="{E7CF0021-36BC-4628-A1DE-F1346A3D69F8}"/>
    <cellStyle name="Comma 2 139" xfId="47740" hidden="1" xr:uid="{44E0A017-7EC4-4DB4-8A60-7718E0303708}"/>
    <cellStyle name="Comma 2 139" xfId="47831" hidden="1" xr:uid="{DCCCD188-7C92-42D6-AFF1-613FE3482ED6}"/>
    <cellStyle name="Comma 2 139" xfId="48489" hidden="1" xr:uid="{E4902C5E-6D71-4AA2-8430-7F75ECA11C43}"/>
    <cellStyle name="Comma 2 139" xfId="49016" hidden="1" xr:uid="{BF7E43B4-FF54-49FC-BEB2-858EDE3F2084}"/>
    <cellStyle name="Comma 2 139" xfId="49288" hidden="1" xr:uid="{4F7814DF-C8F3-4991-AE1B-D580821A24F3}"/>
    <cellStyle name="Comma 2 139" xfId="49493" hidden="1" xr:uid="{69C79432-86B9-469A-BC70-917AB47A6185}"/>
    <cellStyle name="Comma 2 139" xfId="49583" hidden="1" xr:uid="{62777157-EA14-4124-9C17-374287F0A69C}"/>
    <cellStyle name="Comma 2 139" xfId="50239" hidden="1" xr:uid="{A170E025-FAFF-4BCF-8E64-1CB373DD1C1A}"/>
    <cellStyle name="Comma 2 139" xfId="50766" hidden="1" xr:uid="{88350101-D64D-48B2-A2F0-0923F5F5BC86}"/>
    <cellStyle name="Comma 2 139" xfId="51038" hidden="1" xr:uid="{193B2052-C405-4460-BA20-EE0839B471B3}"/>
    <cellStyle name="Comma 2 139" xfId="51243" hidden="1" xr:uid="{16ED37DE-76CD-4DE3-8332-14053FD9F9A6}"/>
    <cellStyle name="Comma 2 139" xfId="51332" hidden="1" xr:uid="{F95595DD-7E07-43EC-AE21-1DA9E9DCF6B6}"/>
    <cellStyle name="Comma 2 139" xfId="51983" hidden="1" xr:uid="{C3030BA0-290E-4311-803E-2EA3536AA792}"/>
    <cellStyle name="Comma 2 139" xfId="52510" hidden="1" xr:uid="{1E21AE98-616D-4DBC-958C-DD3E12749CBA}"/>
    <cellStyle name="Comma 2 139" xfId="52782" hidden="1" xr:uid="{0FF15817-7A10-42DC-A974-B3AEE05A1878}"/>
    <cellStyle name="Comma 2 139" xfId="52987" hidden="1" xr:uid="{A46A113E-4221-47A1-BB2D-C05B313E0835}"/>
    <cellStyle name="Comma 2 139" xfId="53075" hidden="1" xr:uid="{10F72B46-A84B-4B85-B997-9DF22F344E1A}"/>
    <cellStyle name="Comma 2 139" xfId="53717" hidden="1" xr:uid="{A9B278CE-DA18-4858-9CD1-E16E0B8CACA7}"/>
    <cellStyle name="Comma 2 139" xfId="54244" hidden="1" xr:uid="{ACC0E7FC-238F-471B-AED4-3AD5A6B72AE4}"/>
    <cellStyle name="Comma 2 139" xfId="54516" hidden="1" xr:uid="{F6E26C36-D0BA-4511-9FD4-BE2F2B08BC13}"/>
    <cellStyle name="Comma 2 139" xfId="54721" hidden="1" xr:uid="{9EF4370C-C720-49D8-9147-E32AFA9B3D27}"/>
    <cellStyle name="Comma 2 139" xfId="54805" hidden="1" xr:uid="{C264E460-2C23-41A2-9407-59CE5D0E1DA4}"/>
    <cellStyle name="Comma 2 139" xfId="55442" hidden="1" xr:uid="{0C2B9375-354C-43E9-AE4F-DBCE093C731E}"/>
    <cellStyle name="Comma 2 139" xfId="55968" hidden="1" xr:uid="{0197D0E4-A513-41D6-A1B1-0F14ECF53FDC}"/>
    <cellStyle name="Comma 2 139" xfId="56240" hidden="1" xr:uid="{F418CC0F-D07B-4C19-86DF-11200CF7FBAC}"/>
    <cellStyle name="Comma 2 139" xfId="56445" hidden="1" xr:uid="{F995FE01-5535-4D6C-80FC-35CC2BDF6F9D}"/>
    <cellStyle name="Comma 2 139" xfId="56528" hidden="1" xr:uid="{A793E100-E864-447B-AB13-18F29BD976CE}"/>
    <cellStyle name="Comma 2 139" xfId="57150" hidden="1" xr:uid="{706CD5AD-0A12-4857-92E2-19CA8A6E7EDE}"/>
    <cellStyle name="Comma 2 139" xfId="57675" hidden="1" xr:uid="{669EB976-813B-4AA3-9241-81D58E9AABE2}"/>
    <cellStyle name="Comma 2 139" xfId="57947" hidden="1" xr:uid="{62F8A0A4-F030-413D-8DD2-3B0241455012}"/>
    <cellStyle name="Comma 2 139" xfId="58152" hidden="1" xr:uid="{138DE1AD-4CF3-4D81-A569-32BFC6B34790}"/>
    <cellStyle name="Comma 2 139" xfId="58230" hidden="1" xr:uid="{4A65C30E-130C-4D1B-9100-3C183AEAE19E}"/>
    <cellStyle name="Comma 2 139" xfId="58844" hidden="1" xr:uid="{967CA21B-0578-46C7-80CD-FB98EE08E87A}"/>
    <cellStyle name="Comma 2 139" xfId="59369" hidden="1" xr:uid="{5CCAE265-73C4-42F5-8BDF-13FF4705287F}"/>
    <cellStyle name="Comma 2 139" xfId="59641" hidden="1" xr:uid="{290B1E4D-CFC1-4C88-92C0-6FC06CFD9809}"/>
    <cellStyle name="Comma 2 139" xfId="59846" hidden="1" xr:uid="{44C03AA8-7A87-440A-9845-9717FA06C775}"/>
    <cellStyle name="Comma 2 139" xfId="59915" hidden="1" xr:uid="{85B27C07-DAB0-4C50-B5EF-62BC08B9333A}"/>
    <cellStyle name="Comma 2 139" xfId="60507" hidden="1" xr:uid="{50445422-79D7-42DB-BF45-5EB5ABFC029B}"/>
    <cellStyle name="Comma 2 139" xfId="61030" hidden="1" xr:uid="{BED38BEF-D2DF-4EBD-B6B5-3119C598BB1F}"/>
    <cellStyle name="Comma 2 139" xfId="61302" hidden="1" xr:uid="{BFE04C70-46A3-456E-A45F-B1C17EA3EDE4}"/>
    <cellStyle name="Comma 2 139" xfId="61507" hidden="1" xr:uid="{0067DD81-8797-483C-85A4-824DE7D03D84}"/>
    <cellStyle name="Comma 2 139" xfId="61569" hidden="1" xr:uid="{74F7C115-CD7E-4AAA-B5E7-781164E0590F}"/>
    <cellStyle name="Comma 2 139" xfId="62142" hidden="1" xr:uid="{0286BBDF-9740-460E-B15E-B666F7AF8A02}"/>
    <cellStyle name="Comma 2 139" xfId="62665" hidden="1" xr:uid="{C724D93C-D049-47AC-BE9D-4980819BDB74}"/>
    <cellStyle name="Comma 2 139" xfId="62937" hidden="1" xr:uid="{538C341F-73C1-477C-AA91-955FA6969335}"/>
    <cellStyle name="Comma 2 139" xfId="63142" hidden="1" xr:uid="{35603493-FB2F-42ED-8EE6-221E3DA76843}"/>
    <cellStyle name="Comma 2 139" xfId="63174" hidden="1" xr:uid="{15439447-D81B-4F23-9C2D-CF1EF82EB32D}"/>
    <cellStyle name="Comma 2 139" xfId="63665" hidden="1" xr:uid="{1628E0DB-AFDC-4267-8115-77CC640087E5}"/>
    <cellStyle name="Comma 2 14" xfId="421" hidden="1" xr:uid="{00000000-0005-0000-0000-0000A8010000}"/>
    <cellStyle name="Comma 2 14" xfId="1080" hidden="1" xr:uid="{00000000-0005-0000-0000-00003B040000}"/>
    <cellStyle name="Comma 2 14" xfId="1646" hidden="1" xr:uid="{00000000-0005-0000-0000-000071060000}"/>
    <cellStyle name="Comma 2 14" xfId="1977" hidden="1" xr:uid="{00000000-0005-0000-0000-0000BC070000}"/>
    <cellStyle name="Comma 2 14" xfId="2260" hidden="1" xr:uid="{00000000-0005-0000-0000-0000D7080000}"/>
    <cellStyle name="Comma 2 14" xfId="4212" hidden="1" xr:uid="{00000000-0005-0000-0000-000077100000}"/>
    <cellStyle name="Comma 2 14" xfId="4873" hidden="1" xr:uid="{00000000-0005-0000-0000-00000C130000}"/>
    <cellStyle name="Comma 2 14" xfId="5443" hidden="1" xr:uid="{00000000-0005-0000-0000-000046150000}"/>
    <cellStyle name="Comma 2 14" xfId="5779" hidden="1" xr:uid="{00000000-0005-0000-0000-000096160000}"/>
    <cellStyle name="Comma 2 14" xfId="6062" hidden="1" xr:uid="{00000000-0005-0000-0000-0000B1170000}"/>
    <cellStyle name="Comma 2 14" xfId="6431" hidden="1" xr:uid="{00000000-0005-0000-0000-000022190000}"/>
    <cellStyle name="Comma 2 14" xfId="6635" hidden="1" xr:uid="{00000000-0005-0000-0000-0000EE190000}"/>
    <cellStyle name="Comma 2 14" xfId="6735" hidden="1" xr:uid="{00000000-0005-0000-0000-0000521A0000}"/>
    <cellStyle name="Comma 2 14" xfId="6900" hidden="1" xr:uid="{00000000-0005-0000-0000-0000F71A0000}"/>
    <cellStyle name="Comma 2 14" xfId="7092" hidden="1" xr:uid="{00000000-0005-0000-0000-0000B71B0000}"/>
    <cellStyle name="Comma 2 14" xfId="7662" hidden="1" xr:uid="{00000000-0005-0000-0000-0000F11D0000}"/>
    <cellStyle name="Comma 2 14" xfId="7998" hidden="1" xr:uid="{00000000-0005-0000-0000-0000411F0000}"/>
    <cellStyle name="Comma 2 14" xfId="8281" hidden="1" xr:uid="{00000000-0005-0000-0000-00005C200000}"/>
    <cellStyle name="Comma 2 14" xfId="8656" hidden="1" xr:uid="{00000000-0005-0000-0000-0000D3210000}"/>
    <cellStyle name="Comma 2 14" xfId="8848" hidden="1" xr:uid="{00000000-0005-0000-0000-000093220000}"/>
    <cellStyle name="Comma 2 14" xfId="9418" hidden="1" xr:uid="{00000000-0005-0000-0000-0000CD240000}"/>
    <cellStyle name="Comma 2 14" xfId="9754" hidden="1" xr:uid="{00000000-0005-0000-0000-00001D260000}"/>
    <cellStyle name="Comma 2 14" xfId="10037" hidden="1" xr:uid="{00000000-0005-0000-0000-000038270000}"/>
    <cellStyle name="Comma 2 14" xfId="10412" hidden="1" xr:uid="{00000000-0005-0000-0000-0000AF280000}"/>
    <cellStyle name="Comma 2 14" xfId="10604" hidden="1" xr:uid="{00000000-0005-0000-0000-00006F290000}"/>
    <cellStyle name="Comma 2 14" xfId="11174" hidden="1" xr:uid="{00000000-0005-0000-0000-0000A92B0000}"/>
    <cellStyle name="Comma 2 14" xfId="11510" hidden="1" xr:uid="{00000000-0005-0000-0000-0000F92C0000}"/>
    <cellStyle name="Comma 2 14" xfId="11793" hidden="1" xr:uid="{00000000-0005-0000-0000-0000142E0000}"/>
    <cellStyle name="Comma 2 14" xfId="12168" hidden="1" xr:uid="{00000000-0005-0000-0000-00008B2F0000}"/>
    <cellStyle name="Comma 2 14" xfId="12360" hidden="1" xr:uid="{00000000-0005-0000-0000-00004B300000}"/>
    <cellStyle name="Comma 2 14" xfId="12930" hidden="1" xr:uid="{00000000-0005-0000-0000-000085320000}"/>
    <cellStyle name="Comma 2 14" xfId="13266" hidden="1" xr:uid="{00000000-0005-0000-0000-0000D5330000}"/>
    <cellStyle name="Comma 2 14" xfId="13549" hidden="1" xr:uid="{00000000-0005-0000-0000-0000F0340000}"/>
    <cellStyle name="Comma 2 14" xfId="13924" hidden="1" xr:uid="{00000000-0005-0000-0000-000067360000}"/>
    <cellStyle name="Comma 2 14" xfId="14116" hidden="1" xr:uid="{00000000-0005-0000-0000-000027370000}"/>
    <cellStyle name="Comma 2 14" xfId="14686" hidden="1" xr:uid="{00000000-0005-0000-0000-000061390000}"/>
    <cellStyle name="Comma 2 14" xfId="15022" hidden="1" xr:uid="{00000000-0005-0000-0000-0000B13A0000}"/>
    <cellStyle name="Comma 2 14" xfId="15305" hidden="1" xr:uid="{00000000-0005-0000-0000-0000CC3B0000}"/>
    <cellStyle name="Comma 2 14" xfId="15680" hidden="1" xr:uid="{00000000-0005-0000-0000-0000433D0000}"/>
    <cellStyle name="Comma 2 14" xfId="15869" hidden="1" xr:uid="{00000000-0005-0000-0000-0000003E0000}"/>
    <cellStyle name="Comma 2 14" xfId="16439" hidden="1" xr:uid="{00000000-0005-0000-0000-00003A400000}"/>
    <cellStyle name="Comma 2 14" xfId="16775" hidden="1" xr:uid="{00000000-0005-0000-0000-00008A410000}"/>
    <cellStyle name="Comma 2 14" xfId="17058" hidden="1" xr:uid="{00000000-0005-0000-0000-0000A5420000}"/>
    <cellStyle name="Comma 2 14" xfId="17432" hidden="1" xr:uid="{00000000-0005-0000-0000-00001B440000}"/>
    <cellStyle name="Comma 2 14" xfId="17619" hidden="1" xr:uid="{00000000-0005-0000-0000-0000D6440000}"/>
    <cellStyle name="Comma 2 14" xfId="18189" hidden="1" xr:uid="{00000000-0005-0000-0000-000010470000}"/>
    <cellStyle name="Comma 2 14" xfId="18525" hidden="1" xr:uid="{00000000-0005-0000-0000-000060480000}"/>
    <cellStyle name="Comma 2 14" xfId="18808" hidden="1" xr:uid="{00000000-0005-0000-0000-00007B490000}"/>
    <cellStyle name="Comma 2 14" xfId="19181" hidden="1" xr:uid="{00000000-0005-0000-0000-0000F04A0000}"/>
    <cellStyle name="Comma 2 14" xfId="19364" hidden="1" xr:uid="{00000000-0005-0000-0000-0000A74B0000}"/>
    <cellStyle name="Comma 2 14" xfId="19933" hidden="1" xr:uid="{00000000-0005-0000-0000-0000E04D0000}"/>
    <cellStyle name="Comma 2 14" xfId="20269" hidden="1" xr:uid="{00000000-0005-0000-0000-0000304F0000}"/>
    <cellStyle name="Comma 2 14" xfId="20552" hidden="1" xr:uid="{00000000-0005-0000-0000-00004B500000}"/>
    <cellStyle name="Comma 2 14" xfId="20924" hidden="1" xr:uid="{00000000-0005-0000-0000-0000BF510000}"/>
    <cellStyle name="Comma 2 14" xfId="21102" hidden="1" xr:uid="{00000000-0005-0000-0000-000071520000}"/>
    <cellStyle name="Comma 2 14" xfId="21667" hidden="1" xr:uid="{00000000-0005-0000-0000-0000A6540000}"/>
    <cellStyle name="Comma 2 14" xfId="22003" hidden="1" xr:uid="{00000000-0005-0000-0000-0000F6550000}"/>
    <cellStyle name="Comma 2 14" xfId="22286" hidden="1" xr:uid="{00000000-0005-0000-0000-000011570000}"/>
    <cellStyle name="Comma 2 14" xfId="22654" hidden="1" xr:uid="{00000000-0005-0000-0000-000081580000}"/>
    <cellStyle name="Comma 2 14" xfId="22830" hidden="1" xr:uid="{00000000-0005-0000-0000-000031590000}"/>
    <cellStyle name="Comma 2 14" xfId="23391" hidden="1" xr:uid="{00000000-0005-0000-0000-0000625B0000}"/>
    <cellStyle name="Comma 2 14" xfId="23727" hidden="1" xr:uid="{00000000-0005-0000-0000-0000B25C0000}"/>
    <cellStyle name="Comma 2 14" xfId="24010" hidden="1" xr:uid="{00000000-0005-0000-0000-0000CD5D0000}"/>
    <cellStyle name="Comma 2 14" xfId="24377" hidden="1" xr:uid="{00000000-0005-0000-0000-00003C5F0000}"/>
    <cellStyle name="Comma 2 14" xfId="24543" hidden="1" xr:uid="{00000000-0005-0000-0000-0000E25F0000}"/>
    <cellStyle name="Comma 2 14" xfId="25098" hidden="1" xr:uid="{00000000-0005-0000-0000-00000D620000}"/>
    <cellStyle name="Comma 2 14" xfId="25434" hidden="1" xr:uid="{00000000-0005-0000-0000-00005D630000}"/>
    <cellStyle name="Comma 2 14" xfId="25717" hidden="1" xr:uid="{00000000-0005-0000-0000-000078640000}"/>
    <cellStyle name="Comma 2 14" xfId="26081" hidden="1" xr:uid="{00000000-0005-0000-0000-0000E4650000}"/>
    <cellStyle name="Comma 2 14" xfId="26240" hidden="1" xr:uid="{00000000-0005-0000-0000-000083660000}"/>
    <cellStyle name="Comma 2 14" xfId="26792" hidden="1" xr:uid="{00000000-0005-0000-0000-0000AB680000}"/>
    <cellStyle name="Comma 2 14" xfId="27128" hidden="1" xr:uid="{00000000-0005-0000-0000-0000FB690000}"/>
    <cellStyle name="Comma 2 14" xfId="27411" hidden="1" xr:uid="{00000000-0005-0000-0000-0000166B0000}"/>
    <cellStyle name="Comma 2 14" xfId="27915" hidden="1" xr:uid="{00000000-0005-0000-0000-00000E6D0000}"/>
    <cellStyle name="Comma 2 14" xfId="28453" hidden="1" xr:uid="{00000000-0005-0000-0000-0000286F0000}"/>
    <cellStyle name="Comma 2 14" xfId="28789" hidden="1" xr:uid="{00000000-0005-0000-0000-000078700000}"/>
    <cellStyle name="Comma 2 14" xfId="29072" hidden="1" xr:uid="{00000000-0005-0000-0000-000093710000}"/>
    <cellStyle name="Comma 2 14" xfId="29562" hidden="1" xr:uid="{00000000-0005-0000-0000-00007D730000}"/>
    <cellStyle name="Comma 2 14" xfId="30088" hidden="1" xr:uid="{00000000-0005-0000-0000-00008B750000}"/>
    <cellStyle name="Comma 2 14" xfId="30424" hidden="1" xr:uid="{00000000-0005-0000-0000-0000DB760000}"/>
    <cellStyle name="Comma 2 14" xfId="30707" hidden="1" xr:uid="{00000000-0005-0000-0000-0000F6770000}"/>
    <cellStyle name="Comma 2 14" xfId="31146" hidden="1" xr:uid="{00000000-0005-0000-0000-0000AD790000}"/>
    <cellStyle name="Comma 2 14" xfId="31610" hidden="1" xr:uid="{00000000-0005-0000-0000-00007D7B0000}"/>
    <cellStyle name="Comma 2 14" xfId="31935" hidden="1" xr:uid="{00000000-0005-0000-0000-0000C27C0000}"/>
    <cellStyle name="Comma 2 14" xfId="32559" hidden="1" xr:uid="{028AB6F5-F5E8-406B-AB5D-06F13459200B}"/>
    <cellStyle name="Comma 2 14" xfId="33201" hidden="1" xr:uid="{7BC7438C-E32E-48E4-AF86-73B637090CB0}"/>
    <cellStyle name="Comma 2 14" xfId="33764" hidden="1" xr:uid="{F176623A-2925-47D4-B7D9-D2D1B721337D}"/>
    <cellStyle name="Comma 2 14" xfId="34092" hidden="1" xr:uid="{EB5D6A75-4E74-44BF-BC80-689874B5882A}"/>
    <cellStyle name="Comma 2 14" xfId="34375" hidden="1" xr:uid="{F12D7B34-88C0-44A8-9144-4E46BE25B7F7}"/>
    <cellStyle name="Comma 2 14" xfId="36316" hidden="1" xr:uid="{2683FE86-1C17-4122-91BE-4738AD4CB84F}"/>
    <cellStyle name="Comma 2 14" xfId="36977" hidden="1" xr:uid="{DF3B3F59-27DE-47E5-B56B-FEE10E10854D}"/>
    <cellStyle name="Comma 2 14" xfId="37547" hidden="1" xr:uid="{4076FF74-A4C7-4C54-A39B-180724F94191}"/>
    <cellStyle name="Comma 2 14" xfId="37883" hidden="1" xr:uid="{818F92DA-BE36-4C59-A972-AF381DD6D38B}"/>
    <cellStyle name="Comma 2 14" xfId="38166" hidden="1" xr:uid="{84AEA2ED-BE75-40EF-9B16-0AE76D7C47E2}"/>
    <cellStyle name="Comma 2 14" xfId="38535" hidden="1" xr:uid="{F1A654FE-C422-4AF1-8E36-FA515DE67E5E}"/>
    <cellStyle name="Comma 2 14" xfId="38739" hidden="1" xr:uid="{B6E0C100-3BCE-440A-AB5F-D640731206AC}"/>
    <cellStyle name="Comma 2 14" xfId="38839" hidden="1" xr:uid="{49487D63-ED01-4506-85B7-951EDBB5F1E9}"/>
    <cellStyle name="Comma 2 14" xfId="39004" hidden="1" xr:uid="{133DC816-63CB-416C-BEA8-56C1AC928E3F}"/>
    <cellStyle name="Comma 2 14" xfId="39196" hidden="1" xr:uid="{E2D25D7E-419C-41AB-A11F-C30810CDDABC}"/>
    <cellStyle name="Comma 2 14" xfId="39766" hidden="1" xr:uid="{62167349-4CDA-4149-9EA6-6A64BE70B5BD}"/>
    <cellStyle name="Comma 2 14" xfId="40102" hidden="1" xr:uid="{38D74007-0ADC-427E-BA96-7946690FF55F}"/>
    <cellStyle name="Comma 2 14" xfId="40385" hidden="1" xr:uid="{BCBFEC71-7EDE-4DEB-90C9-E9B5095DDD30}"/>
    <cellStyle name="Comma 2 14" xfId="40760" hidden="1" xr:uid="{377D1BE7-EF37-4B71-8863-DA0229B1BE50}"/>
    <cellStyle name="Comma 2 14" xfId="40952" hidden="1" xr:uid="{32C6F0DE-6D42-40C8-A964-0F0D38A0D932}"/>
    <cellStyle name="Comma 2 14" xfId="41522" hidden="1" xr:uid="{81AC25FD-49A3-4A11-9B62-99E4D58B681E}"/>
    <cellStyle name="Comma 2 14" xfId="41858" hidden="1" xr:uid="{6023BBF2-D6B4-4F74-8397-A04F698F459B}"/>
    <cellStyle name="Comma 2 14" xfId="42141" hidden="1" xr:uid="{9C0A76DF-D1E4-4509-88B1-50A9EF4AD843}"/>
    <cellStyle name="Comma 2 14" xfId="42516" hidden="1" xr:uid="{3EE35837-8EA7-4CC6-A33E-E2AD999BF01D}"/>
    <cellStyle name="Comma 2 14" xfId="42708" hidden="1" xr:uid="{ACDC316B-70BD-4984-A621-54212DE80DB2}"/>
    <cellStyle name="Comma 2 14" xfId="43278" hidden="1" xr:uid="{C117292F-8023-41AD-AF40-07B78C398071}"/>
    <cellStyle name="Comma 2 14" xfId="43614" hidden="1" xr:uid="{DC977518-58F7-45BE-9A46-727CBAFEF53E}"/>
    <cellStyle name="Comma 2 14" xfId="43897" hidden="1" xr:uid="{4BF5477F-9361-4CCF-8536-76C4542C257D}"/>
    <cellStyle name="Comma 2 14" xfId="44272" hidden="1" xr:uid="{FD6F3516-DE8B-467E-8112-0771E181474A}"/>
    <cellStyle name="Comma 2 14" xfId="44464" hidden="1" xr:uid="{D2FB40AA-740E-4310-B4FD-B01CAFCAD2E4}"/>
    <cellStyle name="Comma 2 14" xfId="45034" hidden="1" xr:uid="{FB53C88B-1E53-470E-878D-B9A46922FE4E}"/>
    <cellStyle name="Comma 2 14" xfId="45370" hidden="1" xr:uid="{68619956-548B-4F82-9D93-69A527E9ED5E}"/>
    <cellStyle name="Comma 2 14" xfId="45653" hidden="1" xr:uid="{E8F51A74-05CF-4DB7-A013-44D1DF9237F1}"/>
    <cellStyle name="Comma 2 14" xfId="46028" hidden="1" xr:uid="{A081FA4B-CB5D-4D29-903A-DACE7FE25E1F}"/>
    <cellStyle name="Comma 2 14" xfId="46220" hidden="1" xr:uid="{3766608A-2B52-4C71-975F-B0890CF62B04}"/>
    <cellStyle name="Comma 2 14" xfId="46790" hidden="1" xr:uid="{B5B4D1BB-F9F4-4417-B207-3AFD65CEC072}"/>
    <cellStyle name="Comma 2 14" xfId="47126" hidden="1" xr:uid="{10F63228-3904-4133-8C58-8B65E766F7AD}"/>
    <cellStyle name="Comma 2 14" xfId="47409" hidden="1" xr:uid="{CE83BE61-D4A1-443E-8331-F82B255A4696}"/>
    <cellStyle name="Comma 2 14" xfId="47784" hidden="1" xr:uid="{19F8E950-6AFD-4A6E-ABE5-EFD84BA00D43}"/>
    <cellStyle name="Comma 2 14" xfId="47973" hidden="1" xr:uid="{21A039C8-38AE-4433-960C-407352E23244}"/>
    <cellStyle name="Comma 2 14" xfId="48543" hidden="1" xr:uid="{0564821B-47DB-4ACA-98BD-B7D8B038F6F2}"/>
    <cellStyle name="Comma 2 14" xfId="48879" hidden="1" xr:uid="{6E931F13-BB53-4782-BC13-5E70A4058B05}"/>
    <cellStyle name="Comma 2 14" xfId="49162" hidden="1" xr:uid="{CD1ECDFB-4B47-4A65-8F4D-FA3AE7D3AE92}"/>
    <cellStyle name="Comma 2 14" xfId="49536" hidden="1" xr:uid="{F460BF15-AA86-4A10-A18A-C5CAED3FA042}"/>
    <cellStyle name="Comma 2 14" xfId="49723" hidden="1" xr:uid="{782A4FD0-8E5A-41ED-8F96-31E6653CF632}"/>
    <cellStyle name="Comma 2 14" xfId="50293" hidden="1" xr:uid="{8D1769BF-83D4-4E94-A464-B03F87A030B7}"/>
    <cellStyle name="Comma 2 14" xfId="50629" hidden="1" xr:uid="{849497C6-A9D4-42BD-A7E4-5573B5ACA86C}"/>
    <cellStyle name="Comma 2 14" xfId="50912" hidden="1" xr:uid="{A2B8EE72-1D80-4E68-8AAC-E02CC44553DD}"/>
    <cellStyle name="Comma 2 14" xfId="51285" hidden="1" xr:uid="{60701A6A-EE2D-4F36-856B-1D0302AFDF9E}"/>
    <cellStyle name="Comma 2 14" xfId="51468" hidden="1" xr:uid="{31626024-6AC9-436A-B14B-AB999ADD03A6}"/>
    <cellStyle name="Comma 2 14" xfId="52037" hidden="1" xr:uid="{DB9AD43C-60F7-42A0-A32D-52BC30420245}"/>
    <cellStyle name="Comma 2 14" xfId="52373" hidden="1" xr:uid="{60328744-F142-4590-80A1-31264525F3BF}"/>
    <cellStyle name="Comma 2 14" xfId="52656" hidden="1" xr:uid="{30E54F99-27DF-4CF7-89EE-5CAF9193C31F}"/>
    <cellStyle name="Comma 2 14" xfId="53028" hidden="1" xr:uid="{E715D485-C3D4-4686-8D1D-C56B113A5A00}"/>
    <cellStyle name="Comma 2 14" xfId="53206" hidden="1" xr:uid="{0740E8A5-DECF-4725-876F-B7E781EEA652}"/>
    <cellStyle name="Comma 2 14" xfId="53771" hidden="1" xr:uid="{6B64E967-012D-4C40-84D8-1F0673F3DE54}"/>
    <cellStyle name="Comma 2 14" xfId="54107" hidden="1" xr:uid="{74EDD688-4F6F-4FD0-A5C1-CBC407AEAD58}"/>
    <cellStyle name="Comma 2 14" xfId="54390" hidden="1" xr:uid="{70D60F76-1867-495E-8E23-4BD5FD315C80}"/>
    <cellStyle name="Comma 2 14" xfId="54758" hidden="1" xr:uid="{56C1DD76-05E2-43A0-8F8B-0B40FBDC9CE6}"/>
    <cellStyle name="Comma 2 14" xfId="54934" hidden="1" xr:uid="{BFF2B2DF-783A-42A1-AA79-98543B1DFEA8}"/>
    <cellStyle name="Comma 2 14" xfId="55495" hidden="1" xr:uid="{8E28533B-8CA6-4A1F-BF76-8FAB461722DF}"/>
    <cellStyle name="Comma 2 14" xfId="55831" hidden="1" xr:uid="{72286C4E-6461-49A9-BA59-1A3336EA59D2}"/>
    <cellStyle name="Comma 2 14" xfId="56114" hidden="1" xr:uid="{0F5D05EF-7D22-447A-AF58-E473F58F4BB4}"/>
    <cellStyle name="Comma 2 14" xfId="56481" hidden="1" xr:uid="{D6636364-8F59-4FE1-BB22-43392AA84B07}"/>
    <cellStyle name="Comma 2 14" xfId="56647" hidden="1" xr:uid="{CCF033E3-3C03-4D69-A61C-0AB4626CE91E}"/>
    <cellStyle name="Comma 2 14" xfId="57202" hidden="1" xr:uid="{D02CDD93-BAC0-4BF8-A484-AEAD7C5134D9}"/>
    <cellStyle name="Comma 2 14" xfId="57538" hidden="1" xr:uid="{43B8B1AF-97F0-4B1F-8C29-E477FB280E51}"/>
    <cellStyle name="Comma 2 14" xfId="57821" hidden="1" xr:uid="{777A545D-B8D8-4F00-906D-AEC01BDFD2FA}"/>
    <cellStyle name="Comma 2 14" xfId="58185" hidden="1" xr:uid="{4DE481AD-C27E-423F-AB67-38A1049F9806}"/>
    <cellStyle name="Comma 2 14" xfId="58344" hidden="1" xr:uid="{C61FF177-0388-4CCF-93C7-FD8D6EE16313}"/>
    <cellStyle name="Comma 2 14" xfId="58896" hidden="1" xr:uid="{6E707DE5-C542-4363-8C74-06F793D76625}"/>
    <cellStyle name="Comma 2 14" xfId="59232" hidden="1" xr:uid="{EF0B64A1-FB9E-4D50-9825-F96D880B29D5}"/>
    <cellStyle name="Comma 2 14" xfId="59515" hidden="1" xr:uid="{741157FC-46D5-4861-9A54-D7B63B944F4E}"/>
    <cellStyle name="Comma 2 14" xfId="60019" hidden="1" xr:uid="{8E4F9C80-0109-4D20-A165-0E422ED6745F}"/>
    <cellStyle name="Comma 2 14" xfId="60557" hidden="1" xr:uid="{D78542CE-F103-43CF-ACED-DFF6535FAF38}"/>
    <cellStyle name="Comma 2 14" xfId="60893" hidden="1" xr:uid="{294B8941-DE16-4290-8C9E-8347B564DE2B}"/>
    <cellStyle name="Comma 2 14" xfId="61176" hidden="1" xr:uid="{2F921CE3-5164-443E-B655-AF15E720B761}"/>
    <cellStyle name="Comma 2 14" xfId="61666" hidden="1" xr:uid="{BB2163F6-9B16-4919-8358-E128B7B9191F}"/>
    <cellStyle name="Comma 2 14" xfId="62192" hidden="1" xr:uid="{B001E4B9-B679-4617-B4CE-7CEDDDA0B669}"/>
    <cellStyle name="Comma 2 14" xfId="62528" hidden="1" xr:uid="{E4FFC9D2-E124-4E29-8E0B-F3E94152AD74}"/>
    <cellStyle name="Comma 2 14" xfId="62811" hidden="1" xr:uid="{D46885A7-5C1C-44F6-9BF7-F07FEF479FD2}"/>
    <cellStyle name="Comma 2 14" xfId="63250" hidden="1" xr:uid="{AD215865-B5AA-4B2A-A240-B648E77A482F}"/>
    <cellStyle name="Comma 2 14" xfId="63714" hidden="1" xr:uid="{30BC097A-58F2-4303-BF86-72912837B0D6}"/>
    <cellStyle name="Comma 2 14" xfId="64039" hidden="1" xr:uid="{BB031C85-309C-4CDB-B443-ACC30F52F6FD}"/>
    <cellStyle name="Comma 2 140" xfId="949" xr:uid="{00000000-0005-0000-0000-0000B8030000}"/>
    <cellStyle name="Comma 2 140 2" xfId="33082" xr:uid="{200C6774-8604-442F-AAF5-A3D17927F766}"/>
    <cellStyle name="Comma 2 15" xfId="423" hidden="1" xr:uid="{00000000-0005-0000-0000-0000AA010000}"/>
    <cellStyle name="Comma 2 15" xfId="1082" hidden="1" xr:uid="{00000000-0005-0000-0000-00003D040000}"/>
    <cellStyle name="Comma 2 15" xfId="1648" hidden="1" xr:uid="{00000000-0005-0000-0000-000073060000}"/>
    <cellStyle name="Comma 2 15" xfId="1969" hidden="1" xr:uid="{00000000-0005-0000-0000-0000B4070000}"/>
    <cellStyle name="Comma 2 15" xfId="2252" hidden="1" xr:uid="{00000000-0005-0000-0000-0000CF080000}"/>
    <cellStyle name="Comma 2 15" xfId="4214" hidden="1" xr:uid="{00000000-0005-0000-0000-000079100000}"/>
    <cellStyle name="Comma 2 15" xfId="4875" hidden="1" xr:uid="{00000000-0005-0000-0000-00000E130000}"/>
    <cellStyle name="Comma 2 15" xfId="5445" hidden="1" xr:uid="{00000000-0005-0000-0000-000048150000}"/>
    <cellStyle name="Comma 2 15" xfId="5771" hidden="1" xr:uid="{00000000-0005-0000-0000-00008E160000}"/>
    <cellStyle name="Comma 2 15" xfId="6054" hidden="1" xr:uid="{00000000-0005-0000-0000-0000A9170000}"/>
    <cellStyle name="Comma 2 15" xfId="6433" hidden="1" xr:uid="{00000000-0005-0000-0000-000024190000}"/>
    <cellStyle name="Comma 2 15" xfId="6626" hidden="1" xr:uid="{00000000-0005-0000-0000-0000E5190000}"/>
    <cellStyle name="Comma 2 15" xfId="6737" hidden="1" xr:uid="{00000000-0005-0000-0000-0000541A0000}"/>
    <cellStyle name="Comma 2 15" xfId="6924" hidden="1" xr:uid="{00000000-0005-0000-0000-00000F1B0000}"/>
    <cellStyle name="Comma 2 15" xfId="7094" hidden="1" xr:uid="{00000000-0005-0000-0000-0000B91B0000}"/>
    <cellStyle name="Comma 2 15" xfId="7664" hidden="1" xr:uid="{00000000-0005-0000-0000-0000F31D0000}"/>
    <cellStyle name="Comma 2 15" xfId="7990" hidden="1" xr:uid="{00000000-0005-0000-0000-0000391F0000}"/>
    <cellStyle name="Comma 2 15" xfId="8273" hidden="1" xr:uid="{00000000-0005-0000-0000-000054200000}"/>
    <cellStyle name="Comma 2 15" xfId="8680" hidden="1" xr:uid="{00000000-0005-0000-0000-0000EB210000}"/>
    <cellStyle name="Comma 2 15" xfId="8850" hidden="1" xr:uid="{00000000-0005-0000-0000-000095220000}"/>
    <cellStyle name="Comma 2 15" xfId="9420" hidden="1" xr:uid="{00000000-0005-0000-0000-0000CF240000}"/>
    <cellStyle name="Comma 2 15" xfId="9746" hidden="1" xr:uid="{00000000-0005-0000-0000-000015260000}"/>
    <cellStyle name="Comma 2 15" xfId="10029" hidden="1" xr:uid="{00000000-0005-0000-0000-000030270000}"/>
    <cellStyle name="Comma 2 15" xfId="10436" hidden="1" xr:uid="{00000000-0005-0000-0000-0000C7280000}"/>
    <cellStyle name="Comma 2 15" xfId="10606" hidden="1" xr:uid="{00000000-0005-0000-0000-000071290000}"/>
    <cellStyle name="Comma 2 15" xfId="11176" hidden="1" xr:uid="{00000000-0005-0000-0000-0000AB2B0000}"/>
    <cellStyle name="Comma 2 15" xfId="11502" hidden="1" xr:uid="{00000000-0005-0000-0000-0000F12C0000}"/>
    <cellStyle name="Comma 2 15" xfId="11785" hidden="1" xr:uid="{00000000-0005-0000-0000-00000C2E0000}"/>
    <cellStyle name="Comma 2 15" xfId="12192" hidden="1" xr:uid="{00000000-0005-0000-0000-0000A32F0000}"/>
    <cellStyle name="Comma 2 15" xfId="12362" hidden="1" xr:uid="{00000000-0005-0000-0000-00004D300000}"/>
    <cellStyle name="Comma 2 15" xfId="12932" hidden="1" xr:uid="{00000000-0005-0000-0000-000087320000}"/>
    <cellStyle name="Comma 2 15" xfId="13258" hidden="1" xr:uid="{00000000-0005-0000-0000-0000CD330000}"/>
    <cellStyle name="Comma 2 15" xfId="13541" hidden="1" xr:uid="{00000000-0005-0000-0000-0000E8340000}"/>
    <cellStyle name="Comma 2 15" xfId="13948" hidden="1" xr:uid="{00000000-0005-0000-0000-00007F360000}"/>
    <cellStyle name="Comma 2 15" xfId="14118" hidden="1" xr:uid="{00000000-0005-0000-0000-000029370000}"/>
    <cellStyle name="Comma 2 15" xfId="14688" hidden="1" xr:uid="{00000000-0005-0000-0000-000063390000}"/>
    <cellStyle name="Comma 2 15" xfId="15014" hidden="1" xr:uid="{00000000-0005-0000-0000-0000A93A0000}"/>
    <cellStyle name="Comma 2 15" xfId="15297" hidden="1" xr:uid="{00000000-0005-0000-0000-0000C43B0000}"/>
    <cellStyle name="Comma 2 15" xfId="15704" hidden="1" xr:uid="{00000000-0005-0000-0000-00005B3D0000}"/>
    <cellStyle name="Comma 2 15" xfId="15871" hidden="1" xr:uid="{00000000-0005-0000-0000-0000023E0000}"/>
    <cellStyle name="Comma 2 15" xfId="16441" hidden="1" xr:uid="{00000000-0005-0000-0000-00003C400000}"/>
    <cellStyle name="Comma 2 15" xfId="16767" hidden="1" xr:uid="{00000000-0005-0000-0000-000082410000}"/>
    <cellStyle name="Comma 2 15" xfId="17050" hidden="1" xr:uid="{00000000-0005-0000-0000-00009D420000}"/>
    <cellStyle name="Comma 2 15" xfId="17456" hidden="1" xr:uid="{00000000-0005-0000-0000-000033440000}"/>
    <cellStyle name="Comma 2 15" xfId="17621" hidden="1" xr:uid="{00000000-0005-0000-0000-0000D8440000}"/>
    <cellStyle name="Comma 2 15" xfId="18191" hidden="1" xr:uid="{00000000-0005-0000-0000-000012470000}"/>
    <cellStyle name="Comma 2 15" xfId="18517" hidden="1" xr:uid="{00000000-0005-0000-0000-000058480000}"/>
    <cellStyle name="Comma 2 15" xfId="18800" hidden="1" xr:uid="{00000000-0005-0000-0000-000073490000}"/>
    <cellStyle name="Comma 2 15" xfId="19205" hidden="1" xr:uid="{00000000-0005-0000-0000-0000084B0000}"/>
    <cellStyle name="Comma 2 15" xfId="19366" hidden="1" xr:uid="{00000000-0005-0000-0000-0000A94B0000}"/>
    <cellStyle name="Comma 2 15" xfId="19935" hidden="1" xr:uid="{00000000-0005-0000-0000-0000E24D0000}"/>
    <cellStyle name="Comma 2 15" xfId="20261" hidden="1" xr:uid="{00000000-0005-0000-0000-0000284F0000}"/>
    <cellStyle name="Comma 2 15" xfId="20544" hidden="1" xr:uid="{00000000-0005-0000-0000-000043500000}"/>
    <cellStyle name="Comma 2 15" xfId="20948" hidden="1" xr:uid="{00000000-0005-0000-0000-0000D7510000}"/>
    <cellStyle name="Comma 2 15" xfId="21104" hidden="1" xr:uid="{00000000-0005-0000-0000-000073520000}"/>
    <cellStyle name="Comma 2 15" xfId="21669" hidden="1" xr:uid="{00000000-0005-0000-0000-0000A8540000}"/>
    <cellStyle name="Comma 2 15" xfId="21995" hidden="1" xr:uid="{00000000-0005-0000-0000-0000EE550000}"/>
    <cellStyle name="Comma 2 15" xfId="22278" hidden="1" xr:uid="{00000000-0005-0000-0000-000009570000}"/>
    <cellStyle name="Comma 2 15" xfId="22678" hidden="1" xr:uid="{00000000-0005-0000-0000-000099580000}"/>
    <cellStyle name="Comma 2 15" xfId="22832" hidden="1" xr:uid="{00000000-0005-0000-0000-000033590000}"/>
    <cellStyle name="Comma 2 15" xfId="23393" hidden="1" xr:uid="{00000000-0005-0000-0000-0000645B0000}"/>
    <cellStyle name="Comma 2 15" xfId="23719" hidden="1" xr:uid="{00000000-0005-0000-0000-0000AA5C0000}"/>
    <cellStyle name="Comma 2 15" xfId="24002" hidden="1" xr:uid="{00000000-0005-0000-0000-0000C55D0000}"/>
    <cellStyle name="Comma 2 15" xfId="24401" hidden="1" xr:uid="{00000000-0005-0000-0000-0000545F0000}"/>
    <cellStyle name="Comma 2 15" xfId="24545" hidden="1" xr:uid="{00000000-0005-0000-0000-0000E45F0000}"/>
    <cellStyle name="Comma 2 15" xfId="25100" hidden="1" xr:uid="{00000000-0005-0000-0000-00000F620000}"/>
    <cellStyle name="Comma 2 15" xfId="25426" hidden="1" xr:uid="{00000000-0005-0000-0000-000055630000}"/>
    <cellStyle name="Comma 2 15" xfId="25709" hidden="1" xr:uid="{00000000-0005-0000-0000-000070640000}"/>
    <cellStyle name="Comma 2 15" xfId="26104" hidden="1" xr:uid="{00000000-0005-0000-0000-0000FB650000}"/>
    <cellStyle name="Comma 2 15" xfId="26242" hidden="1" xr:uid="{00000000-0005-0000-0000-000085660000}"/>
    <cellStyle name="Comma 2 15" xfId="26794" hidden="1" xr:uid="{00000000-0005-0000-0000-0000AD680000}"/>
    <cellStyle name="Comma 2 15" xfId="27120" hidden="1" xr:uid="{00000000-0005-0000-0000-0000F3690000}"/>
    <cellStyle name="Comma 2 15" xfId="27403" hidden="1" xr:uid="{00000000-0005-0000-0000-00000E6B0000}"/>
    <cellStyle name="Comma 2 15" xfId="27917" hidden="1" xr:uid="{00000000-0005-0000-0000-0000106D0000}"/>
    <cellStyle name="Comma 2 15" xfId="28455" hidden="1" xr:uid="{00000000-0005-0000-0000-00002A6F0000}"/>
    <cellStyle name="Comma 2 15" xfId="28781" hidden="1" xr:uid="{00000000-0005-0000-0000-000070700000}"/>
    <cellStyle name="Comma 2 15" xfId="29064" hidden="1" xr:uid="{00000000-0005-0000-0000-00008B710000}"/>
    <cellStyle name="Comma 2 15" xfId="29564" hidden="1" xr:uid="{00000000-0005-0000-0000-00007F730000}"/>
    <cellStyle name="Comma 2 15" xfId="30090" hidden="1" xr:uid="{00000000-0005-0000-0000-00008D750000}"/>
    <cellStyle name="Comma 2 15" xfId="30416" hidden="1" xr:uid="{00000000-0005-0000-0000-0000D3760000}"/>
    <cellStyle name="Comma 2 15" xfId="30699" hidden="1" xr:uid="{00000000-0005-0000-0000-0000EE770000}"/>
    <cellStyle name="Comma 2 15" xfId="31147" hidden="1" xr:uid="{00000000-0005-0000-0000-0000AE790000}"/>
    <cellStyle name="Comma 2 15" xfId="31612" hidden="1" xr:uid="{00000000-0005-0000-0000-00007F7B0000}"/>
    <cellStyle name="Comma 2 15" xfId="31927" hidden="1" xr:uid="{00000000-0005-0000-0000-0000BA7C0000}"/>
    <cellStyle name="Comma 2 15" xfId="32561" hidden="1" xr:uid="{2F67806E-8FB4-4FEA-87DD-A9A01423E63E}"/>
    <cellStyle name="Comma 2 15" xfId="33203" hidden="1" xr:uid="{E8079CD5-9ED3-406E-9B5F-79D29FD7A3AF}"/>
    <cellStyle name="Comma 2 15" xfId="33766" hidden="1" xr:uid="{E6BA0601-8BEA-457B-9FEB-4A1EE2423440}"/>
    <cellStyle name="Comma 2 15" xfId="34084" hidden="1" xr:uid="{1187CB3D-ECE4-4968-A085-D70DB63D17CF}"/>
    <cellStyle name="Comma 2 15" xfId="34367" hidden="1" xr:uid="{0E66FB2F-E459-4686-B004-EAA319DE109E}"/>
    <cellStyle name="Comma 2 15" xfId="36318" hidden="1" xr:uid="{88E2A4D6-F150-44A6-A6F0-1D6A518B2EAF}"/>
    <cellStyle name="Comma 2 15" xfId="36979" hidden="1" xr:uid="{5855A959-560F-4200-AD75-276CC5FDD992}"/>
    <cellStyle name="Comma 2 15" xfId="37549" hidden="1" xr:uid="{88F36C17-0164-4961-AFAE-1A03BC2EACAC}"/>
    <cellStyle name="Comma 2 15" xfId="37875" hidden="1" xr:uid="{F1A83AF1-0FF3-4782-9179-113EA701D761}"/>
    <cellStyle name="Comma 2 15" xfId="38158" hidden="1" xr:uid="{DA7C3BBE-0653-4C64-8443-B20ABCF4023D}"/>
    <cellStyle name="Comma 2 15" xfId="38537" hidden="1" xr:uid="{675D5538-9284-410F-88F9-F0B73ED2EC48}"/>
    <cellStyle name="Comma 2 15" xfId="38730" hidden="1" xr:uid="{39CA33FD-ABF8-4E5D-8EC2-CF2430B94F69}"/>
    <cellStyle name="Comma 2 15" xfId="38841" hidden="1" xr:uid="{EFD9EF79-02D5-46B6-852A-347A160477C2}"/>
    <cellStyle name="Comma 2 15" xfId="39028" hidden="1" xr:uid="{FCF66E9E-F4E9-45B2-AF57-CB1EC240461E}"/>
    <cellStyle name="Comma 2 15" xfId="39198" hidden="1" xr:uid="{3CDE7C95-4F6F-439B-AC67-F2C03E9998DF}"/>
    <cellStyle name="Comma 2 15" xfId="39768" hidden="1" xr:uid="{DBCE079C-CC45-41F7-BACE-C381BF5D6FA2}"/>
    <cellStyle name="Comma 2 15" xfId="40094" hidden="1" xr:uid="{F65FCB2A-6513-4256-BFD1-3D103BC95BD6}"/>
    <cellStyle name="Comma 2 15" xfId="40377" hidden="1" xr:uid="{6FF7F515-352A-48B9-88EC-680587B44BFA}"/>
    <cellStyle name="Comma 2 15" xfId="40784" hidden="1" xr:uid="{80F57D7D-CE23-4E3F-B167-5602CE37D637}"/>
    <cellStyle name="Comma 2 15" xfId="40954" hidden="1" xr:uid="{01870271-AC82-4EAE-944A-F90CB12BDF84}"/>
    <cellStyle name="Comma 2 15" xfId="41524" hidden="1" xr:uid="{617F0EC7-45CF-4807-B031-27FD1146C09A}"/>
    <cellStyle name="Comma 2 15" xfId="41850" hidden="1" xr:uid="{FC1AED66-1153-44A4-9C6B-ABB8F2AAE138}"/>
    <cellStyle name="Comma 2 15" xfId="42133" hidden="1" xr:uid="{AED39313-6C92-4644-B32A-744DBCB9ACB7}"/>
    <cellStyle name="Comma 2 15" xfId="42540" hidden="1" xr:uid="{E712F9A6-3852-4693-97EC-B7F69A967BBF}"/>
    <cellStyle name="Comma 2 15" xfId="42710" hidden="1" xr:uid="{27498350-382C-4B66-B740-E839806D1991}"/>
    <cellStyle name="Comma 2 15" xfId="43280" hidden="1" xr:uid="{8846E1CF-6EDC-4F99-B3C9-832B15DAC448}"/>
    <cellStyle name="Comma 2 15" xfId="43606" hidden="1" xr:uid="{D5A7A545-DE5A-47DA-A3B8-AE87EF8E18AA}"/>
    <cellStyle name="Comma 2 15" xfId="43889" hidden="1" xr:uid="{6B5414D2-DDC7-41FB-AD2C-B6B5836DEA9F}"/>
    <cellStyle name="Comma 2 15" xfId="44296" hidden="1" xr:uid="{B05F41AF-A841-4875-9217-4C854C76DFF8}"/>
    <cellStyle name="Comma 2 15" xfId="44466" hidden="1" xr:uid="{3B4456B6-5EA9-4D95-AB95-3F7A7CEBDD32}"/>
    <cellStyle name="Comma 2 15" xfId="45036" hidden="1" xr:uid="{24A6F91A-6050-467B-99F0-74074950C681}"/>
    <cellStyle name="Comma 2 15" xfId="45362" hidden="1" xr:uid="{696EAB36-0000-44B4-A049-6240AACB7B1D}"/>
    <cellStyle name="Comma 2 15" xfId="45645" hidden="1" xr:uid="{D76F6625-E7ED-4C4D-8C94-E017AD88729E}"/>
    <cellStyle name="Comma 2 15" xfId="46052" hidden="1" xr:uid="{13DFC0F1-EEE0-4E02-B377-703ADAA0642B}"/>
    <cellStyle name="Comma 2 15" xfId="46222" hidden="1" xr:uid="{AEAF2E28-5799-4F70-B004-4B2AF9295B3D}"/>
    <cellStyle name="Comma 2 15" xfId="46792" hidden="1" xr:uid="{A124944E-83DC-4B9D-93EA-937568B63274}"/>
    <cellStyle name="Comma 2 15" xfId="47118" hidden="1" xr:uid="{309340AD-E0CB-45D0-A164-F1ABE0054AF4}"/>
    <cellStyle name="Comma 2 15" xfId="47401" hidden="1" xr:uid="{DF160D45-499A-4042-A42E-306A6EFD9F18}"/>
    <cellStyle name="Comma 2 15" xfId="47808" hidden="1" xr:uid="{91B951DD-240A-4C52-BBC5-3BE42564DE01}"/>
    <cellStyle name="Comma 2 15" xfId="47975" hidden="1" xr:uid="{A302342A-5BB8-4B10-9422-0299FC6832D3}"/>
    <cellStyle name="Comma 2 15" xfId="48545" hidden="1" xr:uid="{8474DD46-8765-4EDF-94AB-E190E2EF3ACA}"/>
    <cellStyle name="Comma 2 15" xfId="48871" hidden="1" xr:uid="{41AC5260-1B81-4BA5-A5D8-BC997E3C3003}"/>
    <cellStyle name="Comma 2 15" xfId="49154" hidden="1" xr:uid="{472B6355-919D-4174-85C4-AA8C7C5B7D1C}"/>
    <cellStyle name="Comma 2 15" xfId="49560" hidden="1" xr:uid="{FD2ACA4E-F9C4-4BB2-A82C-A30542F8AB07}"/>
    <cellStyle name="Comma 2 15" xfId="49725" hidden="1" xr:uid="{166E72CF-26EB-420C-9B55-97C31C654F20}"/>
    <cellStyle name="Comma 2 15" xfId="50295" hidden="1" xr:uid="{DA0BF1FA-A798-4A4E-9ADE-81723BBDB4DA}"/>
    <cellStyle name="Comma 2 15" xfId="50621" hidden="1" xr:uid="{96E73C43-430B-44C2-9D9E-ECF40BE1DF1D}"/>
    <cellStyle name="Comma 2 15" xfId="50904" hidden="1" xr:uid="{F03C1B16-694E-4259-B05E-C96A90A1EA0F}"/>
    <cellStyle name="Comma 2 15" xfId="51309" hidden="1" xr:uid="{66643ABE-5DDC-4FDC-894B-B8CD1618877F}"/>
    <cellStyle name="Comma 2 15" xfId="51470" hidden="1" xr:uid="{44E70224-AC69-4A6E-A76E-B9469B9220FB}"/>
    <cellStyle name="Comma 2 15" xfId="52039" hidden="1" xr:uid="{74D5B017-6453-4C8D-8618-062ADB0D1329}"/>
    <cellStyle name="Comma 2 15" xfId="52365" hidden="1" xr:uid="{C0FD5139-BE03-4C40-9EDF-7A47EA4E8376}"/>
    <cellStyle name="Comma 2 15" xfId="52648" hidden="1" xr:uid="{F08FBAD7-FE10-4EF3-8D3C-822F0C104DFE}"/>
    <cellStyle name="Comma 2 15" xfId="53052" hidden="1" xr:uid="{BF6FC32D-6BA1-48F9-8117-059D22121377}"/>
    <cellStyle name="Comma 2 15" xfId="53208" hidden="1" xr:uid="{5B821411-DCC5-4A83-856A-A908493FEF7A}"/>
    <cellStyle name="Comma 2 15" xfId="53773" hidden="1" xr:uid="{B3CFD585-C7E8-4EE1-80E5-C4773556C034}"/>
    <cellStyle name="Comma 2 15" xfId="54099" hidden="1" xr:uid="{78427053-C630-46C6-A339-61AC3274CB42}"/>
    <cellStyle name="Comma 2 15" xfId="54382" hidden="1" xr:uid="{07D5AE41-97E4-4078-91A5-B3A627B8EDA2}"/>
    <cellStyle name="Comma 2 15" xfId="54782" hidden="1" xr:uid="{EA272055-01A3-44BA-9487-F619096CD0F1}"/>
    <cellStyle name="Comma 2 15" xfId="54936" hidden="1" xr:uid="{5AA43ED3-9FA7-4090-BDD3-DD4F4478340B}"/>
    <cellStyle name="Comma 2 15" xfId="55497" hidden="1" xr:uid="{662EC38D-26D3-43A7-BFE0-51B61E0E1064}"/>
    <cellStyle name="Comma 2 15" xfId="55823" hidden="1" xr:uid="{2186D10D-0064-4A9C-9FE8-92BEAEE66F99}"/>
    <cellStyle name="Comma 2 15" xfId="56106" hidden="1" xr:uid="{4D679977-B69D-4DFD-8D12-615E33203CAB}"/>
    <cellStyle name="Comma 2 15" xfId="56505" hidden="1" xr:uid="{D8175B1D-34F5-4D8A-A380-3FBE0305322E}"/>
    <cellStyle name="Comma 2 15" xfId="56649" hidden="1" xr:uid="{E27107CA-199C-4181-AD5F-E606FE034075}"/>
    <cellStyle name="Comma 2 15" xfId="57204" hidden="1" xr:uid="{0115FF56-8341-47A6-9120-19BACEDD0473}"/>
    <cellStyle name="Comma 2 15" xfId="57530" hidden="1" xr:uid="{28D02385-B957-4422-8F4A-E255E3303C79}"/>
    <cellStyle name="Comma 2 15" xfId="57813" hidden="1" xr:uid="{C8E09425-659C-4606-ACF4-A97CABFF96DC}"/>
    <cellStyle name="Comma 2 15" xfId="58208" hidden="1" xr:uid="{AE40BCAC-E20A-4346-AC02-88F73AAA1744}"/>
    <cellStyle name="Comma 2 15" xfId="58346" hidden="1" xr:uid="{DA24432A-F349-42CA-ADC1-6F39571B3EF0}"/>
    <cellStyle name="Comma 2 15" xfId="58898" hidden="1" xr:uid="{6C728816-01F6-4DC6-ACC2-E459AC4510A8}"/>
    <cellStyle name="Comma 2 15" xfId="59224" hidden="1" xr:uid="{C482AC69-D40E-495F-9431-C9ED6C428B5A}"/>
    <cellStyle name="Comma 2 15" xfId="59507" hidden="1" xr:uid="{4B3329A4-9211-44D7-9789-E0673702FBA1}"/>
    <cellStyle name="Comma 2 15" xfId="60021" hidden="1" xr:uid="{07F16954-D295-41E8-8698-A3E0D943327B}"/>
    <cellStyle name="Comma 2 15" xfId="60559" hidden="1" xr:uid="{8DC7ABEF-6199-4316-A6B6-6B1DF0C6A887}"/>
    <cellStyle name="Comma 2 15" xfId="60885" hidden="1" xr:uid="{8FABE6C8-01E5-4CCB-8F1A-CA3C62D1CFBE}"/>
    <cellStyle name="Comma 2 15" xfId="61168" hidden="1" xr:uid="{4151D784-723B-4377-ADF0-3E8ECBC9BE7A}"/>
    <cellStyle name="Comma 2 15" xfId="61668" hidden="1" xr:uid="{B10F247C-D4DA-447D-92C7-0FEE2E2651DD}"/>
    <cellStyle name="Comma 2 15" xfId="62194" hidden="1" xr:uid="{B35D8655-E3EC-44F4-8DD8-3EE3195351C6}"/>
    <cellStyle name="Comma 2 15" xfId="62520" hidden="1" xr:uid="{BEBFC9CC-D468-4F22-A368-68EFEC33065A}"/>
    <cellStyle name="Comma 2 15" xfId="62803" hidden="1" xr:uid="{610FC665-184A-4597-885B-480FB8626210}"/>
    <cellStyle name="Comma 2 15" xfId="63251" hidden="1" xr:uid="{5A59D7A8-E86F-461E-8484-A939D5931138}"/>
    <cellStyle name="Comma 2 15" xfId="63716" hidden="1" xr:uid="{04E1CFCC-39A2-48E4-A6BC-9DB805817C47}"/>
    <cellStyle name="Comma 2 15" xfId="64031" hidden="1" xr:uid="{4A5608DD-01E1-4C86-A0F9-7A6281D34086}"/>
    <cellStyle name="Comma 2 16" xfId="427" hidden="1" xr:uid="{00000000-0005-0000-0000-0000AE010000}"/>
    <cellStyle name="Comma 2 16" xfId="1086" hidden="1" xr:uid="{00000000-0005-0000-0000-000041040000}"/>
    <cellStyle name="Comma 2 16" xfId="1652" hidden="1" xr:uid="{00000000-0005-0000-0000-000077060000}"/>
    <cellStyle name="Comma 2 16" xfId="1964" hidden="1" xr:uid="{00000000-0005-0000-0000-0000AF070000}"/>
    <cellStyle name="Comma 2 16" xfId="2248" hidden="1" xr:uid="{00000000-0005-0000-0000-0000CB080000}"/>
    <cellStyle name="Comma 2 16" xfId="4218" hidden="1" xr:uid="{00000000-0005-0000-0000-00007D100000}"/>
    <cellStyle name="Comma 2 16" xfId="4879" hidden="1" xr:uid="{00000000-0005-0000-0000-000012130000}"/>
    <cellStyle name="Comma 2 16" xfId="5449" hidden="1" xr:uid="{00000000-0005-0000-0000-00004C150000}"/>
    <cellStyle name="Comma 2 16" xfId="5766" hidden="1" xr:uid="{00000000-0005-0000-0000-000089160000}"/>
    <cellStyle name="Comma 2 16" xfId="6050" hidden="1" xr:uid="{00000000-0005-0000-0000-0000A5170000}"/>
    <cellStyle name="Comma 2 16" xfId="6437" hidden="1" xr:uid="{00000000-0005-0000-0000-000028190000}"/>
    <cellStyle name="Comma 2 16" xfId="6616" hidden="1" xr:uid="{00000000-0005-0000-0000-0000DB190000}"/>
    <cellStyle name="Comma 2 16" xfId="6744" hidden="1" xr:uid="{00000000-0005-0000-0000-00005B1A0000}"/>
    <cellStyle name="Comma 2 16" xfId="6949" hidden="1" xr:uid="{00000000-0005-0000-0000-0000281B0000}"/>
    <cellStyle name="Comma 2 16" xfId="7098" hidden="1" xr:uid="{00000000-0005-0000-0000-0000BD1B0000}"/>
    <cellStyle name="Comma 2 16" xfId="7668" hidden="1" xr:uid="{00000000-0005-0000-0000-0000F71D0000}"/>
    <cellStyle name="Comma 2 16" xfId="7985" hidden="1" xr:uid="{00000000-0005-0000-0000-0000341F0000}"/>
    <cellStyle name="Comma 2 16" xfId="8269" hidden="1" xr:uid="{00000000-0005-0000-0000-000050200000}"/>
    <cellStyle name="Comma 2 16" xfId="8705" hidden="1" xr:uid="{00000000-0005-0000-0000-000004220000}"/>
    <cellStyle name="Comma 2 16" xfId="8854" hidden="1" xr:uid="{00000000-0005-0000-0000-000099220000}"/>
    <cellStyle name="Comma 2 16" xfId="9424" hidden="1" xr:uid="{00000000-0005-0000-0000-0000D3240000}"/>
    <cellStyle name="Comma 2 16" xfId="9741" hidden="1" xr:uid="{00000000-0005-0000-0000-000010260000}"/>
    <cellStyle name="Comma 2 16" xfId="10025" hidden="1" xr:uid="{00000000-0005-0000-0000-00002C270000}"/>
    <cellStyle name="Comma 2 16" xfId="10461" hidden="1" xr:uid="{00000000-0005-0000-0000-0000E0280000}"/>
    <cellStyle name="Comma 2 16" xfId="10610" hidden="1" xr:uid="{00000000-0005-0000-0000-000075290000}"/>
    <cellStyle name="Comma 2 16" xfId="11180" hidden="1" xr:uid="{00000000-0005-0000-0000-0000AF2B0000}"/>
    <cellStyle name="Comma 2 16" xfId="11497" hidden="1" xr:uid="{00000000-0005-0000-0000-0000EC2C0000}"/>
    <cellStyle name="Comma 2 16" xfId="11781" hidden="1" xr:uid="{00000000-0005-0000-0000-0000082E0000}"/>
    <cellStyle name="Comma 2 16" xfId="12217" hidden="1" xr:uid="{00000000-0005-0000-0000-0000BC2F0000}"/>
    <cellStyle name="Comma 2 16" xfId="12366" hidden="1" xr:uid="{00000000-0005-0000-0000-000051300000}"/>
    <cellStyle name="Comma 2 16" xfId="12936" hidden="1" xr:uid="{00000000-0005-0000-0000-00008B320000}"/>
    <cellStyle name="Comma 2 16" xfId="13253" hidden="1" xr:uid="{00000000-0005-0000-0000-0000C8330000}"/>
    <cellStyle name="Comma 2 16" xfId="13537" hidden="1" xr:uid="{00000000-0005-0000-0000-0000E4340000}"/>
    <cellStyle name="Comma 2 16" xfId="13973" hidden="1" xr:uid="{00000000-0005-0000-0000-000098360000}"/>
    <cellStyle name="Comma 2 16" xfId="14122" hidden="1" xr:uid="{00000000-0005-0000-0000-00002D370000}"/>
    <cellStyle name="Comma 2 16" xfId="14692" hidden="1" xr:uid="{00000000-0005-0000-0000-000067390000}"/>
    <cellStyle name="Comma 2 16" xfId="15009" hidden="1" xr:uid="{00000000-0005-0000-0000-0000A43A0000}"/>
    <cellStyle name="Comma 2 16" xfId="15293" hidden="1" xr:uid="{00000000-0005-0000-0000-0000C03B0000}"/>
    <cellStyle name="Comma 2 16" xfId="15729" hidden="1" xr:uid="{00000000-0005-0000-0000-0000743D0000}"/>
    <cellStyle name="Comma 2 16" xfId="15875" hidden="1" xr:uid="{00000000-0005-0000-0000-0000063E0000}"/>
    <cellStyle name="Comma 2 16" xfId="16445" hidden="1" xr:uid="{00000000-0005-0000-0000-000040400000}"/>
    <cellStyle name="Comma 2 16" xfId="16762" hidden="1" xr:uid="{00000000-0005-0000-0000-00007D410000}"/>
    <cellStyle name="Comma 2 16" xfId="17046" hidden="1" xr:uid="{00000000-0005-0000-0000-000099420000}"/>
    <cellStyle name="Comma 2 16" xfId="17481" hidden="1" xr:uid="{00000000-0005-0000-0000-00004C440000}"/>
    <cellStyle name="Comma 2 16" xfId="17625" hidden="1" xr:uid="{00000000-0005-0000-0000-0000DC440000}"/>
    <cellStyle name="Comma 2 16" xfId="18195" hidden="1" xr:uid="{00000000-0005-0000-0000-000016470000}"/>
    <cellStyle name="Comma 2 16" xfId="18512" hidden="1" xr:uid="{00000000-0005-0000-0000-000053480000}"/>
    <cellStyle name="Comma 2 16" xfId="18796" hidden="1" xr:uid="{00000000-0005-0000-0000-00006F490000}"/>
    <cellStyle name="Comma 2 16" xfId="19230" hidden="1" xr:uid="{00000000-0005-0000-0000-0000214B0000}"/>
    <cellStyle name="Comma 2 16" xfId="19370" hidden="1" xr:uid="{00000000-0005-0000-0000-0000AD4B0000}"/>
    <cellStyle name="Comma 2 16" xfId="19939" hidden="1" xr:uid="{00000000-0005-0000-0000-0000E64D0000}"/>
    <cellStyle name="Comma 2 16" xfId="20256" hidden="1" xr:uid="{00000000-0005-0000-0000-0000234F0000}"/>
    <cellStyle name="Comma 2 16" xfId="20540" hidden="1" xr:uid="{00000000-0005-0000-0000-00003F500000}"/>
    <cellStyle name="Comma 2 16" xfId="20973" hidden="1" xr:uid="{00000000-0005-0000-0000-0000F0510000}"/>
    <cellStyle name="Comma 2 16" xfId="21108" hidden="1" xr:uid="{00000000-0005-0000-0000-000077520000}"/>
    <cellStyle name="Comma 2 16" xfId="21673" hidden="1" xr:uid="{00000000-0005-0000-0000-0000AC540000}"/>
    <cellStyle name="Comma 2 16" xfId="21990" hidden="1" xr:uid="{00000000-0005-0000-0000-0000E9550000}"/>
    <cellStyle name="Comma 2 16" xfId="22274" hidden="1" xr:uid="{00000000-0005-0000-0000-000005570000}"/>
    <cellStyle name="Comma 2 16" xfId="22703" hidden="1" xr:uid="{00000000-0005-0000-0000-0000B2580000}"/>
    <cellStyle name="Comma 2 16" xfId="22836" hidden="1" xr:uid="{00000000-0005-0000-0000-000037590000}"/>
    <cellStyle name="Comma 2 16" xfId="23397" hidden="1" xr:uid="{00000000-0005-0000-0000-0000685B0000}"/>
    <cellStyle name="Comma 2 16" xfId="23714" hidden="1" xr:uid="{00000000-0005-0000-0000-0000A55C0000}"/>
    <cellStyle name="Comma 2 16" xfId="23998" hidden="1" xr:uid="{00000000-0005-0000-0000-0000C15D0000}"/>
    <cellStyle name="Comma 2 16" xfId="24426" hidden="1" xr:uid="{00000000-0005-0000-0000-00006D5F0000}"/>
    <cellStyle name="Comma 2 16" xfId="24549" hidden="1" xr:uid="{00000000-0005-0000-0000-0000E85F0000}"/>
    <cellStyle name="Comma 2 16" xfId="25104" hidden="1" xr:uid="{00000000-0005-0000-0000-000013620000}"/>
    <cellStyle name="Comma 2 16" xfId="25421" hidden="1" xr:uid="{00000000-0005-0000-0000-000050630000}"/>
    <cellStyle name="Comma 2 16" xfId="25705" hidden="1" xr:uid="{00000000-0005-0000-0000-00006C640000}"/>
    <cellStyle name="Comma 2 16" xfId="26128" hidden="1" xr:uid="{00000000-0005-0000-0000-000013660000}"/>
    <cellStyle name="Comma 2 16" xfId="26246" hidden="1" xr:uid="{00000000-0005-0000-0000-000089660000}"/>
    <cellStyle name="Comma 2 16" xfId="26798" hidden="1" xr:uid="{00000000-0005-0000-0000-0000B1680000}"/>
    <cellStyle name="Comma 2 16" xfId="27115" hidden="1" xr:uid="{00000000-0005-0000-0000-0000EE690000}"/>
    <cellStyle name="Comma 2 16" xfId="27399" hidden="1" xr:uid="{00000000-0005-0000-0000-00000A6B0000}"/>
    <cellStyle name="Comma 2 16" xfId="27921" hidden="1" xr:uid="{00000000-0005-0000-0000-0000146D0000}"/>
    <cellStyle name="Comma 2 16" xfId="28459" hidden="1" xr:uid="{00000000-0005-0000-0000-00002E6F0000}"/>
    <cellStyle name="Comma 2 16" xfId="28776" hidden="1" xr:uid="{00000000-0005-0000-0000-00006B700000}"/>
    <cellStyle name="Comma 2 16" xfId="29060" hidden="1" xr:uid="{00000000-0005-0000-0000-000087710000}"/>
    <cellStyle name="Comma 2 16" xfId="29567" hidden="1" xr:uid="{00000000-0005-0000-0000-000082730000}"/>
    <cellStyle name="Comma 2 16" xfId="30094" hidden="1" xr:uid="{00000000-0005-0000-0000-000091750000}"/>
    <cellStyle name="Comma 2 16" xfId="30411" hidden="1" xr:uid="{00000000-0005-0000-0000-0000CE760000}"/>
    <cellStyle name="Comma 2 16" xfId="30695" hidden="1" xr:uid="{00000000-0005-0000-0000-0000EA770000}"/>
    <cellStyle name="Comma 2 16" xfId="31150" hidden="1" xr:uid="{00000000-0005-0000-0000-0000B1790000}"/>
    <cellStyle name="Comma 2 16" xfId="31616" hidden="1" xr:uid="{00000000-0005-0000-0000-0000837B0000}"/>
    <cellStyle name="Comma 2 16" xfId="31922" hidden="1" xr:uid="{00000000-0005-0000-0000-0000B57C0000}"/>
    <cellStyle name="Comma 2 16" xfId="32565" hidden="1" xr:uid="{7B22FDF0-D915-4303-98AC-1670D22CB64C}"/>
    <cellStyle name="Comma 2 16" xfId="33207" hidden="1" xr:uid="{335B5D12-7D72-4956-AF1E-2F5A7CD03B96}"/>
    <cellStyle name="Comma 2 16" xfId="33770" hidden="1" xr:uid="{55501EE1-6B77-456D-9527-AC936AA5F0FA}"/>
    <cellStyle name="Comma 2 16" xfId="34079" hidden="1" xr:uid="{37C3D870-2D0A-496E-A5FB-C7D1CB6BADDF}"/>
    <cellStyle name="Comma 2 16" xfId="34363" hidden="1" xr:uid="{E11E706E-494B-4DBB-8C83-FB7A005EC7FD}"/>
    <cellStyle name="Comma 2 16" xfId="36322" hidden="1" xr:uid="{1B8BAB1E-EF65-464B-B133-FC8D1E7768E1}"/>
    <cellStyle name="Comma 2 16" xfId="36983" hidden="1" xr:uid="{4E1912B1-F3B5-41DD-B228-DE406C87E33C}"/>
    <cellStyle name="Comma 2 16" xfId="37553" hidden="1" xr:uid="{8273DADF-CA24-4EB5-9E4C-1B12B4CAD947}"/>
    <cellStyle name="Comma 2 16" xfId="37870" hidden="1" xr:uid="{D09AB076-1E83-4846-834C-A31E9E37C2BF}"/>
    <cellStyle name="Comma 2 16" xfId="38154" hidden="1" xr:uid="{DA3602F9-3958-4CB3-AE15-9E7ABCB87944}"/>
    <cellStyle name="Comma 2 16" xfId="38541" hidden="1" xr:uid="{A85783C4-85FE-461E-87FF-A1D8B9663197}"/>
    <cellStyle name="Comma 2 16" xfId="38720" hidden="1" xr:uid="{0F17C116-832A-4F92-A6B8-75BC578D163A}"/>
    <cellStyle name="Comma 2 16" xfId="38848" hidden="1" xr:uid="{B7D6574D-D0AF-418D-B0EC-3D8EAEE1AE2F}"/>
    <cellStyle name="Comma 2 16" xfId="39053" hidden="1" xr:uid="{BB38ED1E-4C4E-4DD5-B05B-B4B6494CA52F}"/>
    <cellStyle name="Comma 2 16" xfId="39202" hidden="1" xr:uid="{5DFBDAC3-478B-4080-A9FC-588B45E11146}"/>
    <cellStyle name="Comma 2 16" xfId="39772" hidden="1" xr:uid="{D0C04E97-CAC2-4208-9710-FBCA533607D5}"/>
    <cellStyle name="Comma 2 16" xfId="40089" hidden="1" xr:uid="{50EC9BD6-3C69-4598-8A38-16B785F8CDC6}"/>
    <cellStyle name="Comma 2 16" xfId="40373" hidden="1" xr:uid="{BC182EBC-4415-4E10-A01E-C173B29D7A55}"/>
    <cellStyle name="Comma 2 16" xfId="40809" hidden="1" xr:uid="{AAB302CF-B7E4-4362-B753-52C886A6FA8F}"/>
    <cellStyle name="Comma 2 16" xfId="40958" hidden="1" xr:uid="{C0B8636C-D22D-4D6C-B18A-E535B1751FB0}"/>
    <cellStyle name="Comma 2 16" xfId="41528" hidden="1" xr:uid="{F1CB4444-258C-46D2-B4A7-72C8B6494881}"/>
    <cellStyle name="Comma 2 16" xfId="41845" hidden="1" xr:uid="{4840AD0F-307F-4BB1-862D-5C629651D7B9}"/>
    <cellStyle name="Comma 2 16" xfId="42129" hidden="1" xr:uid="{655F2563-CF26-4210-B96A-05E3AB141C72}"/>
    <cellStyle name="Comma 2 16" xfId="42565" hidden="1" xr:uid="{B96E2895-A399-4B21-B82F-8329901C469F}"/>
    <cellStyle name="Comma 2 16" xfId="42714" hidden="1" xr:uid="{C069A864-E1E0-4B2A-8521-5553370EFC12}"/>
    <cellStyle name="Comma 2 16" xfId="43284" hidden="1" xr:uid="{84903F6C-EAFD-459F-BED5-BF94434379AF}"/>
    <cellStyle name="Comma 2 16" xfId="43601" hidden="1" xr:uid="{4DF59992-AB8A-466B-ABF2-E7A9853B766E}"/>
    <cellStyle name="Comma 2 16" xfId="43885" hidden="1" xr:uid="{D608C291-8EA7-41E1-A02A-2072E633F9F7}"/>
    <cellStyle name="Comma 2 16" xfId="44321" hidden="1" xr:uid="{6B526471-FFC0-49A2-949B-3F7259284081}"/>
    <cellStyle name="Comma 2 16" xfId="44470" hidden="1" xr:uid="{40BC3011-92E5-4CA3-85E5-912D07B844FD}"/>
    <cellStyle name="Comma 2 16" xfId="45040" hidden="1" xr:uid="{302992B0-A753-44D1-9FB2-2919943F9FF3}"/>
    <cellStyle name="Comma 2 16" xfId="45357" hidden="1" xr:uid="{1BAED64D-E512-475B-9E43-4E21082668A2}"/>
    <cellStyle name="Comma 2 16" xfId="45641" hidden="1" xr:uid="{8B974867-AA1A-440E-8355-07FEEBBEE5D5}"/>
    <cellStyle name="Comma 2 16" xfId="46077" hidden="1" xr:uid="{D22EA90F-2E5F-4063-8771-68519FCBE2FE}"/>
    <cellStyle name="Comma 2 16" xfId="46226" hidden="1" xr:uid="{D14A3DE1-EE18-452D-8997-0866B35DDF56}"/>
    <cellStyle name="Comma 2 16" xfId="46796" hidden="1" xr:uid="{313DDB54-F1A1-4C18-B9C7-3A9426345C35}"/>
    <cellStyle name="Comma 2 16" xfId="47113" hidden="1" xr:uid="{C12B5B5F-ACE4-4797-83A2-7ABECE7C7C59}"/>
    <cellStyle name="Comma 2 16" xfId="47397" hidden="1" xr:uid="{C37D846A-05FB-4FA0-84C4-224AD7606556}"/>
    <cellStyle name="Comma 2 16" xfId="47833" hidden="1" xr:uid="{8717DEE0-5617-4CE3-9698-4A42C2BE490B}"/>
    <cellStyle name="Comma 2 16" xfId="47979" hidden="1" xr:uid="{4E7A08E0-5170-4354-A4D8-3FF8C4C9889D}"/>
    <cellStyle name="Comma 2 16" xfId="48549" hidden="1" xr:uid="{49EBBDF0-FD89-4C6D-AEA9-128D0F5B1B3A}"/>
    <cellStyle name="Comma 2 16" xfId="48866" hidden="1" xr:uid="{91F7E118-23D7-469E-9F29-73634D803331}"/>
    <cellStyle name="Comma 2 16" xfId="49150" hidden="1" xr:uid="{B3B8E402-376B-473C-9032-EBE8142695C1}"/>
    <cellStyle name="Comma 2 16" xfId="49585" hidden="1" xr:uid="{F6C4F287-575B-4304-8596-1BCD96090625}"/>
    <cellStyle name="Comma 2 16" xfId="49729" hidden="1" xr:uid="{8712B8D1-A43D-4D26-90C7-3004F352DBD6}"/>
    <cellStyle name="Comma 2 16" xfId="50299" hidden="1" xr:uid="{1191A50B-EA43-45DF-80BF-8E4A811EA839}"/>
    <cellStyle name="Comma 2 16" xfId="50616" hidden="1" xr:uid="{3C76086A-A7E3-4592-B95A-0EB422FE5BB1}"/>
    <cellStyle name="Comma 2 16" xfId="50900" hidden="1" xr:uid="{EC9302AC-5006-4534-8EFE-D33A11443D21}"/>
    <cellStyle name="Comma 2 16" xfId="51334" hidden="1" xr:uid="{349E0F1C-0877-42E3-8268-957EF2D8C653}"/>
    <cellStyle name="Comma 2 16" xfId="51474" hidden="1" xr:uid="{A3A9A3B8-1539-4FE2-A804-DD7B9AF298EC}"/>
    <cellStyle name="Comma 2 16" xfId="52043" hidden="1" xr:uid="{80E74318-EA58-43DE-9262-E4122AF238C9}"/>
    <cellStyle name="Comma 2 16" xfId="52360" hidden="1" xr:uid="{571088E5-FBEE-4A01-8976-0A2B532EBF80}"/>
    <cellStyle name="Comma 2 16" xfId="52644" hidden="1" xr:uid="{14A0DE04-F9AC-4BF1-86CB-3B1F420FA7D7}"/>
    <cellStyle name="Comma 2 16" xfId="53077" hidden="1" xr:uid="{12533A0E-82C2-43A8-A029-4B72CCA3EF7D}"/>
    <cellStyle name="Comma 2 16" xfId="53212" hidden="1" xr:uid="{671FDE67-4D4C-4C27-B062-EFE4F720269B}"/>
    <cellStyle name="Comma 2 16" xfId="53777" hidden="1" xr:uid="{943AECCD-DE10-4BFD-8D71-543E3AA52582}"/>
    <cellStyle name="Comma 2 16" xfId="54094" hidden="1" xr:uid="{47EDFC10-867F-4FAB-B744-1904B227475D}"/>
    <cellStyle name="Comma 2 16" xfId="54378" hidden="1" xr:uid="{47FA9287-C86C-4360-B6CD-0A6DE9A92B8C}"/>
    <cellStyle name="Comma 2 16" xfId="54807" hidden="1" xr:uid="{64D780D7-3EB2-4817-9D3C-3A0AF260C101}"/>
    <cellStyle name="Comma 2 16" xfId="54940" hidden="1" xr:uid="{A7973125-2CA0-4BC4-923D-D944F11BBF9E}"/>
    <cellStyle name="Comma 2 16" xfId="55501" hidden="1" xr:uid="{E61B2F36-69D5-432D-B7E0-D787D9D2AD32}"/>
    <cellStyle name="Comma 2 16" xfId="55818" hidden="1" xr:uid="{13EFF6EA-56E2-4598-BE95-CA59BCF3111C}"/>
    <cellStyle name="Comma 2 16" xfId="56102" hidden="1" xr:uid="{CA2E561E-DA3C-42FC-8986-041896AB9403}"/>
    <cellStyle name="Comma 2 16" xfId="56530" hidden="1" xr:uid="{D428C4F1-9526-4FA7-B669-1B6F9042AEE4}"/>
    <cellStyle name="Comma 2 16" xfId="56653" hidden="1" xr:uid="{2D80BA1C-D9D6-431C-BCC6-F6EB7425D493}"/>
    <cellStyle name="Comma 2 16" xfId="57208" hidden="1" xr:uid="{C09809BB-D04C-44C9-9D90-51CE08053496}"/>
    <cellStyle name="Comma 2 16" xfId="57525" hidden="1" xr:uid="{833D9BE9-9843-40EB-AE7C-82C354532E89}"/>
    <cellStyle name="Comma 2 16" xfId="57809" hidden="1" xr:uid="{54DE94F1-4A5D-419F-85AE-DC26CCD01DB2}"/>
    <cellStyle name="Comma 2 16" xfId="58232" hidden="1" xr:uid="{8710D903-7951-4A50-9EA5-83A82924BF0F}"/>
    <cellStyle name="Comma 2 16" xfId="58350" hidden="1" xr:uid="{35C3098B-65A1-4B3F-8E77-D392F0CF5A14}"/>
    <cellStyle name="Comma 2 16" xfId="58902" hidden="1" xr:uid="{2B4B3790-E1E0-4FE9-A86B-066909D7AB21}"/>
    <cellStyle name="Comma 2 16" xfId="59219" hidden="1" xr:uid="{A5F732B8-7E05-4264-B105-0E2879DE497B}"/>
    <cellStyle name="Comma 2 16" xfId="59503" hidden="1" xr:uid="{20858D69-40F1-4808-AF2B-1B45F1787814}"/>
    <cellStyle name="Comma 2 16" xfId="60025" hidden="1" xr:uid="{E667DD96-0EA5-4A78-9C93-C43049D8EE23}"/>
    <cellStyle name="Comma 2 16" xfId="60563" hidden="1" xr:uid="{39C553E1-5F22-452B-9608-7C878F874571}"/>
    <cellStyle name="Comma 2 16" xfId="60880" hidden="1" xr:uid="{A39941E4-A72C-4DF6-8CE9-87C78FDA5733}"/>
    <cellStyle name="Comma 2 16" xfId="61164" hidden="1" xr:uid="{EBDA1E50-262D-4FE1-ABE3-E9087CF8EF38}"/>
    <cellStyle name="Comma 2 16" xfId="61671" hidden="1" xr:uid="{C998EEE0-A6B8-42E3-814E-775AF83196A3}"/>
    <cellStyle name="Comma 2 16" xfId="62198" hidden="1" xr:uid="{64E44326-85D5-4D30-B851-5901428FB160}"/>
    <cellStyle name="Comma 2 16" xfId="62515" hidden="1" xr:uid="{AF3D75C9-DF51-459A-A737-4617A8095890}"/>
    <cellStyle name="Comma 2 16" xfId="62799" hidden="1" xr:uid="{8248A132-CECD-48E1-8D71-1336BD4ED54E}"/>
    <cellStyle name="Comma 2 16" xfId="63254" hidden="1" xr:uid="{5C4FD366-43CD-4EB1-AFA3-AE388B13C8CE}"/>
    <cellStyle name="Comma 2 16" xfId="63720" hidden="1" xr:uid="{D18ADF9C-D17D-4E33-A232-018DFD80A063}"/>
    <cellStyle name="Comma 2 16" xfId="64026" hidden="1" xr:uid="{5434B23A-B13D-43AB-947A-AC619CA1B649}"/>
    <cellStyle name="Comma 2 17" xfId="431" hidden="1" xr:uid="{00000000-0005-0000-0000-0000B2010000}"/>
    <cellStyle name="Comma 2 17" xfId="1090" hidden="1" xr:uid="{00000000-0005-0000-0000-000045040000}"/>
    <cellStyle name="Comma 2 17" xfId="1656" hidden="1" xr:uid="{00000000-0005-0000-0000-00007B060000}"/>
    <cellStyle name="Comma 2 17" xfId="1955" hidden="1" xr:uid="{00000000-0005-0000-0000-0000A6070000}"/>
    <cellStyle name="Comma 2 17" xfId="2239" hidden="1" xr:uid="{00000000-0005-0000-0000-0000C2080000}"/>
    <cellStyle name="Comma 2 17" xfId="4222" hidden="1" xr:uid="{00000000-0005-0000-0000-000081100000}"/>
    <cellStyle name="Comma 2 17" xfId="4883" hidden="1" xr:uid="{00000000-0005-0000-0000-000016130000}"/>
    <cellStyle name="Comma 2 17" xfId="5453" hidden="1" xr:uid="{00000000-0005-0000-0000-000050150000}"/>
    <cellStyle name="Comma 2 17" xfId="5757" hidden="1" xr:uid="{00000000-0005-0000-0000-000080160000}"/>
    <cellStyle name="Comma 2 17" xfId="6041" hidden="1" xr:uid="{00000000-0005-0000-0000-00009C170000}"/>
    <cellStyle name="Comma 2 17" xfId="6441" hidden="1" xr:uid="{00000000-0005-0000-0000-00002C190000}"/>
    <cellStyle name="Comma 2 17" xfId="6940" hidden="1" xr:uid="{00000000-0005-0000-0000-00001F1B0000}"/>
    <cellStyle name="Comma 2 17" xfId="7102" hidden="1" xr:uid="{00000000-0005-0000-0000-0000C11B0000}"/>
    <cellStyle name="Comma 2 17" xfId="7672" hidden="1" xr:uid="{00000000-0005-0000-0000-0000FB1D0000}"/>
    <cellStyle name="Comma 2 17" xfId="7976" hidden="1" xr:uid="{00000000-0005-0000-0000-00002B1F0000}"/>
    <cellStyle name="Comma 2 17" xfId="8260" hidden="1" xr:uid="{00000000-0005-0000-0000-000047200000}"/>
    <cellStyle name="Comma 2 17" xfId="8696" hidden="1" xr:uid="{00000000-0005-0000-0000-0000FB210000}"/>
    <cellStyle name="Comma 2 17" xfId="8858" hidden="1" xr:uid="{00000000-0005-0000-0000-00009D220000}"/>
    <cellStyle name="Comma 2 17" xfId="9428" hidden="1" xr:uid="{00000000-0005-0000-0000-0000D7240000}"/>
    <cellStyle name="Comma 2 17" xfId="9732" hidden="1" xr:uid="{00000000-0005-0000-0000-000007260000}"/>
    <cellStyle name="Comma 2 17" xfId="10016" hidden="1" xr:uid="{00000000-0005-0000-0000-000023270000}"/>
    <cellStyle name="Comma 2 17" xfId="10452" hidden="1" xr:uid="{00000000-0005-0000-0000-0000D7280000}"/>
    <cellStyle name="Comma 2 17" xfId="10614" hidden="1" xr:uid="{00000000-0005-0000-0000-000079290000}"/>
    <cellStyle name="Comma 2 17" xfId="11184" hidden="1" xr:uid="{00000000-0005-0000-0000-0000B32B0000}"/>
    <cellStyle name="Comma 2 17" xfId="11488" hidden="1" xr:uid="{00000000-0005-0000-0000-0000E32C0000}"/>
    <cellStyle name="Comma 2 17" xfId="11772" hidden="1" xr:uid="{00000000-0005-0000-0000-0000FF2D0000}"/>
    <cellStyle name="Comma 2 17" xfId="12208" hidden="1" xr:uid="{00000000-0005-0000-0000-0000B32F0000}"/>
    <cellStyle name="Comma 2 17" xfId="12370" hidden="1" xr:uid="{00000000-0005-0000-0000-000055300000}"/>
    <cellStyle name="Comma 2 17" xfId="12940" hidden="1" xr:uid="{00000000-0005-0000-0000-00008F320000}"/>
    <cellStyle name="Comma 2 17" xfId="13244" hidden="1" xr:uid="{00000000-0005-0000-0000-0000BF330000}"/>
    <cellStyle name="Comma 2 17" xfId="13528" hidden="1" xr:uid="{00000000-0005-0000-0000-0000DB340000}"/>
    <cellStyle name="Comma 2 17" xfId="13964" hidden="1" xr:uid="{00000000-0005-0000-0000-00008F360000}"/>
    <cellStyle name="Comma 2 17" xfId="14126" hidden="1" xr:uid="{00000000-0005-0000-0000-000031370000}"/>
    <cellStyle name="Comma 2 17" xfId="14696" hidden="1" xr:uid="{00000000-0005-0000-0000-00006B390000}"/>
    <cellStyle name="Comma 2 17" xfId="15000" hidden="1" xr:uid="{00000000-0005-0000-0000-00009B3A0000}"/>
    <cellStyle name="Comma 2 17" xfId="15284" hidden="1" xr:uid="{00000000-0005-0000-0000-0000B73B0000}"/>
    <cellStyle name="Comma 2 17" xfId="15720" hidden="1" xr:uid="{00000000-0005-0000-0000-00006B3D0000}"/>
    <cellStyle name="Comma 2 17" xfId="15879" hidden="1" xr:uid="{00000000-0005-0000-0000-00000A3E0000}"/>
    <cellStyle name="Comma 2 17" xfId="16449" hidden="1" xr:uid="{00000000-0005-0000-0000-000044400000}"/>
    <cellStyle name="Comma 2 17" xfId="16753" hidden="1" xr:uid="{00000000-0005-0000-0000-000074410000}"/>
    <cellStyle name="Comma 2 17" xfId="17037" hidden="1" xr:uid="{00000000-0005-0000-0000-000090420000}"/>
    <cellStyle name="Comma 2 17" xfId="17472" hidden="1" xr:uid="{00000000-0005-0000-0000-000043440000}"/>
    <cellStyle name="Comma 2 17" xfId="17629" hidden="1" xr:uid="{00000000-0005-0000-0000-0000E0440000}"/>
    <cellStyle name="Comma 2 17" xfId="18199" hidden="1" xr:uid="{00000000-0005-0000-0000-00001A470000}"/>
    <cellStyle name="Comma 2 17" xfId="18503" hidden="1" xr:uid="{00000000-0005-0000-0000-00004A480000}"/>
    <cellStyle name="Comma 2 17" xfId="18787" hidden="1" xr:uid="{00000000-0005-0000-0000-000066490000}"/>
    <cellStyle name="Comma 2 17" xfId="19221" hidden="1" xr:uid="{00000000-0005-0000-0000-0000184B0000}"/>
    <cellStyle name="Comma 2 17" xfId="19374" hidden="1" xr:uid="{00000000-0005-0000-0000-0000B14B0000}"/>
    <cellStyle name="Comma 2 17" xfId="19943" hidden="1" xr:uid="{00000000-0005-0000-0000-0000EA4D0000}"/>
    <cellStyle name="Comma 2 17" xfId="20247" hidden="1" xr:uid="{00000000-0005-0000-0000-00001A4F0000}"/>
    <cellStyle name="Comma 2 17" xfId="20531" hidden="1" xr:uid="{00000000-0005-0000-0000-000036500000}"/>
    <cellStyle name="Comma 2 17" xfId="20964" hidden="1" xr:uid="{00000000-0005-0000-0000-0000E7510000}"/>
    <cellStyle name="Comma 2 17" xfId="21112" hidden="1" xr:uid="{00000000-0005-0000-0000-00007B520000}"/>
    <cellStyle name="Comma 2 17" xfId="21677" hidden="1" xr:uid="{00000000-0005-0000-0000-0000B0540000}"/>
    <cellStyle name="Comma 2 17" xfId="21981" hidden="1" xr:uid="{00000000-0005-0000-0000-0000E0550000}"/>
    <cellStyle name="Comma 2 17" xfId="22265" hidden="1" xr:uid="{00000000-0005-0000-0000-0000FC560000}"/>
    <cellStyle name="Comma 2 17" xfId="22694" hidden="1" xr:uid="{00000000-0005-0000-0000-0000A9580000}"/>
    <cellStyle name="Comma 2 17" xfId="22840" hidden="1" xr:uid="{00000000-0005-0000-0000-00003B590000}"/>
    <cellStyle name="Comma 2 17" xfId="23401" hidden="1" xr:uid="{00000000-0005-0000-0000-00006C5B0000}"/>
    <cellStyle name="Comma 2 17" xfId="23705" hidden="1" xr:uid="{00000000-0005-0000-0000-00009C5C0000}"/>
    <cellStyle name="Comma 2 17" xfId="23989" hidden="1" xr:uid="{00000000-0005-0000-0000-0000B85D0000}"/>
    <cellStyle name="Comma 2 17" xfId="24417" hidden="1" xr:uid="{00000000-0005-0000-0000-0000645F0000}"/>
    <cellStyle name="Comma 2 17" xfId="24553" hidden="1" xr:uid="{00000000-0005-0000-0000-0000EC5F0000}"/>
    <cellStyle name="Comma 2 17" xfId="25108" hidden="1" xr:uid="{00000000-0005-0000-0000-000017620000}"/>
    <cellStyle name="Comma 2 17" xfId="25412" hidden="1" xr:uid="{00000000-0005-0000-0000-000047630000}"/>
    <cellStyle name="Comma 2 17" xfId="25696" hidden="1" xr:uid="{00000000-0005-0000-0000-000063640000}"/>
    <cellStyle name="Comma 2 17" xfId="26119" hidden="1" xr:uid="{00000000-0005-0000-0000-00000A660000}"/>
    <cellStyle name="Comma 2 17" xfId="26250" hidden="1" xr:uid="{00000000-0005-0000-0000-00008D660000}"/>
    <cellStyle name="Comma 2 17" xfId="26802" hidden="1" xr:uid="{00000000-0005-0000-0000-0000B5680000}"/>
    <cellStyle name="Comma 2 17" xfId="27106" hidden="1" xr:uid="{00000000-0005-0000-0000-0000E5690000}"/>
    <cellStyle name="Comma 2 17" xfId="27390" hidden="1" xr:uid="{00000000-0005-0000-0000-0000016B0000}"/>
    <cellStyle name="Comma 2 17" xfId="27805" hidden="1" xr:uid="{00000000-0005-0000-0000-0000A06C0000}"/>
    <cellStyle name="Comma 2 17" xfId="27925" hidden="1" xr:uid="{00000000-0005-0000-0000-0000186D0000}"/>
    <cellStyle name="Comma 2 17" xfId="28463" hidden="1" xr:uid="{00000000-0005-0000-0000-0000326F0000}"/>
    <cellStyle name="Comma 2 17" xfId="28767" hidden="1" xr:uid="{00000000-0005-0000-0000-000062700000}"/>
    <cellStyle name="Comma 2 17" xfId="29051" hidden="1" xr:uid="{00000000-0005-0000-0000-00007E710000}"/>
    <cellStyle name="Comma 2 17" xfId="29460" hidden="1" xr:uid="{00000000-0005-0000-0000-000017730000}"/>
    <cellStyle name="Comma 2 17" xfId="29571" hidden="1" xr:uid="{00000000-0005-0000-0000-000086730000}"/>
    <cellStyle name="Comma 2 17" xfId="30098" hidden="1" xr:uid="{00000000-0005-0000-0000-000095750000}"/>
    <cellStyle name="Comma 2 17" xfId="30402" hidden="1" xr:uid="{00000000-0005-0000-0000-0000C5760000}"/>
    <cellStyle name="Comma 2 17" xfId="30686" hidden="1" xr:uid="{00000000-0005-0000-0000-0000E1770000}"/>
    <cellStyle name="Comma 2 17" xfId="31154" hidden="1" xr:uid="{00000000-0005-0000-0000-0000B5790000}"/>
    <cellStyle name="Comma 2 17" xfId="31620" hidden="1" xr:uid="{00000000-0005-0000-0000-0000877B0000}"/>
    <cellStyle name="Comma 2 17" xfId="31913" hidden="1" xr:uid="{00000000-0005-0000-0000-0000AC7C0000}"/>
    <cellStyle name="Comma 2 17" xfId="32569" hidden="1" xr:uid="{6761629C-CC19-42AF-BE6A-E75A2B09EB98}"/>
    <cellStyle name="Comma 2 17" xfId="33211" hidden="1" xr:uid="{A67EF969-C868-4D77-8673-363A36EC890A}"/>
    <cellStyle name="Comma 2 17" xfId="33774" hidden="1" xr:uid="{CEB21DA9-901E-468B-B508-84D44D4D5FE8}"/>
    <cellStyle name="Comma 2 17" xfId="34070" hidden="1" xr:uid="{77D99FB6-E278-4824-9A95-E36A898F13E6}"/>
    <cellStyle name="Comma 2 17" xfId="34354" hidden="1" xr:uid="{7C352152-E661-41B7-99EE-EF60851CCAC3}"/>
    <cellStyle name="Comma 2 17" xfId="36326" hidden="1" xr:uid="{38759E6B-82D3-422B-9387-168D934BD111}"/>
    <cellStyle name="Comma 2 17" xfId="36987" hidden="1" xr:uid="{64223B73-54A8-4595-A367-CE5E7730EAE1}"/>
    <cellStyle name="Comma 2 17" xfId="37557" hidden="1" xr:uid="{1106CF52-69F3-4319-ADA3-63DB4099551F}"/>
    <cellStyle name="Comma 2 17" xfId="37861" hidden="1" xr:uid="{CD37473A-5500-4C7D-98BD-B869A1DFDDAA}"/>
    <cellStyle name="Comma 2 17" xfId="38145" hidden="1" xr:uid="{7880E7D3-D8EC-4502-93AF-0AB70C891457}"/>
    <cellStyle name="Comma 2 17" xfId="38545" hidden="1" xr:uid="{F1E0584D-A97D-4B1C-BC7C-FC39F49245F2}"/>
    <cellStyle name="Comma 2 17" xfId="39044" hidden="1" xr:uid="{6C9BC9E2-3D79-45B9-A68F-53AB480A2047}"/>
    <cellStyle name="Comma 2 17" xfId="39206" hidden="1" xr:uid="{E9624CEE-6E72-4102-A99F-F2B3DB1EAB83}"/>
    <cellStyle name="Comma 2 17" xfId="39776" hidden="1" xr:uid="{FE6F90DC-3C04-4B82-951A-19743C79AF26}"/>
    <cellStyle name="Comma 2 17" xfId="40080" hidden="1" xr:uid="{D48F7646-F33F-4DC0-A746-EDFF1C1D7D4E}"/>
    <cellStyle name="Comma 2 17" xfId="40364" hidden="1" xr:uid="{FFEF9912-86F9-4032-BC6A-9649C61EAEDF}"/>
    <cellStyle name="Comma 2 17" xfId="40800" hidden="1" xr:uid="{9356F946-0CA1-4232-936E-052CBFCBCCAE}"/>
    <cellStyle name="Comma 2 17" xfId="40962" hidden="1" xr:uid="{879DADB1-0DBD-41B2-9444-0664C1AABA05}"/>
    <cellStyle name="Comma 2 17" xfId="41532" hidden="1" xr:uid="{092B783E-67E9-43C7-B006-E31F397ACA62}"/>
    <cellStyle name="Comma 2 17" xfId="41836" hidden="1" xr:uid="{CCD76C98-9E19-4203-BFF3-7FCF03B9DDA0}"/>
    <cellStyle name="Comma 2 17" xfId="42120" hidden="1" xr:uid="{DBF8EDDF-004E-4EAB-9D78-849771C56635}"/>
    <cellStyle name="Comma 2 17" xfId="42556" hidden="1" xr:uid="{B5EFDB61-011C-4D61-BBC6-2C50404CFB46}"/>
    <cellStyle name="Comma 2 17" xfId="42718" hidden="1" xr:uid="{07B5AAD3-2467-447E-9DF7-614AA9C2B838}"/>
    <cellStyle name="Comma 2 17" xfId="43288" hidden="1" xr:uid="{E1FC58C6-4CE4-4701-A321-65A0C0D6F356}"/>
    <cellStyle name="Comma 2 17" xfId="43592" hidden="1" xr:uid="{C9B01DCA-D5DA-4336-BD95-6A5F16EFC7B7}"/>
    <cellStyle name="Comma 2 17" xfId="43876" hidden="1" xr:uid="{F2B15F66-EF84-4302-B216-6B62D6F5759F}"/>
    <cellStyle name="Comma 2 17" xfId="44312" hidden="1" xr:uid="{E2A0324E-72B3-48FC-87CF-E5110D47A5D4}"/>
    <cellStyle name="Comma 2 17" xfId="44474" hidden="1" xr:uid="{0B7BB9DA-5B8D-4BC0-BEAA-DD88631CAC1D}"/>
    <cellStyle name="Comma 2 17" xfId="45044" hidden="1" xr:uid="{A19830C5-2AF1-4795-B6C4-C1360361A9D5}"/>
    <cellStyle name="Comma 2 17" xfId="45348" hidden="1" xr:uid="{426323AF-1064-437F-B6B5-CD7B58116BD5}"/>
    <cellStyle name="Comma 2 17" xfId="45632" hidden="1" xr:uid="{B209DB4C-01D0-4BA4-B199-1906BE3B1133}"/>
    <cellStyle name="Comma 2 17" xfId="46068" hidden="1" xr:uid="{20F01198-AE23-4FBB-B354-D913C96B7776}"/>
    <cellStyle name="Comma 2 17" xfId="46230" hidden="1" xr:uid="{6300EF6B-7042-4207-92FA-0BC6CD764DFB}"/>
    <cellStyle name="Comma 2 17" xfId="46800" hidden="1" xr:uid="{0148770C-439E-422B-A6D8-C493BB7A549D}"/>
    <cellStyle name="Comma 2 17" xfId="47104" hidden="1" xr:uid="{239DDB45-611F-493C-B86E-112670D634B6}"/>
    <cellStyle name="Comma 2 17" xfId="47388" hidden="1" xr:uid="{B515AD95-9999-4EFA-9230-98198BFCF64C}"/>
    <cellStyle name="Comma 2 17" xfId="47824" hidden="1" xr:uid="{C81E2E59-811C-4B83-BD2E-CA51D3D17C0C}"/>
    <cellStyle name="Comma 2 17" xfId="47983" hidden="1" xr:uid="{85A5BEC5-D628-4913-B1C2-2D29A4BBC6BD}"/>
    <cellStyle name="Comma 2 17" xfId="48553" hidden="1" xr:uid="{BEC49313-888C-4EE1-BCAC-144D4E72782C}"/>
    <cellStyle name="Comma 2 17" xfId="48857" hidden="1" xr:uid="{7A6019BF-E5E7-422D-A1F0-56F353D2D3B2}"/>
    <cellStyle name="Comma 2 17" xfId="49141" hidden="1" xr:uid="{35E12B33-CFFC-493B-A131-41674F0E5F06}"/>
    <cellStyle name="Comma 2 17" xfId="49576" hidden="1" xr:uid="{419FB433-8823-4D49-B309-0B0FE1B78265}"/>
    <cellStyle name="Comma 2 17" xfId="49733" hidden="1" xr:uid="{0658737E-52D7-4042-A7AE-8A78C5B80456}"/>
    <cellStyle name="Comma 2 17" xfId="50303" hidden="1" xr:uid="{B4647940-F6A6-4E4B-A30C-2DBC876E769C}"/>
    <cellStyle name="Comma 2 17" xfId="50607" hidden="1" xr:uid="{B3316F67-DB2F-430B-823B-8D5425A638BA}"/>
    <cellStyle name="Comma 2 17" xfId="50891" hidden="1" xr:uid="{3B3FA380-B9E3-4140-BEEE-F23136C85841}"/>
    <cellStyle name="Comma 2 17" xfId="51325" hidden="1" xr:uid="{6439995C-C4C9-44C9-9959-FDA8C32885FF}"/>
    <cellStyle name="Comma 2 17" xfId="51478" hidden="1" xr:uid="{06033810-E124-4178-9429-46BA85442655}"/>
    <cellStyle name="Comma 2 17" xfId="52047" hidden="1" xr:uid="{8C308B33-F49B-4BF5-8378-787B1B713FD5}"/>
    <cellStyle name="Comma 2 17" xfId="52351" hidden="1" xr:uid="{7FFC3AD2-DA19-43D9-A322-5BFFFC81B803}"/>
    <cellStyle name="Comma 2 17" xfId="52635" hidden="1" xr:uid="{12D2FF9A-F5D2-45DA-BB9B-A9DAC6DD946D}"/>
    <cellStyle name="Comma 2 17" xfId="53068" hidden="1" xr:uid="{CFB02F63-3378-454A-9DF5-EF09DDF6E548}"/>
    <cellStyle name="Comma 2 17" xfId="53216" hidden="1" xr:uid="{492B3D74-51B7-4249-A09B-2C178AE85406}"/>
    <cellStyle name="Comma 2 17" xfId="53781" hidden="1" xr:uid="{45976DB1-7AF7-4B6D-B2B0-E507C54EBB04}"/>
    <cellStyle name="Comma 2 17" xfId="54085" hidden="1" xr:uid="{0031DC9C-04B5-4516-9A3C-F0995DF14A17}"/>
    <cellStyle name="Comma 2 17" xfId="54369" hidden="1" xr:uid="{A97155A0-8BDE-4D00-8105-1D35591F3657}"/>
    <cellStyle name="Comma 2 17" xfId="54798" hidden="1" xr:uid="{4E5805CF-9AD8-4567-960E-43F2665BFB0F}"/>
    <cellStyle name="Comma 2 17" xfId="54944" hidden="1" xr:uid="{F9A14FFE-1941-4DD1-9E5C-A9B1892D2276}"/>
    <cellStyle name="Comma 2 17" xfId="55505" hidden="1" xr:uid="{E864521B-D147-44D4-B0B0-B992BD9F24D5}"/>
    <cellStyle name="Comma 2 17" xfId="55809" hidden="1" xr:uid="{7C220D55-AEEA-4CEB-8208-806B255A2227}"/>
    <cellStyle name="Comma 2 17" xfId="56093" hidden="1" xr:uid="{998EBF99-17BB-437D-BB5F-8B4C8951772E}"/>
    <cellStyle name="Comma 2 17" xfId="56521" hidden="1" xr:uid="{98287CB9-995E-4F40-A798-5ED0FEE7C048}"/>
    <cellStyle name="Comma 2 17" xfId="56657" hidden="1" xr:uid="{412B829E-199E-4EC6-B95C-23E332C9AAC4}"/>
    <cellStyle name="Comma 2 17" xfId="57212" hidden="1" xr:uid="{3221200B-26EB-43CD-97E7-994651285A68}"/>
    <cellStyle name="Comma 2 17" xfId="57516" hidden="1" xr:uid="{5CACBE30-F313-45FC-BA2A-FF552BC18FDD}"/>
    <cellStyle name="Comma 2 17" xfId="57800" hidden="1" xr:uid="{5325D0E1-28B6-4165-BB66-EB5524F409DA}"/>
    <cellStyle name="Comma 2 17" xfId="58223" hidden="1" xr:uid="{FE702A3B-461C-49AB-A379-3BE1FA16A71D}"/>
    <cellStyle name="Comma 2 17" xfId="58354" hidden="1" xr:uid="{112A44B0-E458-467A-9CDF-BCCAD27A65DB}"/>
    <cellStyle name="Comma 2 17" xfId="58906" hidden="1" xr:uid="{FEF3AD6A-00E8-47E3-989C-B6B329F905AA}"/>
    <cellStyle name="Comma 2 17" xfId="59210" hidden="1" xr:uid="{0947FE95-9E34-42CF-81CA-C108DDCA7427}"/>
    <cellStyle name="Comma 2 17" xfId="59494" hidden="1" xr:uid="{FD06E4B6-C2BD-40A3-B1B3-46DDB7E13130}"/>
    <cellStyle name="Comma 2 17" xfId="59909" hidden="1" xr:uid="{B6503681-65D3-409F-9277-5B3112CD7468}"/>
    <cellStyle name="Comma 2 17" xfId="60029" hidden="1" xr:uid="{71FB62A9-A4A8-4C80-91CE-14A16980849F}"/>
    <cellStyle name="Comma 2 17" xfId="60567" hidden="1" xr:uid="{36321C26-435D-4D46-B20C-225C390C724B}"/>
    <cellStyle name="Comma 2 17" xfId="60871" hidden="1" xr:uid="{A346789D-FA4E-46D8-A98F-8B57C622AEDE}"/>
    <cellStyle name="Comma 2 17" xfId="61155" hidden="1" xr:uid="{33C5502E-6C1B-47C0-9806-4B794575582A}"/>
    <cellStyle name="Comma 2 17" xfId="61564" hidden="1" xr:uid="{C1E4E154-8547-467D-825D-0B49FC9BEAE8}"/>
    <cellStyle name="Comma 2 17" xfId="61675" hidden="1" xr:uid="{DC3C5AC4-B51D-43E8-9AE0-4CEE5573C9C6}"/>
    <cellStyle name="Comma 2 17" xfId="62202" hidden="1" xr:uid="{714A41EF-040E-4712-A286-AD92AC978196}"/>
    <cellStyle name="Comma 2 17" xfId="62506" hidden="1" xr:uid="{80273140-52CE-4D7D-9A0A-0BA9B3B0EAE1}"/>
    <cellStyle name="Comma 2 17" xfId="62790" hidden="1" xr:uid="{621F8DC5-9D41-49F1-84FF-2F06DE583D36}"/>
    <cellStyle name="Comma 2 17" xfId="63258" hidden="1" xr:uid="{E1A21784-75E1-4AFE-A60E-D2710BA78B4A}"/>
    <cellStyle name="Comma 2 17" xfId="63724" hidden="1" xr:uid="{32E7C426-E5CD-4ADA-B1E5-B695699280DE}"/>
    <cellStyle name="Comma 2 17" xfId="64017" hidden="1" xr:uid="{D7752A07-1AAF-4AA2-B75A-F90DE7025A50}"/>
    <cellStyle name="Comma 2 18" xfId="436" hidden="1" xr:uid="{00000000-0005-0000-0000-0000B7010000}"/>
    <cellStyle name="Comma 2 18" xfId="1095" hidden="1" xr:uid="{00000000-0005-0000-0000-00004A040000}"/>
    <cellStyle name="Comma 2 18" xfId="1661" hidden="1" xr:uid="{00000000-0005-0000-0000-000080060000}"/>
    <cellStyle name="Comma 2 18" xfId="1941" hidden="1" xr:uid="{00000000-0005-0000-0000-000098070000}"/>
    <cellStyle name="Comma 2 18" xfId="2226" hidden="1" xr:uid="{00000000-0005-0000-0000-0000B5080000}"/>
    <cellStyle name="Comma 2 18" xfId="4227" hidden="1" xr:uid="{00000000-0005-0000-0000-000086100000}"/>
    <cellStyle name="Comma 2 18" xfId="4888" hidden="1" xr:uid="{00000000-0005-0000-0000-00001B130000}"/>
    <cellStyle name="Comma 2 18" xfId="5458" hidden="1" xr:uid="{00000000-0005-0000-0000-000055150000}"/>
    <cellStyle name="Comma 2 18" xfId="5743" hidden="1" xr:uid="{00000000-0005-0000-0000-000072160000}"/>
    <cellStyle name="Comma 2 18" xfId="6028" hidden="1" xr:uid="{00000000-0005-0000-0000-00008F170000}"/>
    <cellStyle name="Comma 2 18" xfId="6446" hidden="1" xr:uid="{00000000-0005-0000-0000-000031190000}"/>
    <cellStyle name="Comma 2 18" xfId="7107" hidden="1" xr:uid="{00000000-0005-0000-0000-0000C61B0000}"/>
    <cellStyle name="Comma 2 18" xfId="7414" hidden="1" xr:uid="{00000000-0005-0000-0000-0000F91C0000}"/>
    <cellStyle name="Comma 2 18" xfId="7677" hidden="1" xr:uid="{00000000-0005-0000-0000-0000001E0000}"/>
    <cellStyle name="Comma 2 18" xfId="7962" hidden="1" xr:uid="{00000000-0005-0000-0000-00001D1F0000}"/>
    <cellStyle name="Comma 2 18" xfId="8247" hidden="1" xr:uid="{00000000-0005-0000-0000-00003A200000}"/>
    <cellStyle name="Comma 2 18" xfId="8863" hidden="1" xr:uid="{00000000-0005-0000-0000-0000A2220000}"/>
    <cellStyle name="Comma 2 18" xfId="9170" hidden="1" xr:uid="{00000000-0005-0000-0000-0000D5230000}"/>
    <cellStyle name="Comma 2 18" xfId="9433" hidden="1" xr:uid="{00000000-0005-0000-0000-0000DC240000}"/>
    <cellStyle name="Comma 2 18" xfId="9718" hidden="1" xr:uid="{00000000-0005-0000-0000-0000F9250000}"/>
    <cellStyle name="Comma 2 18" xfId="10003" hidden="1" xr:uid="{00000000-0005-0000-0000-000016270000}"/>
    <cellStyle name="Comma 2 18" xfId="10619" hidden="1" xr:uid="{00000000-0005-0000-0000-00007E290000}"/>
    <cellStyle name="Comma 2 18" xfId="10926" hidden="1" xr:uid="{00000000-0005-0000-0000-0000B12A0000}"/>
    <cellStyle name="Comma 2 18" xfId="11189" hidden="1" xr:uid="{00000000-0005-0000-0000-0000B82B0000}"/>
    <cellStyle name="Comma 2 18" xfId="11474" hidden="1" xr:uid="{00000000-0005-0000-0000-0000D52C0000}"/>
    <cellStyle name="Comma 2 18" xfId="11759" hidden="1" xr:uid="{00000000-0005-0000-0000-0000F22D0000}"/>
    <cellStyle name="Comma 2 18" xfId="12375" hidden="1" xr:uid="{00000000-0005-0000-0000-00005A300000}"/>
    <cellStyle name="Comma 2 18" xfId="12682" hidden="1" xr:uid="{00000000-0005-0000-0000-00008D310000}"/>
    <cellStyle name="Comma 2 18" xfId="12945" hidden="1" xr:uid="{00000000-0005-0000-0000-000094320000}"/>
    <cellStyle name="Comma 2 18" xfId="13230" hidden="1" xr:uid="{00000000-0005-0000-0000-0000B1330000}"/>
    <cellStyle name="Comma 2 18" xfId="13515" hidden="1" xr:uid="{00000000-0005-0000-0000-0000CE340000}"/>
    <cellStyle name="Comma 2 18" xfId="14131" hidden="1" xr:uid="{00000000-0005-0000-0000-000036370000}"/>
    <cellStyle name="Comma 2 18" xfId="14438" hidden="1" xr:uid="{00000000-0005-0000-0000-000069380000}"/>
    <cellStyle name="Comma 2 18" xfId="14701" hidden="1" xr:uid="{00000000-0005-0000-0000-000070390000}"/>
    <cellStyle name="Comma 2 18" xfId="14986" hidden="1" xr:uid="{00000000-0005-0000-0000-00008D3A0000}"/>
    <cellStyle name="Comma 2 18" xfId="15271" hidden="1" xr:uid="{00000000-0005-0000-0000-0000AA3B0000}"/>
    <cellStyle name="Comma 2 18" xfId="15884" hidden="1" xr:uid="{00000000-0005-0000-0000-00000F3E0000}"/>
    <cellStyle name="Comma 2 18" xfId="16191" hidden="1" xr:uid="{00000000-0005-0000-0000-0000423F0000}"/>
    <cellStyle name="Comma 2 18" xfId="16454" hidden="1" xr:uid="{00000000-0005-0000-0000-000049400000}"/>
    <cellStyle name="Comma 2 18" xfId="16739" hidden="1" xr:uid="{00000000-0005-0000-0000-000066410000}"/>
    <cellStyle name="Comma 2 18" xfId="17024" hidden="1" xr:uid="{00000000-0005-0000-0000-000083420000}"/>
    <cellStyle name="Comma 2 18" xfId="17634" hidden="1" xr:uid="{00000000-0005-0000-0000-0000E5440000}"/>
    <cellStyle name="Comma 2 18" xfId="17941" hidden="1" xr:uid="{00000000-0005-0000-0000-000018460000}"/>
    <cellStyle name="Comma 2 18" xfId="18204" hidden="1" xr:uid="{00000000-0005-0000-0000-00001F470000}"/>
    <cellStyle name="Comma 2 18" xfId="18489" hidden="1" xr:uid="{00000000-0005-0000-0000-00003C480000}"/>
    <cellStyle name="Comma 2 18" xfId="18774" hidden="1" xr:uid="{00000000-0005-0000-0000-000059490000}"/>
    <cellStyle name="Comma 2 18" xfId="19379" hidden="1" xr:uid="{00000000-0005-0000-0000-0000B64B0000}"/>
    <cellStyle name="Comma 2 18" xfId="19685" hidden="1" xr:uid="{00000000-0005-0000-0000-0000E84C0000}"/>
    <cellStyle name="Comma 2 18" xfId="19948" hidden="1" xr:uid="{00000000-0005-0000-0000-0000EF4D0000}"/>
    <cellStyle name="Comma 2 18" xfId="20233" hidden="1" xr:uid="{00000000-0005-0000-0000-00000C4F0000}"/>
    <cellStyle name="Comma 2 18" xfId="20518" hidden="1" xr:uid="{00000000-0005-0000-0000-000029500000}"/>
    <cellStyle name="Comma 2 18" xfId="21117" hidden="1" xr:uid="{00000000-0005-0000-0000-000080520000}"/>
    <cellStyle name="Comma 2 18" xfId="21421" hidden="1" xr:uid="{00000000-0005-0000-0000-0000B0530000}"/>
    <cellStyle name="Comma 2 18" xfId="21682" hidden="1" xr:uid="{00000000-0005-0000-0000-0000B5540000}"/>
    <cellStyle name="Comma 2 18" xfId="21967" hidden="1" xr:uid="{00000000-0005-0000-0000-0000D2550000}"/>
    <cellStyle name="Comma 2 18" xfId="22252" hidden="1" xr:uid="{00000000-0005-0000-0000-0000EF560000}"/>
    <cellStyle name="Comma 2 18" xfId="22845" hidden="1" xr:uid="{00000000-0005-0000-0000-000040590000}"/>
    <cellStyle name="Comma 2 18" xfId="23148" hidden="1" xr:uid="{00000000-0005-0000-0000-00006F5A0000}"/>
    <cellStyle name="Comma 2 18" xfId="23406" hidden="1" xr:uid="{00000000-0005-0000-0000-0000715B0000}"/>
    <cellStyle name="Comma 2 18" xfId="23691" hidden="1" xr:uid="{00000000-0005-0000-0000-00008E5C0000}"/>
    <cellStyle name="Comma 2 18" xfId="23976" hidden="1" xr:uid="{00000000-0005-0000-0000-0000AB5D0000}"/>
    <cellStyle name="Comma 2 18" xfId="24558" hidden="1" xr:uid="{00000000-0005-0000-0000-0000F15F0000}"/>
    <cellStyle name="Comma 2 18" xfId="24859" hidden="1" xr:uid="{00000000-0005-0000-0000-00001E610000}"/>
    <cellStyle name="Comma 2 18" xfId="25113" hidden="1" xr:uid="{00000000-0005-0000-0000-00001C620000}"/>
    <cellStyle name="Comma 2 18" xfId="25398" hidden="1" xr:uid="{00000000-0005-0000-0000-000039630000}"/>
    <cellStyle name="Comma 2 18" xfId="25683" hidden="1" xr:uid="{00000000-0005-0000-0000-000056640000}"/>
    <cellStyle name="Comma 2 18" xfId="26255" hidden="1" xr:uid="{00000000-0005-0000-0000-000092660000}"/>
    <cellStyle name="Comma 2 18" xfId="26555" hidden="1" xr:uid="{00000000-0005-0000-0000-0000BE670000}"/>
    <cellStyle name="Comma 2 18" xfId="26807" hidden="1" xr:uid="{00000000-0005-0000-0000-0000BA680000}"/>
    <cellStyle name="Comma 2 18" xfId="27092" hidden="1" xr:uid="{00000000-0005-0000-0000-0000D7690000}"/>
    <cellStyle name="Comma 2 18" xfId="27377" hidden="1" xr:uid="{00000000-0005-0000-0000-0000F46A0000}"/>
    <cellStyle name="Comma 2 18" xfId="27930" hidden="1" xr:uid="{00000000-0005-0000-0000-00001D6D0000}"/>
    <cellStyle name="Comma 2 18" xfId="28227" hidden="1" xr:uid="{00000000-0005-0000-0000-0000466E0000}"/>
    <cellStyle name="Comma 2 18" xfId="28468" hidden="1" xr:uid="{00000000-0005-0000-0000-0000376F0000}"/>
    <cellStyle name="Comma 2 18" xfId="28753" hidden="1" xr:uid="{00000000-0005-0000-0000-000054700000}"/>
    <cellStyle name="Comma 2 18" xfId="29038" hidden="1" xr:uid="{00000000-0005-0000-0000-000071710000}"/>
    <cellStyle name="Comma 2 18" xfId="29576" hidden="1" xr:uid="{00000000-0005-0000-0000-00008B730000}"/>
    <cellStyle name="Comma 2 18" xfId="29866" hidden="1" xr:uid="{00000000-0005-0000-0000-0000AD740000}"/>
    <cellStyle name="Comma 2 18" xfId="30103" hidden="1" xr:uid="{00000000-0005-0000-0000-00009A750000}"/>
    <cellStyle name="Comma 2 18" xfId="30388" hidden="1" xr:uid="{00000000-0005-0000-0000-0000B7760000}"/>
    <cellStyle name="Comma 2 18" xfId="30673" hidden="1" xr:uid="{00000000-0005-0000-0000-0000D4770000}"/>
    <cellStyle name="Comma 2 18" xfId="31158" hidden="1" xr:uid="{00000000-0005-0000-0000-0000B9790000}"/>
    <cellStyle name="Comma 2 18" xfId="31625" hidden="1" xr:uid="{00000000-0005-0000-0000-00008C7B0000}"/>
    <cellStyle name="Comma 2 18" xfId="31899" hidden="1" xr:uid="{00000000-0005-0000-0000-00009E7C0000}"/>
    <cellStyle name="Comma 2 18" xfId="32574" hidden="1" xr:uid="{2305E310-1BBF-43DA-A467-DC5794045DDA}"/>
    <cellStyle name="Comma 2 18" xfId="33216" hidden="1" xr:uid="{B795E6C7-7477-4967-9688-367BA62F70CF}"/>
    <cellStyle name="Comma 2 18" xfId="33779" hidden="1" xr:uid="{21B6BC8E-CA02-4C10-851D-93B06A30AC61}"/>
    <cellStyle name="Comma 2 18" xfId="34056" hidden="1" xr:uid="{7B190437-EC84-4DF0-9918-CCBAE282C484}"/>
    <cellStyle name="Comma 2 18" xfId="34341" hidden="1" xr:uid="{8ECB2FBF-C29D-44A6-ADF7-DA2FFF88C03F}"/>
    <cellStyle name="Comma 2 18" xfId="36331" hidden="1" xr:uid="{1D2A97CA-3FD3-4E54-B0B4-89FF9EE3507E}"/>
    <cellStyle name="Comma 2 18" xfId="36992" hidden="1" xr:uid="{746701D9-35A7-4053-96AA-0B557120AE34}"/>
    <cellStyle name="Comma 2 18" xfId="37562" hidden="1" xr:uid="{BC6CCECE-2757-4C1C-A74B-5DBF02D106A8}"/>
    <cellStyle name="Comma 2 18" xfId="37847" hidden="1" xr:uid="{4BFE65B7-EB5A-42D8-8755-40A03F8AC191}"/>
    <cellStyle name="Comma 2 18" xfId="38132" hidden="1" xr:uid="{CDDD477D-2071-472E-B6F2-3E331F014598}"/>
    <cellStyle name="Comma 2 18" xfId="38550" hidden="1" xr:uid="{8FD50A5B-0464-4304-9124-380E6BC09A6C}"/>
    <cellStyle name="Comma 2 18" xfId="39211" hidden="1" xr:uid="{5BEADF36-AC20-4D94-8DF6-EE6B44E44562}"/>
    <cellStyle name="Comma 2 18" xfId="39518" hidden="1" xr:uid="{3996A83F-29F0-4C45-9E80-1FA882DDD8B1}"/>
    <cellStyle name="Comma 2 18" xfId="39781" hidden="1" xr:uid="{C624A0FF-4C48-4237-AFE1-8EF76C5863CE}"/>
    <cellStyle name="Comma 2 18" xfId="40066" hidden="1" xr:uid="{8748233D-5F1E-49CD-AED6-1F912713F0BA}"/>
    <cellStyle name="Comma 2 18" xfId="40351" hidden="1" xr:uid="{71760E2F-41AF-4E67-A083-CA43FE4C3FCD}"/>
    <cellStyle name="Comma 2 18" xfId="40967" hidden="1" xr:uid="{CA8E07C8-4E0F-49BA-99C0-E0D8F7A00A7C}"/>
    <cellStyle name="Comma 2 18" xfId="41274" hidden="1" xr:uid="{5CDFC919-D087-4326-B7F3-B0B09571BE30}"/>
    <cellStyle name="Comma 2 18" xfId="41537" hidden="1" xr:uid="{47CCEACA-7EF7-4130-8A1D-1270F3F9DBDD}"/>
    <cellStyle name="Comma 2 18" xfId="41822" hidden="1" xr:uid="{85565B30-7DCE-4440-B9EF-54373A2C98F2}"/>
    <cellStyle name="Comma 2 18" xfId="42107" hidden="1" xr:uid="{07350F3B-1008-4247-A3C7-5F5B8D4EEE3D}"/>
    <cellStyle name="Comma 2 18" xfId="42723" hidden="1" xr:uid="{9DC5995A-7867-48C0-8BAD-39848E843FA4}"/>
    <cellStyle name="Comma 2 18" xfId="43030" hidden="1" xr:uid="{6FA8C023-2C27-45C0-A586-A43F388C06B0}"/>
    <cellStyle name="Comma 2 18" xfId="43293" hidden="1" xr:uid="{F86035F7-641A-42C0-AFB3-FFB6FCC24A7C}"/>
    <cellStyle name="Comma 2 18" xfId="43578" hidden="1" xr:uid="{068E73FF-CB9F-45F9-9B97-7405CCBA4180}"/>
    <cellStyle name="Comma 2 18" xfId="43863" hidden="1" xr:uid="{FAEC8503-2BB7-4845-9267-221997697A32}"/>
    <cellStyle name="Comma 2 18" xfId="44479" hidden="1" xr:uid="{4C03AD64-8E4B-4914-B18B-409633249B6E}"/>
    <cellStyle name="Comma 2 18" xfId="44786" hidden="1" xr:uid="{9323511E-0AC5-4416-AE45-8B712040F476}"/>
    <cellStyle name="Comma 2 18" xfId="45049" hidden="1" xr:uid="{A569F9CD-E281-4AA8-9ADD-A2984486CA14}"/>
    <cellStyle name="Comma 2 18" xfId="45334" hidden="1" xr:uid="{B03EE8EE-1B8E-484B-85D2-132D63EDEB18}"/>
    <cellStyle name="Comma 2 18" xfId="45619" hidden="1" xr:uid="{65CD89E5-52EE-4CB8-BD6D-0FF278F5E8A5}"/>
    <cellStyle name="Comma 2 18" xfId="46235" hidden="1" xr:uid="{5104A834-7738-4789-9334-91F47BEED484}"/>
    <cellStyle name="Comma 2 18" xfId="46542" hidden="1" xr:uid="{3821BD9C-C1E4-4E05-975C-2FA3AEA9C196}"/>
    <cellStyle name="Comma 2 18" xfId="46805" hidden="1" xr:uid="{9886958E-54B1-4AAF-B3B2-D46024161562}"/>
    <cellStyle name="Comma 2 18" xfId="47090" hidden="1" xr:uid="{27EBBC42-D9ED-4AD1-A6BF-019A3CD1AF97}"/>
    <cellStyle name="Comma 2 18" xfId="47375" hidden="1" xr:uid="{39E022FD-7126-49DC-9D86-3657D28C446C}"/>
    <cellStyle name="Comma 2 18" xfId="47988" hidden="1" xr:uid="{C97D1C26-2E39-4C6D-9870-93B94F62A7BC}"/>
    <cellStyle name="Comma 2 18" xfId="48295" hidden="1" xr:uid="{DB1F0B21-4F6A-40E3-B726-DA0165E1F997}"/>
    <cellStyle name="Comma 2 18" xfId="48558" hidden="1" xr:uid="{AF89AA14-DFAE-4F46-BD84-02A598F8DEBE}"/>
    <cellStyle name="Comma 2 18" xfId="48843" hidden="1" xr:uid="{EDDBA6E3-3134-4FD8-9208-ED5F60DF0804}"/>
    <cellStyle name="Comma 2 18" xfId="49128" hidden="1" xr:uid="{31594DF2-53EF-43B9-AD1C-1A4FEE3AD1CC}"/>
    <cellStyle name="Comma 2 18" xfId="49738" hidden="1" xr:uid="{AB8A6546-4F0E-4C98-9399-D23E74D305C6}"/>
    <cellStyle name="Comma 2 18" xfId="50045" hidden="1" xr:uid="{61029DA8-EC2D-4238-AD8E-3491E98499C1}"/>
    <cellStyle name="Comma 2 18" xfId="50308" hidden="1" xr:uid="{EFBB82CF-4A48-40A1-9B4A-00A96FECB03C}"/>
    <cellStyle name="Comma 2 18" xfId="50593" hidden="1" xr:uid="{EF074130-17E4-4449-9BFD-26706459118F}"/>
    <cellStyle name="Comma 2 18" xfId="50878" hidden="1" xr:uid="{8C109D8D-1990-4ABF-8D28-5C6DE9FEBDE8}"/>
    <cellStyle name="Comma 2 18" xfId="51483" hidden="1" xr:uid="{5BF186D1-C76C-437B-8C00-FC423F8369B5}"/>
    <cellStyle name="Comma 2 18" xfId="51789" hidden="1" xr:uid="{EA55477D-6B42-4902-BBC5-42FBCE728E72}"/>
    <cellStyle name="Comma 2 18" xfId="52052" hidden="1" xr:uid="{79D92980-4A9A-417A-B58C-984754AE15D2}"/>
    <cellStyle name="Comma 2 18" xfId="52337" hidden="1" xr:uid="{FAEA4EB4-D503-4DAC-ADED-BCC13D5A5602}"/>
    <cellStyle name="Comma 2 18" xfId="52622" hidden="1" xr:uid="{A97D858C-C3BC-418A-8C02-ACAF5F4A8767}"/>
    <cellStyle name="Comma 2 18" xfId="53221" hidden="1" xr:uid="{448DF344-F420-4DC4-8EFB-710F313F58F2}"/>
    <cellStyle name="Comma 2 18" xfId="53525" hidden="1" xr:uid="{40948C87-B0E9-4305-83AE-754AA1D798E1}"/>
    <cellStyle name="Comma 2 18" xfId="53786" hidden="1" xr:uid="{F5B18E5F-F0B8-46B8-8371-17138F31E27E}"/>
    <cellStyle name="Comma 2 18" xfId="54071" hidden="1" xr:uid="{5A53FC3C-6DE1-4119-9144-35FE1A4B1585}"/>
    <cellStyle name="Comma 2 18" xfId="54356" hidden="1" xr:uid="{E08C66C3-3CF7-4E57-83DC-E20A0937AB2F}"/>
    <cellStyle name="Comma 2 18" xfId="54949" hidden="1" xr:uid="{92A6F9B8-8740-467D-A2AA-F4B29699AF82}"/>
    <cellStyle name="Comma 2 18" xfId="55252" hidden="1" xr:uid="{31D818FF-6440-4EC9-9DFC-B25BDD628122}"/>
    <cellStyle name="Comma 2 18" xfId="55510" hidden="1" xr:uid="{1F9BF113-E2EC-44F3-971E-90B68F66BAC6}"/>
    <cellStyle name="Comma 2 18" xfId="55795" hidden="1" xr:uid="{515B44CF-7763-4FB5-A53A-0B7C809B33E2}"/>
    <cellStyle name="Comma 2 18" xfId="56080" hidden="1" xr:uid="{0FD947EA-ACD9-47E0-9CE7-FC3C248E5ED9}"/>
    <cellStyle name="Comma 2 18" xfId="56662" hidden="1" xr:uid="{2F66CBE1-F426-4D08-B85A-A7C8232B4AC7}"/>
    <cellStyle name="Comma 2 18" xfId="56963" hidden="1" xr:uid="{4BC7E75F-251E-4302-8163-34725C085414}"/>
    <cellStyle name="Comma 2 18" xfId="57217" hidden="1" xr:uid="{6525FC5C-7273-4E69-94DE-F9DBE75947E7}"/>
    <cellStyle name="Comma 2 18" xfId="57502" hidden="1" xr:uid="{DE336978-F180-4FC7-9B39-8E9F19BA7CB6}"/>
    <cellStyle name="Comma 2 18" xfId="57787" hidden="1" xr:uid="{6B575289-1609-42A6-9E2A-1FC7C0C902A1}"/>
    <cellStyle name="Comma 2 18" xfId="58359" hidden="1" xr:uid="{C1821043-E46E-4FCB-B73A-ABA608B77DD0}"/>
    <cellStyle name="Comma 2 18" xfId="58659" hidden="1" xr:uid="{069CFE84-FAD4-471D-847C-77FD9EC4DCF7}"/>
    <cellStyle name="Comma 2 18" xfId="58911" hidden="1" xr:uid="{F7231565-0BAC-4225-83ED-4A4EC544B3F6}"/>
    <cellStyle name="Comma 2 18" xfId="59196" hidden="1" xr:uid="{85A3BA52-9EE2-4439-8E49-C03C878E192A}"/>
    <cellStyle name="Comma 2 18" xfId="59481" hidden="1" xr:uid="{5A0DEDC2-D42F-40BC-B314-56B5309C1F9A}"/>
    <cellStyle name="Comma 2 18" xfId="60034" hidden="1" xr:uid="{267605FE-ABE7-4E42-A110-017AE15BD40F}"/>
    <cellStyle name="Comma 2 18" xfId="60331" hidden="1" xr:uid="{2E7C762F-6378-431D-B174-BEDB3C06F37C}"/>
    <cellStyle name="Comma 2 18" xfId="60572" hidden="1" xr:uid="{2673311F-25FD-4159-9835-42BC85049661}"/>
    <cellStyle name="Comma 2 18" xfId="60857" hidden="1" xr:uid="{F987302E-D45C-4C90-A2E8-5D605580EEE7}"/>
    <cellStyle name="Comma 2 18" xfId="61142" hidden="1" xr:uid="{E205624F-5309-495E-B12B-3D754F570F4E}"/>
    <cellStyle name="Comma 2 18" xfId="61680" hidden="1" xr:uid="{08428EB0-0DA2-4D30-A818-6E4A1B85759E}"/>
    <cellStyle name="Comma 2 18" xfId="61970" hidden="1" xr:uid="{1992787A-0B2A-4E42-B6D7-BB61115A1069}"/>
    <cellStyle name="Comma 2 18" xfId="62207" hidden="1" xr:uid="{03C6ACD7-350A-4848-BA76-F74A17358E76}"/>
    <cellStyle name="Comma 2 18" xfId="62492" hidden="1" xr:uid="{E0B1B696-6388-4935-AC1F-7DEEF57B6962}"/>
    <cellStyle name="Comma 2 18" xfId="62777" hidden="1" xr:uid="{2BD54825-BF14-4692-B014-9AC473EF2204}"/>
    <cellStyle name="Comma 2 18" xfId="63262" hidden="1" xr:uid="{6962C50E-1CCF-46DC-A084-741006B3FACC}"/>
    <cellStyle name="Comma 2 18" xfId="63729" hidden="1" xr:uid="{2F6C331B-1ED1-4842-826D-8D45179B256F}"/>
    <cellStyle name="Comma 2 18" xfId="64003" hidden="1" xr:uid="{F4975D4F-C88A-4AE6-815F-7C0DAC850E0C}"/>
    <cellStyle name="Comma 2 19" xfId="440" hidden="1" xr:uid="{00000000-0005-0000-0000-0000BB010000}"/>
    <cellStyle name="Comma 2 19" xfId="1099" hidden="1" xr:uid="{00000000-0005-0000-0000-00004E040000}"/>
    <cellStyle name="Comma 2 19" xfId="1665" hidden="1" xr:uid="{00000000-0005-0000-0000-000084060000}"/>
    <cellStyle name="Comma 2 19" xfId="1934" hidden="1" xr:uid="{00000000-0005-0000-0000-000091070000}"/>
    <cellStyle name="Comma 2 19" xfId="2220" hidden="1" xr:uid="{00000000-0005-0000-0000-0000AF080000}"/>
    <cellStyle name="Comma 2 19" xfId="4231" hidden="1" xr:uid="{00000000-0005-0000-0000-00008A100000}"/>
    <cellStyle name="Comma 2 19" xfId="4892" hidden="1" xr:uid="{00000000-0005-0000-0000-00001F130000}"/>
    <cellStyle name="Comma 2 19" xfId="5462" hidden="1" xr:uid="{00000000-0005-0000-0000-000059150000}"/>
    <cellStyle name="Comma 2 19" xfId="5736" hidden="1" xr:uid="{00000000-0005-0000-0000-00006B160000}"/>
    <cellStyle name="Comma 2 19" xfId="6022" hidden="1" xr:uid="{00000000-0005-0000-0000-000089170000}"/>
    <cellStyle name="Comma 2 19" xfId="6450" hidden="1" xr:uid="{00000000-0005-0000-0000-000035190000}"/>
    <cellStyle name="Comma 2 19" xfId="7111" hidden="1" xr:uid="{00000000-0005-0000-0000-0000CA1B0000}"/>
    <cellStyle name="Comma 2 19" xfId="7439" hidden="1" xr:uid="{00000000-0005-0000-0000-0000121D0000}"/>
    <cellStyle name="Comma 2 19" xfId="7681" hidden="1" xr:uid="{00000000-0005-0000-0000-0000041E0000}"/>
    <cellStyle name="Comma 2 19" xfId="7955" hidden="1" xr:uid="{00000000-0005-0000-0000-0000161F0000}"/>
    <cellStyle name="Comma 2 19" xfId="8241" hidden="1" xr:uid="{00000000-0005-0000-0000-000034200000}"/>
    <cellStyle name="Comma 2 19" xfId="8867" hidden="1" xr:uid="{00000000-0005-0000-0000-0000A6220000}"/>
    <cellStyle name="Comma 2 19" xfId="9195" hidden="1" xr:uid="{00000000-0005-0000-0000-0000EE230000}"/>
    <cellStyle name="Comma 2 19" xfId="9437" hidden="1" xr:uid="{00000000-0005-0000-0000-0000E0240000}"/>
    <cellStyle name="Comma 2 19" xfId="9711" hidden="1" xr:uid="{00000000-0005-0000-0000-0000F2250000}"/>
    <cellStyle name="Comma 2 19" xfId="9997" hidden="1" xr:uid="{00000000-0005-0000-0000-000010270000}"/>
    <cellStyle name="Comma 2 19" xfId="10623" hidden="1" xr:uid="{00000000-0005-0000-0000-000082290000}"/>
    <cellStyle name="Comma 2 19" xfId="10951" hidden="1" xr:uid="{00000000-0005-0000-0000-0000CA2A0000}"/>
    <cellStyle name="Comma 2 19" xfId="11193" hidden="1" xr:uid="{00000000-0005-0000-0000-0000BC2B0000}"/>
    <cellStyle name="Comma 2 19" xfId="11467" hidden="1" xr:uid="{00000000-0005-0000-0000-0000CE2C0000}"/>
    <cellStyle name="Comma 2 19" xfId="11753" hidden="1" xr:uid="{00000000-0005-0000-0000-0000EC2D0000}"/>
    <cellStyle name="Comma 2 19" xfId="12379" hidden="1" xr:uid="{00000000-0005-0000-0000-00005E300000}"/>
    <cellStyle name="Comma 2 19" xfId="12707" hidden="1" xr:uid="{00000000-0005-0000-0000-0000A6310000}"/>
    <cellStyle name="Comma 2 19" xfId="12949" hidden="1" xr:uid="{00000000-0005-0000-0000-000098320000}"/>
    <cellStyle name="Comma 2 19" xfId="13223" hidden="1" xr:uid="{00000000-0005-0000-0000-0000AA330000}"/>
    <cellStyle name="Comma 2 19" xfId="13509" hidden="1" xr:uid="{00000000-0005-0000-0000-0000C8340000}"/>
    <cellStyle name="Comma 2 19" xfId="14135" hidden="1" xr:uid="{00000000-0005-0000-0000-00003A370000}"/>
    <cellStyle name="Comma 2 19" xfId="14463" hidden="1" xr:uid="{00000000-0005-0000-0000-000082380000}"/>
    <cellStyle name="Comma 2 19" xfId="14705" hidden="1" xr:uid="{00000000-0005-0000-0000-000074390000}"/>
    <cellStyle name="Comma 2 19" xfId="14979" hidden="1" xr:uid="{00000000-0005-0000-0000-0000863A0000}"/>
    <cellStyle name="Comma 2 19" xfId="15265" hidden="1" xr:uid="{00000000-0005-0000-0000-0000A43B0000}"/>
    <cellStyle name="Comma 2 19" xfId="15888" hidden="1" xr:uid="{00000000-0005-0000-0000-0000133E0000}"/>
    <cellStyle name="Comma 2 19" xfId="16216" hidden="1" xr:uid="{00000000-0005-0000-0000-00005B3F0000}"/>
    <cellStyle name="Comma 2 19" xfId="16458" hidden="1" xr:uid="{00000000-0005-0000-0000-00004D400000}"/>
    <cellStyle name="Comma 2 19" xfId="16732" hidden="1" xr:uid="{00000000-0005-0000-0000-00005F410000}"/>
    <cellStyle name="Comma 2 19" xfId="17018" hidden="1" xr:uid="{00000000-0005-0000-0000-00007D420000}"/>
    <cellStyle name="Comma 2 19" xfId="17638" hidden="1" xr:uid="{00000000-0005-0000-0000-0000E9440000}"/>
    <cellStyle name="Comma 2 19" xfId="17966" hidden="1" xr:uid="{00000000-0005-0000-0000-000031460000}"/>
    <cellStyle name="Comma 2 19" xfId="18208" hidden="1" xr:uid="{00000000-0005-0000-0000-000023470000}"/>
    <cellStyle name="Comma 2 19" xfId="18482" hidden="1" xr:uid="{00000000-0005-0000-0000-000035480000}"/>
    <cellStyle name="Comma 2 19" xfId="18768" hidden="1" xr:uid="{00000000-0005-0000-0000-000053490000}"/>
    <cellStyle name="Comma 2 19" xfId="19383" hidden="1" xr:uid="{00000000-0005-0000-0000-0000BA4B0000}"/>
    <cellStyle name="Comma 2 19" xfId="19710" hidden="1" xr:uid="{00000000-0005-0000-0000-0000014D0000}"/>
    <cellStyle name="Comma 2 19" xfId="19952" hidden="1" xr:uid="{00000000-0005-0000-0000-0000F34D0000}"/>
    <cellStyle name="Comma 2 19" xfId="20226" hidden="1" xr:uid="{00000000-0005-0000-0000-0000054F0000}"/>
    <cellStyle name="Comma 2 19" xfId="20512" hidden="1" xr:uid="{00000000-0005-0000-0000-000023500000}"/>
    <cellStyle name="Comma 2 19" xfId="21121" hidden="1" xr:uid="{00000000-0005-0000-0000-000084520000}"/>
    <cellStyle name="Comma 2 19" xfId="21446" hidden="1" xr:uid="{00000000-0005-0000-0000-0000C9530000}"/>
    <cellStyle name="Comma 2 19" xfId="21686" hidden="1" xr:uid="{00000000-0005-0000-0000-0000B9540000}"/>
    <cellStyle name="Comma 2 19" xfId="21960" hidden="1" xr:uid="{00000000-0005-0000-0000-0000CB550000}"/>
    <cellStyle name="Comma 2 19" xfId="22246" hidden="1" xr:uid="{00000000-0005-0000-0000-0000E9560000}"/>
    <cellStyle name="Comma 2 19" xfId="22849" hidden="1" xr:uid="{00000000-0005-0000-0000-000044590000}"/>
    <cellStyle name="Comma 2 19" xfId="23173" hidden="1" xr:uid="{00000000-0005-0000-0000-0000885A0000}"/>
    <cellStyle name="Comma 2 19" xfId="23410" hidden="1" xr:uid="{00000000-0005-0000-0000-0000755B0000}"/>
    <cellStyle name="Comma 2 19" xfId="23684" hidden="1" xr:uid="{00000000-0005-0000-0000-0000875C0000}"/>
    <cellStyle name="Comma 2 19" xfId="23970" hidden="1" xr:uid="{00000000-0005-0000-0000-0000A55D0000}"/>
    <cellStyle name="Comma 2 19" xfId="24562" hidden="1" xr:uid="{00000000-0005-0000-0000-0000F55F0000}"/>
    <cellStyle name="Comma 2 19" xfId="24883" hidden="1" xr:uid="{00000000-0005-0000-0000-000036610000}"/>
    <cellStyle name="Comma 2 19" xfId="25117" hidden="1" xr:uid="{00000000-0005-0000-0000-000020620000}"/>
    <cellStyle name="Comma 2 19" xfId="25391" hidden="1" xr:uid="{00000000-0005-0000-0000-000032630000}"/>
    <cellStyle name="Comma 2 19" xfId="25677" hidden="1" xr:uid="{00000000-0005-0000-0000-000050640000}"/>
    <cellStyle name="Comma 2 19" xfId="26259" hidden="1" xr:uid="{00000000-0005-0000-0000-000096660000}"/>
    <cellStyle name="Comma 2 19" xfId="26579" hidden="1" xr:uid="{00000000-0005-0000-0000-0000D6670000}"/>
    <cellStyle name="Comma 2 19" xfId="26811" hidden="1" xr:uid="{00000000-0005-0000-0000-0000BE680000}"/>
    <cellStyle name="Comma 2 19" xfId="27085" hidden="1" xr:uid="{00000000-0005-0000-0000-0000D0690000}"/>
    <cellStyle name="Comma 2 19" xfId="27371" hidden="1" xr:uid="{00000000-0005-0000-0000-0000EE6A0000}"/>
    <cellStyle name="Comma 2 19" xfId="27934" hidden="1" xr:uid="{00000000-0005-0000-0000-0000216D0000}"/>
    <cellStyle name="Comma 2 19" xfId="28248" hidden="1" xr:uid="{00000000-0005-0000-0000-00005B6E0000}"/>
    <cellStyle name="Comma 2 19" xfId="28472" hidden="1" xr:uid="{00000000-0005-0000-0000-00003B6F0000}"/>
    <cellStyle name="Comma 2 19" xfId="28746" hidden="1" xr:uid="{00000000-0005-0000-0000-00004D700000}"/>
    <cellStyle name="Comma 2 19" xfId="29032" hidden="1" xr:uid="{00000000-0005-0000-0000-00006B710000}"/>
    <cellStyle name="Comma 2 19" xfId="29580" hidden="1" xr:uid="{00000000-0005-0000-0000-00008F730000}"/>
    <cellStyle name="Comma 2 19" xfId="29886" hidden="1" xr:uid="{00000000-0005-0000-0000-0000C1740000}"/>
    <cellStyle name="Comma 2 19" xfId="30107" hidden="1" xr:uid="{00000000-0005-0000-0000-00009E750000}"/>
    <cellStyle name="Comma 2 19" xfId="30381" hidden="1" xr:uid="{00000000-0005-0000-0000-0000B0760000}"/>
    <cellStyle name="Comma 2 19" xfId="30667" hidden="1" xr:uid="{00000000-0005-0000-0000-0000CE770000}"/>
    <cellStyle name="Comma 2 19" xfId="31162" hidden="1" xr:uid="{00000000-0005-0000-0000-0000BD790000}"/>
    <cellStyle name="Comma 2 19" xfId="31629" hidden="1" xr:uid="{00000000-0005-0000-0000-0000907B0000}"/>
    <cellStyle name="Comma 2 19" xfId="31892" hidden="1" xr:uid="{00000000-0005-0000-0000-0000977C0000}"/>
    <cellStyle name="Comma 2 19" xfId="32578" hidden="1" xr:uid="{BE2F6AA5-D0E5-43C2-A9AF-0AAF420B65EB}"/>
    <cellStyle name="Comma 2 19" xfId="33220" hidden="1" xr:uid="{32698041-A1E9-4A30-BF45-F4FC7EAFECB4}"/>
    <cellStyle name="Comma 2 19" xfId="33783" hidden="1" xr:uid="{D95CD7D4-10CE-4BFC-AB0E-27C9C260DDBC}"/>
    <cellStyle name="Comma 2 19" xfId="34049" hidden="1" xr:uid="{85B54B28-3761-4DB3-8376-94076B62CDED}"/>
    <cellStyle name="Comma 2 19" xfId="34335" hidden="1" xr:uid="{E806B861-157B-47AF-BA4C-64079B64D818}"/>
    <cellStyle name="Comma 2 19" xfId="36335" hidden="1" xr:uid="{7048E2E8-01D0-4C2E-8426-53B8752A786B}"/>
    <cellStyle name="Comma 2 19" xfId="36996" hidden="1" xr:uid="{DF3E8A55-07D3-4B3B-BEC4-54D61D80FC6D}"/>
    <cellStyle name="Comma 2 19" xfId="37566" hidden="1" xr:uid="{CCCDDD80-98D7-4654-9CFF-368F5D0F4834}"/>
    <cellStyle name="Comma 2 19" xfId="37840" hidden="1" xr:uid="{D9BE4D45-64A5-4C86-B4D7-4A71970B836F}"/>
    <cellStyle name="Comma 2 19" xfId="38126" hidden="1" xr:uid="{CA765F44-4E1E-4891-852F-966EE6C32BC6}"/>
    <cellStyle name="Comma 2 19" xfId="38554" hidden="1" xr:uid="{AA2F3BC9-AEC7-4A78-ABA4-B37C3646A34A}"/>
    <cellStyle name="Comma 2 19" xfId="39215" hidden="1" xr:uid="{19B2B7C7-C6B5-44DB-9229-260905FC613F}"/>
    <cellStyle name="Comma 2 19" xfId="39543" hidden="1" xr:uid="{0AFFAFE8-1721-4865-B8E8-4F7896DBFBF1}"/>
    <cellStyle name="Comma 2 19" xfId="39785" hidden="1" xr:uid="{F87CDF38-368A-4B4F-8A0E-CD52AAB1351B}"/>
    <cellStyle name="Comma 2 19" xfId="40059" hidden="1" xr:uid="{6DAD2045-9EEB-43BC-96DE-452397C1F395}"/>
    <cellStyle name="Comma 2 19" xfId="40345" hidden="1" xr:uid="{2502CB9F-BDA3-4A7B-897F-BB416FA4EEFF}"/>
    <cellStyle name="Comma 2 19" xfId="40971" hidden="1" xr:uid="{789ACFB4-5262-4570-B206-55E9DE6E1CE2}"/>
    <cellStyle name="Comma 2 19" xfId="41299" hidden="1" xr:uid="{9B4190CA-3D96-4FCD-9B7C-DD4F2DF8DB27}"/>
    <cellStyle name="Comma 2 19" xfId="41541" hidden="1" xr:uid="{87DCC492-712D-4495-8A51-8DCCC2C21E11}"/>
    <cellStyle name="Comma 2 19" xfId="41815" hidden="1" xr:uid="{06E42D2D-3254-477A-BC73-FCC9BF72CC91}"/>
    <cellStyle name="Comma 2 19" xfId="42101" hidden="1" xr:uid="{6AFD7823-C3E0-412C-9AEE-BE3DA4427DFC}"/>
    <cellStyle name="Comma 2 19" xfId="42727" hidden="1" xr:uid="{693B10A1-B0F1-4A7C-A370-D57427746EEF}"/>
    <cellStyle name="Comma 2 19" xfId="43055" hidden="1" xr:uid="{68F9DB04-0336-4DF3-9EB9-BBA70FBFE735}"/>
    <cellStyle name="Comma 2 19" xfId="43297" hidden="1" xr:uid="{68AFBD50-4CC5-460E-B934-2C3B3B3B4AF9}"/>
    <cellStyle name="Comma 2 19" xfId="43571" hidden="1" xr:uid="{70AF2A2E-C523-46B6-959E-E855F4834BD5}"/>
    <cellStyle name="Comma 2 19" xfId="43857" hidden="1" xr:uid="{F5A55060-B7CE-4A47-9CFC-C7F25BBF2AD4}"/>
    <cellStyle name="Comma 2 19" xfId="44483" hidden="1" xr:uid="{20DAA167-C0A5-42F4-9E24-910B3A14130B}"/>
    <cellStyle name="Comma 2 19" xfId="44811" hidden="1" xr:uid="{D6CBDB18-030B-4252-9ECD-102AF535967B}"/>
    <cellStyle name="Comma 2 19" xfId="45053" hidden="1" xr:uid="{96EDD4B2-BA34-48D1-BF27-E05C3D09F020}"/>
    <cellStyle name="Comma 2 19" xfId="45327" hidden="1" xr:uid="{04F374FE-D516-4CA0-A0EE-670384BD6F9E}"/>
    <cellStyle name="Comma 2 19" xfId="45613" hidden="1" xr:uid="{01EB3F43-B3E8-4E2F-B4DD-7BB28FF76D51}"/>
    <cellStyle name="Comma 2 19" xfId="46239" hidden="1" xr:uid="{B94D22C7-B29D-4C7F-BB85-627D0903912D}"/>
    <cellStyle name="Comma 2 19" xfId="46567" hidden="1" xr:uid="{0FF64838-1AF3-4D42-84B4-D91EAF3D669A}"/>
    <cellStyle name="Comma 2 19" xfId="46809" hidden="1" xr:uid="{5575977D-D452-45F4-83BE-9B246D4221B7}"/>
    <cellStyle name="Comma 2 19" xfId="47083" hidden="1" xr:uid="{570ED5DB-E29C-455D-922E-BA027E748BE2}"/>
    <cellStyle name="Comma 2 19" xfId="47369" hidden="1" xr:uid="{8B93AF22-E521-4CBE-9130-97699A95B3DC}"/>
    <cellStyle name="Comma 2 19" xfId="47992" hidden="1" xr:uid="{23822E4B-AD83-4DE4-BB1A-B035F87FDEB5}"/>
    <cellStyle name="Comma 2 19" xfId="48320" hidden="1" xr:uid="{E9B780C4-60B9-4BCA-9285-8740CB9732C4}"/>
    <cellStyle name="Comma 2 19" xfId="48562" hidden="1" xr:uid="{6538954A-61D0-43BA-88C5-6AA89700D687}"/>
    <cellStyle name="Comma 2 19" xfId="48836" hidden="1" xr:uid="{AB183BC3-2532-4FC7-BC71-F9027CF49AB1}"/>
    <cellStyle name="Comma 2 19" xfId="49122" hidden="1" xr:uid="{3F7E77F8-4D53-4F1A-9962-F1D06317473C}"/>
    <cellStyle name="Comma 2 19" xfId="49742" hidden="1" xr:uid="{128C869C-A9A7-4B0F-A967-81F9D78C17D2}"/>
    <cellStyle name="Comma 2 19" xfId="50070" hidden="1" xr:uid="{CB70EC8E-46E5-4D4F-B6DF-55EF05FBAEF1}"/>
    <cellStyle name="Comma 2 19" xfId="50312" hidden="1" xr:uid="{F2103DA5-7F7F-40E4-AAFB-11CEC8FA1AE7}"/>
    <cellStyle name="Comma 2 19" xfId="50586" hidden="1" xr:uid="{AB75B2EA-D595-4A34-9AF9-AE7BA195B9AC}"/>
    <cellStyle name="Comma 2 19" xfId="50872" hidden="1" xr:uid="{F6ED70CB-5B37-4122-BEA3-50002CE2351A}"/>
    <cellStyle name="Comma 2 19" xfId="51487" hidden="1" xr:uid="{40F3B63A-1AC8-4156-9447-7509D083E601}"/>
    <cellStyle name="Comma 2 19" xfId="51814" hidden="1" xr:uid="{C29F792E-6E5F-4F39-A497-9DCB7562D428}"/>
    <cellStyle name="Comma 2 19" xfId="52056" hidden="1" xr:uid="{6C907FE8-804C-4D76-BCA9-E641AAC610BD}"/>
    <cellStyle name="Comma 2 19" xfId="52330" hidden="1" xr:uid="{2CE099F0-63B3-4E63-936A-3AE79B2563CC}"/>
    <cellStyle name="Comma 2 19" xfId="52616" hidden="1" xr:uid="{20E966AE-7301-46D7-90D8-7D894E7A5E12}"/>
    <cellStyle name="Comma 2 19" xfId="53225" hidden="1" xr:uid="{6D9A1C16-971A-4D96-BAE3-B5D620A86774}"/>
    <cellStyle name="Comma 2 19" xfId="53550" hidden="1" xr:uid="{EC10A03B-0F32-4DEF-B7CD-93E926722C94}"/>
    <cellStyle name="Comma 2 19" xfId="53790" hidden="1" xr:uid="{C7CBAA7B-7B43-4A3E-B30B-AA60A10955D4}"/>
    <cellStyle name="Comma 2 19" xfId="54064" hidden="1" xr:uid="{085A80A7-5AE1-422C-AF88-773F21E178CE}"/>
    <cellStyle name="Comma 2 19" xfId="54350" hidden="1" xr:uid="{A56197A9-4579-48A4-99EF-043C8A214E9E}"/>
    <cellStyle name="Comma 2 19" xfId="54953" hidden="1" xr:uid="{65C60BE5-5EA8-436A-9019-9029AD5003E7}"/>
    <cellStyle name="Comma 2 19" xfId="55277" hidden="1" xr:uid="{2568BDE8-07D3-4E6B-9EFB-835A2458A881}"/>
    <cellStyle name="Comma 2 19" xfId="55514" hidden="1" xr:uid="{A6C8DA04-9A45-47E8-9716-00910C7BA888}"/>
    <cellStyle name="Comma 2 19" xfId="55788" hidden="1" xr:uid="{C93AF170-DE24-4DB2-8ADD-BBA6586A7048}"/>
    <cellStyle name="Comma 2 19" xfId="56074" hidden="1" xr:uid="{6B1E800B-0C8A-4D93-A450-A3DF14375C89}"/>
    <cellStyle name="Comma 2 19" xfId="56666" hidden="1" xr:uid="{ABDDF10A-7C27-463E-B062-DA5BB3F88BFC}"/>
    <cellStyle name="Comma 2 19" xfId="56987" hidden="1" xr:uid="{21BD6C87-04CB-4503-93A5-FFD893E77F71}"/>
    <cellStyle name="Comma 2 19" xfId="57221" hidden="1" xr:uid="{BA670FCC-B80E-4B2C-877C-A8C3BF94DC6D}"/>
    <cellStyle name="Comma 2 19" xfId="57495" hidden="1" xr:uid="{78011586-0CC1-4028-A9D2-CD6938E4AC96}"/>
    <cellStyle name="Comma 2 19" xfId="57781" hidden="1" xr:uid="{3243B9D0-7D38-4157-9388-364911221EAD}"/>
    <cellStyle name="Comma 2 19" xfId="58363" hidden="1" xr:uid="{ADC23A57-B224-422C-AEA8-6C14BD2E54DB}"/>
    <cellStyle name="Comma 2 19" xfId="58683" hidden="1" xr:uid="{BCB17CE7-4D4D-4A15-B94C-17D4395FA925}"/>
    <cellStyle name="Comma 2 19" xfId="58915" hidden="1" xr:uid="{8DF56D47-40BF-4225-92CA-3D5DE9B70857}"/>
    <cellStyle name="Comma 2 19" xfId="59189" hidden="1" xr:uid="{163A4E47-E7C6-4B1A-87A3-5E77E27934B7}"/>
    <cellStyle name="Comma 2 19" xfId="59475" hidden="1" xr:uid="{E5BFCD9C-2FCA-4875-9C47-E6F31F075F49}"/>
    <cellStyle name="Comma 2 19" xfId="60038" hidden="1" xr:uid="{7318D8C2-16ED-43E8-A59C-4F2DEE74FF6E}"/>
    <cellStyle name="Comma 2 19" xfId="60352" hidden="1" xr:uid="{531B4631-7930-4AB2-866E-3EE2E7F2E6C1}"/>
    <cellStyle name="Comma 2 19" xfId="60576" hidden="1" xr:uid="{05E5E565-C7E3-4555-B0BD-E526F7923D59}"/>
    <cellStyle name="Comma 2 19" xfId="60850" hidden="1" xr:uid="{B782652B-BA6A-4973-BAB3-FE8928351A67}"/>
    <cellStyle name="Comma 2 19" xfId="61136" hidden="1" xr:uid="{1381947C-FC74-4EC4-AF82-EDB298F06FEB}"/>
    <cellStyle name="Comma 2 19" xfId="61684" hidden="1" xr:uid="{EF0B8B4A-A201-46AE-BB4D-706FB3417154}"/>
    <cellStyle name="Comma 2 19" xfId="61990" hidden="1" xr:uid="{F2C669C4-9121-47A5-B2B0-C6E3C7099A04}"/>
    <cellStyle name="Comma 2 19" xfId="62211" hidden="1" xr:uid="{742F7D6F-7373-4A18-A326-F2003A3E76DF}"/>
    <cellStyle name="Comma 2 19" xfId="62485" hidden="1" xr:uid="{8A1C49BB-CB79-4074-9E4A-C4A063FBE62B}"/>
    <cellStyle name="Comma 2 19" xfId="62771" hidden="1" xr:uid="{920C1BFC-AAAF-46FC-854C-96A906A62DC8}"/>
    <cellStyle name="Comma 2 19" xfId="63266" hidden="1" xr:uid="{06F2C6C2-CB4B-42CF-81F6-603B81FF6930}"/>
    <cellStyle name="Comma 2 19" xfId="63733" hidden="1" xr:uid="{F6197A1C-0FFC-4EFF-817A-C9C25A030D56}"/>
    <cellStyle name="Comma 2 19" xfId="63996" hidden="1" xr:uid="{C6EEDE41-AE41-44DC-A7D1-E015476DF56B}"/>
    <cellStyle name="Comma 2 2" xfId="14" xr:uid="{00000000-0005-0000-0000-000011000000}"/>
    <cellStyle name="Comma 2 2 2" xfId="959" xr:uid="{00000000-0005-0000-0000-0000C2030000}"/>
    <cellStyle name="Comma 2 2 2 2" xfId="33087" xr:uid="{D1555A40-B47B-43E7-913B-F7C8DC7A9433}"/>
    <cellStyle name="Comma 2 2 3" xfId="323" xr:uid="{00000000-0005-0000-0000-000046010000}"/>
    <cellStyle name="Comma 2 2 3 2" xfId="32217" xr:uid="{00000000-0005-0000-0000-0000DC7D0000}"/>
    <cellStyle name="Comma 2 2 3 2 2" xfId="64305" xr:uid="{D30A4C11-532B-4B7C-B531-FE5CC9ACABCB}"/>
    <cellStyle name="Comma 2 2 3 3" xfId="32505" xr:uid="{5A4455D2-88FB-4ABF-AEB6-A7CC5F8C2FF8}"/>
    <cellStyle name="Comma 2 2 4" xfId="32023" xr:uid="{00000000-0005-0000-0000-00001A7D0000}"/>
    <cellStyle name="Comma 2 2 4 2" xfId="64126" xr:uid="{AA0830FA-6132-4BD6-BEA5-555AD84C4697}"/>
    <cellStyle name="Comma 2 2 5" xfId="32167" xr:uid="{00000000-0005-0000-0000-0000AA7D0000}"/>
    <cellStyle name="Comma 2 2 5 2" xfId="64262" xr:uid="{57828A8B-0691-4C33-95C7-66A6AF654C8C}"/>
    <cellStyle name="Comma 2 2 6" xfId="32262" xr:uid="{00000000-0005-0000-0000-0000097E0000}"/>
    <cellStyle name="Comma 2 2 6 2" xfId="64350" xr:uid="{5B183BAC-2E38-4A8D-B795-9F75D7DEC97D}"/>
    <cellStyle name="Comma 2 2 7" xfId="32297" xr:uid="{9A43EED7-DF86-4008-9DE3-24C200C03C11}"/>
    <cellStyle name="Comma 2 20" xfId="446" hidden="1" xr:uid="{00000000-0005-0000-0000-0000C1010000}"/>
    <cellStyle name="Comma 2 20" xfId="1105" hidden="1" xr:uid="{00000000-0005-0000-0000-000054040000}"/>
    <cellStyle name="Comma 2 20" xfId="1671" hidden="1" xr:uid="{00000000-0005-0000-0000-00008A060000}"/>
    <cellStyle name="Comma 2 20" xfId="1913" hidden="1" xr:uid="{00000000-0005-0000-0000-00007C070000}"/>
    <cellStyle name="Comma 2 20" xfId="2202" hidden="1" xr:uid="{00000000-0005-0000-0000-00009D080000}"/>
    <cellStyle name="Comma 2 20" xfId="4237" hidden="1" xr:uid="{00000000-0005-0000-0000-000090100000}"/>
    <cellStyle name="Comma 2 20" xfId="4898" hidden="1" xr:uid="{00000000-0005-0000-0000-000025130000}"/>
    <cellStyle name="Comma 2 20" xfId="5468" hidden="1" xr:uid="{00000000-0005-0000-0000-00005F150000}"/>
    <cellStyle name="Comma 2 20" xfId="5715" hidden="1" xr:uid="{00000000-0005-0000-0000-000056160000}"/>
    <cellStyle name="Comma 2 20" xfId="6004" hidden="1" xr:uid="{00000000-0005-0000-0000-000077170000}"/>
    <cellStyle name="Comma 2 20" xfId="6456" hidden="1" xr:uid="{00000000-0005-0000-0000-00003B190000}"/>
    <cellStyle name="Comma 2 20" xfId="7117" hidden="1" xr:uid="{00000000-0005-0000-0000-0000D01B0000}"/>
    <cellStyle name="Comma 2 20" xfId="7431" hidden="1" xr:uid="{00000000-0005-0000-0000-00000A1D0000}"/>
    <cellStyle name="Comma 2 20" xfId="7687" hidden="1" xr:uid="{00000000-0005-0000-0000-00000A1E0000}"/>
    <cellStyle name="Comma 2 20" xfId="7934" hidden="1" xr:uid="{00000000-0005-0000-0000-0000011F0000}"/>
    <cellStyle name="Comma 2 20" xfId="8223" hidden="1" xr:uid="{00000000-0005-0000-0000-000022200000}"/>
    <cellStyle name="Comma 2 20" xfId="8873" hidden="1" xr:uid="{00000000-0005-0000-0000-0000AC220000}"/>
    <cellStyle name="Comma 2 20" xfId="9187" hidden="1" xr:uid="{00000000-0005-0000-0000-0000E6230000}"/>
    <cellStyle name="Comma 2 20" xfId="9443" hidden="1" xr:uid="{00000000-0005-0000-0000-0000E6240000}"/>
    <cellStyle name="Comma 2 20" xfId="9690" hidden="1" xr:uid="{00000000-0005-0000-0000-0000DD250000}"/>
    <cellStyle name="Comma 2 20" xfId="9979" hidden="1" xr:uid="{00000000-0005-0000-0000-0000FE260000}"/>
    <cellStyle name="Comma 2 20" xfId="10629" hidden="1" xr:uid="{00000000-0005-0000-0000-000088290000}"/>
    <cellStyle name="Comma 2 20" xfId="10943" hidden="1" xr:uid="{00000000-0005-0000-0000-0000C22A0000}"/>
    <cellStyle name="Comma 2 20" xfId="11199" hidden="1" xr:uid="{00000000-0005-0000-0000-0000C22B0000}"/>
    <cellStyle name="Comma 2 20" xfId="11446" hidden="1" xr:uid="{00000000-0005-0000-0000-0000B92C0000}"/>
    <cellStyle name="Comma 2 20" xfId="11735" hidden="1" xr:uid="{00000000-0005-0000-0000-0000DA2D0000}"/>
    <cellStyle name="Comma 2 20" xfId="12385" hidden="1" xr:uid="{00000000-0005-0000-0000-000064300000}"/>
    <cellStyle name="Comma 2 20" xfId="12699" hidden="1" xr:uid="{00000000-0005-0000-0000-00009E310000}"/>
    <cellStyle name="Comma 2 20" xfId="12955" hidden="1" xr:uid="{00000000-0005-0000-0000-00009E320000}"/>
    <cellStyle name="Comma 2 20" xfId="13202" hidden="1" xr:uid="{00000000-0005-0000-0000-000095330000}"/>
    <cellStyle name="Comma 2 20" xfId="13491" hidden="1" xr:uid="{00000000-0005-0000-0000-0000B6340000}"/>
    <cellStyle name="Comma 2 20" xfId="14141" hidden="1" xr:uid="{00000000-0005-0000-0000-000040370000}"/>
    <cellStyle name="Comma 2 20" xfId="14455" hidden="1" xr:uid="{00000000-0005-0000-0000-00007A380000}"/>
    <cellStyle name="Comma 2 20" xfId="14711" hidden="1" xr:uid="{00000000-0005-0000-0000-00007A390000}"/>
    <cellStyle name="Comma 2 20" xfId="14958" hidden="1" xr:uid="{00000000-0005-0000-0000-0000713A0000}"/>
    <cellStyle name="Comma 2 20" xfId="15247" hidden="1" xr:uid="{00000000-0005-0000-0000-0000923B0000}"/>
    <cellStyle name="Comma 2 20" xfId="15894" hidden="1" xr:uid="{00000000-0005-0000-0000-0000193E0000}"/>
    <cellStyle name="Comma 2 20" xfId="16208" hidden="1" xr:uid="{00000000-0005-0000-0000-0000533F0000}"/>
    <cellStyle name="Comma 2 20" xfId="16464" hidden="1" xr:uid="{00000000-0005-0000-0000-000053400000}"/>
    <cellStyle name="Comma 2 20" xfId="16711" hidden="1" xr:uid="{00000000-0005-0000-0000-00004A410000}"/>
    <cellStyle name="Comma 2 20" xfId="17000" hidden="1" xr:uid="{00000000-0005-0000-0000-00006B420000}"/>
    <cellStyle name="Comma 2 20" xfId="17644" hidden="1" xr:uid="{00000000-0005-0000-0000-0000EF440000}"/>
    <cellStyle name="Comma 2 20" xfId="17958" hidden="1" xr:uid="{00000000-0005-0000-0000-000029460000}"/>
    <cellStyle name="Comma 2 20" xfId="18214" hidden="1" xr:uid="{00000000-0005-0000-0000-000029470000}"/>
    <cellStyle name="Comma 2 20" xfId="18461" hidden="1" xr:uid="{00000000-0005-0000-0000-000020480000}"/>
    <cellStyle name="Comma 2 20" xfId="18750" hidden="1" xr:uid="{00000000-0005-0000-0000-000041490000}"/>
    <cellStyle name="Comma 2 20" xfId="19389" hidden="1" xr:uid="{00000000-0005-0000-0000-0000C04B0000}"/>
    <cellStyle name="Comma 2 20" xfId="19702" hidden="1" xr:uid="{00000000-0005-0000-0000-0000F94C0000}"/>
    <cellStyle name="Comma 2 20" xfId="19958" hidden="1" xr:uid="{00000000-0005-0000-0000-0000F94D0000}"/>
    <cellStyle name="Comma 2 20" xfId="20205" hidden="1" xr:uid="{00000000-0005-0000-0000-0000F04E0000}"/>
    <cellStyle name="Comma 2 20" xfId="20494" hidden="1" xr:uid="{00000000-0005-0000-0000-000011500000}"/>
    <cellStyle name="Comma 2 20" xfId="21127" hidden="1" xr:uid="{00000000-0005-0000-0000-00008A520000}"/>
    <cellStyle name="Comma 2 20" xfId="21438" hidden="1" xr:uid="{00000000-0005-0000-0000-0000C1530000}"/>
    <cellStyle name="Comma 2 20" xfId="21692" hidden="1" xr:uid="{00000000-0005-0000-0000-0000BF540000}"/>
    <cellStyle name="Comma 2 20" xfId="21939" hidden="1" xr:uid="{00000000-0005-0000-0000-0000B6550000}"/>
    <cellStyle name="Comma 2 20" xfId="22228" hidden="1" xr:uid="{00000000-0005-0000-0000-0000D7560000}"/>
    <cellStyle name="Comma 2 20" xfId="22855" hidden="1" xr:uid="{00000000-0005-0000-0000-00004A590000}"/>
    <cellStyle name="Comma 2 20" xfId="23165" hidden="1" xr:uid="{00000000-0005-0000-0000-0000805A0000}"/>
    <cellStyle name="Comma 2 20" xfId="23416" hidden="1" xr:uid="{00000000-0005-0000-0000-00007B5B0000}"/>
    <cellStyle name="Comma 2 20" xfId="23663" hidden="1" xr:uid="{00000000-0005-0000-0000-0000725C0000}"/>
    <cellStyle name="Comma 2 20" xfId="23952" hidden="1" xr:uid="{00000000-0005-0000-0000-0000935D0000}"/>
    <cellStyle name="Comma 2 20" xfId="24568" hidden="1" xr:uid="{00000000-0005-0000-0000-0000FB5F0000}"/>
    <cellStyle name="Comma 2 20" xfId="24875" hidden="1" xr:uid="{00000000-0005-0000-0000-00002E610000}"/>
    <cellStyle name="Comma 2 20" xfId="25123" hidden="1" xr:uid="{00000000-0005-0000-0000-000026620000}"/>
    <cellStyle name="Comma 2 20" xfId="25370" hidden="1" xr:uid="{00000000-0005-0000-0000-00001D630000}"/>
    <cellStyle name="Comma 2 20" xfId="25659" hidden="1" xr:uid="{00000000-0005-0000-0000-00003E640000}"/>
    <cellStyle name="Comma 2 20" xfId="26265" hidden="1" xr:uid="{00000000-0005-0000-0000-00009C660000}"/>
    <cellStyle name="Comma 2 20" xfId="26571" hidden="1" xr:uid="{00000000-0005-0000-0000-0000CE670000}"/>
    <cellStyle name="Comma 2 20" xfId="26817" hidden="1" xr:uid="{00000000-0005-0000-0000-0000C4680000}"/>
    <cellStyle name="Comma 2 20" xfId="27064" hidden="1" xr:uid="{00000000-0005-0000-0000-0000BB690000}"/>
    <cellStyle name="Comma 2 20" xfId="27353" hidden="1" xr:uid="{00000000-0005-0000-0000-0000DC6A0000}"/>
    <cellStyle name="Comma 2 20" xfId="27940" hidden="1" xr:uid="{00000000-0005-0000-0000-0000276D0000}"/>
    <cellStyle name="Comma 2 20" xfId="28241" hidden="1" xr:uid="{00000000-0005-0000-0000-0000546E0000}"/>
    <cellStyle name="Comma 2 20" xfId="28478" hidden="1" xr:uid="{00000000-0005-0000-0000-0000416F0000}"/>
    <cellStyle name="Comma 2 20" xfId="28725" hidden="1" xr:uid="{00000000-0005-0000-0000-000038700000}"/>
    <cellStyle name="Comma 2 20" xfId="29014" hidden="1" xr:uid="{00000000-0005-0000-0000-000059710000}"/>
    <cellStyle name="Comma 2 20" xfId="29586" hidden="1" xr:uid="{00000000-0005-0000-0000-000095730000}"/>
    <cellStyle name="Comma 2 20" xfId="29879" hidden="1" xr:uid="{00000000-0005-0000-0000-0000BA740000}"/>
    <cellStyle name="Comma 2 20" xfId="30113" hidden="1" xr:uid="{00000000-0005-0000-0000-0000A4750000}"/>
    <cellStyle name="Comma 2 20" xfId="30360" hidden="1" xr:uid="{00000000-0005-0000-0000-00009B760000}"/>
    <cellStyle name="Comma 2 20" xfId="30649" hidden="1" xr:uid="{00000000-0005-0000-0000-0000BC770000}"/>
    <cellStyle name="Comma 2 20" xfId="31168" hidden="1" xr:uid="{00000000-0005-0000-0000-0000C3790000}"/>
    <cellStyle name="Comma 2 20" xfId="31635" hidden="1" xr:uid="{00000000-0005-0000-0000-0000967B0000}"/>
    <cellStyle name="Comma 2 20" xfId="31871" hidden="1" xr:uid="{00000000-0005-0000-0000-0000827C0000}"/>
    <cellStyle name="Comma 2 20" xfId="32584" hidden="1" xr:uid="{1043D7C1-9512-460C-AEE9-B2E5DAB2791D}"/>
    <cellStyle name="Comma 2 20" xfId="33226" hidden="1" xr:uid="{5B670CCF-B246-44AD-B4A1-A8ACD8B02BC9}"/>
    <cellStyle name="Comma 2 20" xfId="33789" hidden="1" xr:uid="{E5A5E09B-8977-46D3-8624-C6FCA35E2B92}"/>
    <cellStyle name="Comma 2 20" xfId="34028" hidden="1" xr:uid="{80810011-56FF-461C-B7E2-2B9EF518129C}"/>
    <cellStyle name="Comma 2 20" xfId="34317" hidden="1" xr:uid="{1EDDBBFE-93C6-46AC-A0DB-1F41E0949C28}"/>
    <cellStyle name="Comma 2 20" xfId="36341" hidden="1" xr:uid="{120C155A-66E2-4CE6-B80F-71BDEE9BB712}"/>
    <cellStyle name="Comma 2 20" xfId="37002" hidden="1" xr:uid="{41A3D9AA-1E62-44AB-A7EC-E81205871341}"/>
    <cellStyle name="Comma 2 20" xfId="37572" hidden="1" xr:uid="{9D354B25-D06B-477D-8F53-2F843FEE8580}"/>
    <cellStyle name="Comma 2 20" xfId="37819" hidden="1" xr:uid="{117C7D12-0835-49F5-8863-8197B48B3EC5}"/>
    <cellStyle name="Comma 2 20" xfId="38108" hidden="1" xr:uid="{391E8B31-9DF9-4EF6-A9B0-EEC045BBF977}"/>
    <cellStyle name="Comma 2 20" xfId="38560" hidden="1" xr:uid="{20457F6A-6916-4659-9A2A-FD6DA265066D}"/>
    <cellStyle name="Comma 2 20" xfId="39221" hidden="1" xr:uid="{3A250D33-2DEF-4382-B73E-6B1EC5749662}"/>
    <cellStyle name="Comma 2 20" xfId="39535" hidden="1" xr:uid="{9B40DFE6-9E85-4BD8-B8D5-CCD60951B67A}"/>
    <cellStyle name="Comma 2 20" xfId="39791" hidden="1" xr:uid="{23C31C33-6F01-45B0-973F-094428EC8BEF}"/>
    <cellStyle name="Comma 2 20" xfId="40038" hidden="1" xr:uid="{E81650C6-580D-4420-A18C-D36626B5633B}"/>
    <cellStyle name="Comma 2 20" xfId="40327" hidden="1" xr:uid="{AA4CE3E5-18EE-4279-ADE4-FAE8EEB3E8DD}"/>
    <cellStyle name="Comma 2 20" xfId="40977" hidden="1" xr:uid="{69B64AE8-3920-4445-90DE-D97049621099}"/>
    <cellStyle name="Comma 2 20" xfId="41291" hidden="1" xr:uid="{B56B924F-04AF-4523-893C-4F05BDDC5F24}"/>
    <cellStyle name="Comma 2 20" xfId="41547" hidden="1" xr:uid="{CF4F60F1-34BA-4DFB-BF6A-E3DBA2D80AE5}"/>
    <cellStyle name="Comma 2 20" xfId="41794" hidden="1" xr:uid="{FB15EC26-6BF1-4EEE-8AE8-C35D1CCFED66}"/>
    <cellStyle name="Comma 2 20" xfId="42083" hidden="1" xr:uid="{106AF599-FE57-4DC8-8BC6-364618CE3DC2}"/>
    <cellStyle name="Comma 2 20" xfId="42733" hidden="1" xr:uid="{1E7D57A3-AB1C-4175-8D77-D0BA5DD6EC44}"/>
    <cellStyle name="Comma 2 20" xfId="43047" hidden="1" xr:uid="{F38D1712-1825-4260-8E40-7839D6FC747B}"/>
    <cellStyle name="Comma 2 20" xfId="43303" hidden="1" xr:uid="{0B731117-BBE3-486A-8A73-877F5B06CB3F}"/>
    <cellStyle name="Comma 2 20" xfId="43550" hidden="1" xr:uid="{BAEAD955-8CD7-4D4C-A9E5-2E4441C468D7}"/>
    <cellStyle name="Comma 2 20" xfId="43839" hidden="1" xr:uid="{FED4526F-9620-4EDE-8054-3928AC91DEEF}"/>
    <cellStyle name="Comma 2 20" xfId="44489" hidden="1" xr:uid="{CFAD9072-99BC-4307-8CB7-4964263870F5}"/>
    <cellStyle name="Comma 2 20" xfId="44803" hidden="1" xr:uid="{32D82F09-330C-4784-8731-3A77F8651283}"/>
    <cellStyle name="Comma 2 20" xfId="45059" hidden="1" xr:uid="{C06F7C08-7AC4-433F-B73F-FAB70332C959}"/>
    <cellStyle name="Comma 2 20" xfId="45306" hidden="1" xr:uid="{63925C8D-491A-4AE8-BCCE-995427CDD580}"/>
    <cellStyle name="Comma 2 20" xfId="45595" hidden="1" xr:uid="{1FEDA68D-B40A-4B0A-8FD6-3F46AAE6B8A8}"/>
    <cellStyle name="Comma 2 20" xfId="46245" hidden="1" xr:uid="{33E61A7D-7254-4A50-A565-907EE7613BA9}"/>
    <cellStyle name="Comma 2 20" xfId="46559" hidden="1" xr:uid="{C80C4436-A6C4-4151-98A7-A4BF34AFD0E3}"/>
    <cellStyle name="Comma 2 20" xfId="46815" hidden="1" xr:uid="{913FB5BD-EF21-4C72-866D-409A359C4424}"/>
    <cellStyle name="Comma 2 20" xfId="47062" hidden="1" xr:uid="{CDC77334-B8D7-4DB1-8F4C-5E4504873314}"/>
    <cellStyle name="Comma 2 20" xfId="47351" hidden="1" xr:uid="{4D15739B-F3AD-4D60-A010-7549FF708514}"/>
    <cellStyle name="Comma 2 20" xfId="47998" hidden="1" xr:uid="{5B602B5C-594D-41DC-9347-4CDB3DB4F154}"/>
    <cellStyle name="Comma 2 20" xfId="48312" hidden="1" xr:uid="{F207AC46-56A1-4F70-9F98-27623ACFB7DC}"/>
    <cellStyle name="Comma 2 20" xfId="48568" hidden="1" xr:uid="{90EBE9AF-2014-4F34-B8A3-6487CD32E0D7}"/>
    <cellStyle name="Comma 2 20" xfId="48815" hidden="1" xr:uid="{CCD40E8C-C014-450E-9AB1-E8BA19D748E1}"/>
    <cellStyle name="Comma 2 20" xfId="49104" hidden="1" xr:uid="{400D4A98-2203-475D-B45F-C5892D66F39F}"/>
    <cellStyle name="Comma 2 20" xfId="49748" hidden="1" xr:uid="{4B37789E-2674-4833-8235-81D49E429201}"/>
    <cellStyle name="Comma 2 20" xfId="50062" hidden="1" xr:uid="{3C841899-19CF-4F81-B8F6-03FE3F2FE288}"/>
    <cellStyle name="Comma 2 20" xfId="50318" hidden="1" xr:uid="{D027D03D-19E0-4FDC-B21D-64F4B45A087F}"/>
    <cellStyle name="Comma 2 20" xfId="50565" hidden="1" xr:uid="{006C8978-33FC-45E4-9B9A-714D04E82D46}"/>
    <cellStyle name="Comma 2 20" xfId="50854" hidden="1" xr:uid="{B990EB35-625F-496A-AE2D-8F8624D82E22}"/>
    <cellStyle name="Comma 2 20" xfId="51493" hidden="1" xr:uid="{46B061D6-9BBE-4C50-B6B3-53623DCE4561}"/>
    <cellStyle name="Comma 2 20" xfId="51806" hidden="1" xr:uid="{09F0B3A5-E5D4-4BA3-B0E2-687B5D0A7227}"/>
    <cellStyle name="Comma 2 20" xfId="52062" hidden="1" xr:uid="{01D24F7C-CB3B-4206-BE27-EE0469D692E9}"/>
    <cellStyle name="Comma 2 20" xfId="52309" hidden="1" xr:uid="{B2C89BEE-5B47-41CA-83A2-4C9D13FBC27B}"/>
    <cellStyle name="Comma 2 20" xfId="52598" hidden="1" xr:uid="{3F647D8A-8ACC-4844-B2BC-5CBD0D42B2D5}"/>
    <cellStyle name="Comma 2 20" xfId="53231" hidden="1" xr:uid="{C8AD2E41-9C1C-490D-873C-43991D9B74A0}"/>
    <cellStyle name="Comma 2 20" xfId="53542" hidden="1" xr:uid="{53A00797-7E16-4B6A-8022-0297F1C8FBC2}"/>
    <cellStyle name="Comma 2 20" xfId="53796" hidden="1" xr:uid="{0E1DAA90-2902-4E46-832F-2413B3E32111}"/>
    <cellStyle name="Comma 2 20" xfId="54043" hidden="1" xr:uid="{B459B42C-F197-445A-92D3-5D28D665BD7B}"/>
    <cellStyle name="Comma 2 20" xfId="54332" hidden="1" xr:uid="{A6285CC0-EDFD-4F5A-A281-9589B7AB921C}"/>
    <cellStyle name="Comma 2 20" xfId="54959" hidden="1" xr:uid="{4C1A12E7-B365-46BD-BBA7-A527517C9751}"/>
    <cellStyle name="Comma 2 20" xfId="55269" hidden="1" xr:uid="{B0395B56-69F0-4DF7-8040-578F784114A3}"/>
    <cellStyle name="Comma 2 20" xfId="55520" hidden="1" xr:uid="{A6F760E3-16E1-4E58-A11F-CC73CED809D3}"/>
    <cellStyle name="Comma 2 20" xfId="55767" hidden="1" xr:uid="{B20CB4DE-8929-4C84-8B78-7D20F5DF65EE}"/>
    <cellStyle name="Comma 2 20" xfId="56056" hidden="1" xr:uid="{9240A389-2008-40C6-B73C-606764CDB817}"/>
    <cellStyle name="Comma 2 20" xfId="56672" hidden="1" xr:uid="{D84A30F0-BF5D-4617-B5AF-02A682C95909}"/>
    <cellStyle name="Comma 2 20" xfId="56979" hidden="1" xr:uid="{239766D7-55FE-4E25-9FA2-B6A5E362E221}"/>
    <cellStyle name="Comma 2 20" xfId="57227" hidden="1" xr:uid="{45ED76DF-AC59-4D2A-9AA1-60D052EA5A0E}"/>
    <cellStyle name="Comma 2 20" xfId="57474" hidden="1" xr:uid="{B955ACFE-B6AC-412E-9264-EB91691199AE}"/>
    <cellStyle name="Comma 2 20" xfId="57763" hidden="1" xr:uid="{057E19FA-F637-4392-BFF4-CC77CA9C9080}"/>
    <cellStyle name="Comma 2 20" xfId="58369" hidden="1" xr:uid="{4F27DADC-BAFE-43B0-B0BD-348E9AF6F3F1}"/>
    <cellStyle name="Comma 2 20" xfId="58675" hidden="1" xr:uid="{F939CA9F-5901-4381-962B-882E2A363CF1}"/>
    <cellStyle name="Comma 2 20" xfId="58921" hidden="1" xr:uid="{5353FB7F-35AE-4B32-BA98-CE976E1E0779}"/>
    <cellStyle name="Comma 2 20" xfId="59168" hidden="1" xr:uid="{69BDAFA9-0C5A-4881-B03A-94A68352B20D}"/>
    <cellStyle name="Comma 2 20" xfId="59457" hidden="1" xr:uid="{0DE54CE0-6065-4B80-9E6A-DA546319882D}"/>
    <cellStyle name="Comma 2 20" xfId="60044" hidden="1" xr:uid="{E5D4FD56-D2E2-4D76-B1EB-88F9E01AD73E}"/>
    <cellStyle name="Comma 2 20" xfId="60345" hidden="1" xr:uid="{4CB1A4DF-7664-4799-8806-A4F75240C2C8}"/>
    <cellStyle name="Comma 2 20" xfId="60582" hidden="1" xr:uid="{E9916527-134A-4FF3-8B0A-A93CEAE0C2E7}"/>
    <cellStyle name="Comma 2 20" xfId="60829" hidden="1" xr:uid="{3A1D628B-4AEA-4C1F-BF4B-656AC7CDD2DA}"/>
    <cellStyle name="Comma 2 20" xfId="61118" hidden="1" xr:uid="{EB218394-6103-44F7-978E-33E5B171D50E}"/>
    <cellStyle name="Comma 2 20" xfId="61690" hidden="1" xr:uid="{1FB6C76D-34EB-4A7C-949E-64238AB4595F}"/>
    <cellStyle name="Comma 2 20" xfId="61983" hidden="1" xr:uid="{E555419A-24DE-45A7-BC90-7E7F832D3E22}"/>
    <cellStyle name="Comma 2 20" xfId="62217" hidden="1" xr:uid="{7435EDEE-983F-4FB8-A27A-612694FCF66F}"/>
    <cellStyle name="Comma 2 20" xfId="62464" hidden="1" xr:uid="{BAF1094F-ECCE-4B29-8A46-DAB71415B6CE}"/>
    <cellStyle name="Comma 2 20" xfId="62753" hidden="1" xr:uid="{6EFE33CE-BE0F-426E-A096-3BBBC25351AB}"/>
    <cellStyle name="Comma 2 20" xfId="63272" hidden="1" xr:uid="{A62FDBFF-22EF-454E-B2D3-69BAC115C526}"/>
    <cellStyle name="Comma 2 20" xfId="63739" hidden="1" xr:uid="{92680518-1446-4AA2-B47F-B986BB8AA337}"/>
    <cellStyle name="Comma 2 20" xfId="63975" hidden="1" xr:uid="{6DFA681F-3844-4A98-AB92-F4FC23B5F8F9}"/>
    <cellStyle name="Comma 2 21" xfId="450" hidden="1" xr:uid="{00000000-0005-0000-0000-0000C5010000}"/>
    <cellStyle name="Comma 2 21" xfId="1109" hidden="1" xr:uid="{00000000-0005-0000-0000-000058040000}"/>
    <cellStyle name="Comma 2 21" xfId="1675" hidden="1" xr:uid="{00000000-0005-0000-0000-00008E060000}"/>
    <cellStyle name="Comma 2 21" xfId="1901" hidden="1" xr:uid="{00000000-0005-0000-0000-000070070000}"/>
    <cellStyle name="Comma 2 21" xfId="2191" hidden="1" xr:uid="{00000000-0005-0000-0000-000092080000}"/>
    <cellStyle name="Comma 2 21" xfId="4241" hidden="1" xr:uid="{00000000-0005-0000-0000-000094100000}"/>
    <cellStyle name="Comma 2 21" xfId="4902" hidden="1" xr:uid="{00000000-0005-0000-0000-000029130000}"/>
    <cellStyle name="Comma 2 21" xfId="5472" hidden="1" xr:uid="{00000000-0005-0000-0000-000063150000}"/>
    <cellStyle name="Comma 2 21" xfId="5703" hidden="1" xr:uid="{00000000-0005-0000-0000-00004A160000}"/>
    <cellStyle name="Comma 2 21" xfId="5993" hidden="1" xr:uid="{00000000-0005-0000-0000-00006C170000}"/>
    <cellStyle name="Comma 2 21" xfId="6460" hidden="1" xr:uid="{00000000-0005-0000-0000-00003F190000}"/>
    <cellStyle name="Comma 2 21" xfId="7121" hidden="1" xr:uid="{00000000-0005-0000-0000-0000D41B0000}"/>
    <cellStyle name="Comma 2 21" xfId="7430" hidden="1" xr:uid="{00000000-0005-0000-0000-0000091D0000}"/>
    <cellStyle name="Comma 2 21" xfId="7691" hidden="1" xr:uid="{00000000-0005-0000-0000-00000E1E0000}"/>
    <cellStyle name="Comma 2 21" xfId="7922" hidden="1" xr:uid="{00000000-0005-0000-0000-0000F51E0000}"/>
    <cellStyle name="Comma 2 21" xfId="8212" hidden="1" xr:uid="{00000000-0005-0000-0000-000017200000}"/>
    <cellStyle name="Comma 2 21" xfId="8877" hidden="1" xr:uid="{00000000-0005-0000-0000-0000B0220000}"/>
    <cellStyle name="Comma 2 21" xfId="9186" hidden="1" xr:uid="{00000000-0005-0000-0000-0000E5230000}"/>
    <cellStyle name="Comma 2 21" xfId="9447" hidden="1" xr:uid="{00000000-0005-0000-0000-0000EA240000}"/>
    <cellStyle name="Comma 2 21" xfId="9678" hidden="1" xr:uid="{00000000-0005-0000-0000-0000D1250000}"/>
    <cellStyle name="Comma 2 21" xfId="9968" hidden="1" xr:uid="{00000000-0005-0000-0000-0000F3260000}"/>
    <cellStyle name="Comma 2 21" xfId="10633" hidden="1" xr:uid="{00000000-0005-0000-0000-00008C290000}"/>
    <cellStyle name="Comma 2 21" xfId="10942" hidden="1" xr:uid="{00000000-0005-0000-0000-0000C12A0000}"/>
    <cellStyle name="Comma 2 21" xfId="11203" hidden="1" xr:uid="{00000000-0005-0000-0000-0000C62B0000}"/>
    <cellStyle name="Comma 2 21" xfId="11434" hidden="1" xr:uid="{00000000-0005-0000-0000-0000AD2C0000}"/>
    <cellStyle name="Comma 2 21" xfId="11724" hidden="1" xr:uid="{00000000-0005-0000-0000-0000CF2D0000}"/>
    <cellStyle name="Comma 2 21" xfId="12389" hidden="1" xr:uid="{00000000-0005-0000-0000-000068300000}"/>
    <cellStyle name="Comma 2 21" xfId="12698" hidden="1" xr:uid="{00000000-0005-0000-0000-00009D310000}"/>
    <cellStyle name="Comma 2 21" xfId="12959" hidden="1" xr:uid="{00000000-0005-0000-0000-0000A2320000}"/>
    <cellStyle name="Comma 2 21" xfId="13190" hidden="1" xr:uid="{00000000-0005-0000-0000-000089330000}"/>
    <cellStyle name="Comma 2 21" xfId="13480" hidden="1" xr:uid="{00000000-0005-0000-0000-0000AB340000}"/>
    <cellStyle name="Comma 2 21" xfId="14145" hidden="1" xr:uid="{00000000-0005-0000-0000-000044370000}"/>
    <cellStyle name="Comma 2 21" xfId="14454" hidden="1" xr:uid="{00000000-0005-0000-0000-000079380000}"/>
    <cellStyle name="Comma 2 21" xfId="14715" hidden="1" xr:uid="{00000000-0005-0000-0000-00007E390000}"/>
    <cellStyle name="Comma 2 21" xfId="14946" hidden="1" xr:uid="{00000000-0005-0000-0000-0000653A0000}"/>
    <cellStyle name="Comma 2 21" xfId="15236" hidden="1" xr:uid="{00000000-0005-0000-0000-0000873B0000}"/>
    <cellStyle name="Comma 2 21" xfId="15898" hidden="1" xr:uid="{00000000-0005-0000-0000-00001D3E0000}"/>
    <cellStyle name="Comma 2 21" xfId="16207" hidden="1" xr:uid="{00000000-0005-0000-0000-0000523F0000}"/>
    <cellStyle name="Comma 2 21" xfId="16468" hidden="1" xr:uid="{00000000-0005-0000-0000-000057400000}"/>
    <cellStyle name="Comma 2 21" xfId="16699" hidden="1" xr:uid="{00000000-0005-0000-0000-00003E410000}"/>
    <cellStyle name="Comma 2 21" xfId="16989" hidden="1" xr:uid="{00000000-0005-0000-0000-000060420000}"/>
    <cellStyle name="Comma 2 21" xfId="17648" hidden="1" xr:uid="{00000000-0005-0000-0000-0000F3440000}"/>
    <cellStyle name="Comma 2 21" xfId="17957" hidden="1" xr:uid="{00000000-0005-0000-0000-000028460000}"/>
    <cellStyle name="Comma 2 21" xfId="18218" hidden="1" xr:uid="{00000000-0005-0000-0000-00002D470000}"/>
    <cellStyle name="Comma 2 21" xfId="18449" hidden="1" xr:uid="{00000000-0005-0000-0000-000014480000}"/>
    <cellStyle name="Comma 2 21" xfId="18739" hidden="1" xr:uid="{00000000-0005-0000-0000-000036490000}"/>
    <cellStyle name="Comma 2 21" xfId="19393" hidden="1" xr:uid="{00000000-0005-0000-0000-0000C44B0000}"/>
    <cellStyle name="Comma 2 21" xfId="19701" hidden="1" xr:uid="{00000000-0005-0000-0000-0000F84C0000}"/>
    <cellStyle name="Comma 2 21" xfId="19962" hidden="1" xr:uid="{00000000-0005-0000-0000-0000FD4D0000}"/>
    <cellStyle name="Comma 2 21" xfId="20193" hidden="1" xr:uid="{00000000-0005-0000-0000-0000E44E0000}"/>
    <cellStyle name="Comma 2 21" xfId="20483" hidden="1" xr:uid="{00000000-0005-0000-0000-000006500000}"/>
    <cellStyle name="Comma 2 21" xfId="21131" hidden="1" xr:uid="{00000000-0005-0000-0000-00008E520000}"/>
    <cellStyle name="Comma 2 21" xfId="21437" hidden="1" xr:uid="{00000000-0005-0000-0000-0000C0530000}"/>
    <cellStyle name="Comma 2 21" xfId="21696" hidden="1" xr:uid="{00000000-0005-0000-0000-0000C3540000}"/>
    <cellStyle name="Comma 2 21" xfId="21927" hidden="1" xr:uid="{00000000-0005-0000-0000-0000AA550000}"/>
    <cellStyle name="Comma 2 21" xfId="22217" hidden="1" xr:uid="{00000000-0005-0000-0000-0000CC560000}"/>
    <cellStyle name="Comma 2 21" xfId="22859" hidden="1" xr:uid="{00000000-0005-0000-0000-00004E590000}"/>
    <cellStyle name="Comma 2 21" xfId="23164" hidden="1" xr:uid="{00000000-0005-0000-0000-00007F5A0000}"/>
    <cellStyle name="Comma 2 21" xfId="23420" hidden="1" xr:uid="{00000000-0005-0000-0000-00007F5B0000}"/>
    <cellStyle name="Comma 2 21" xfId="23651" hidden="1" xr:uid="{00000000-0005-0000-0000-0000665C0000}"/>
    <cellStyle name="Comma 2 21" xfId="23941" hidden="1" xr:uid="{00000000-0005-0000-0000-0000885D0000}"/>
    <cellStyle name="Comma 2 21" xfId="24572" hidden="1" xr:uid="{00000000-0005-0000-0000-0000FF5F0000}"/>
    <cellStyle name="Comma 2 21" xfId="24874" hidden="1" xr:uid="{00000000-0005-0000-0000-00002D610000}"/>
    <cellStyle name="Comma 2 21" xfId="25127" hidden="1" xr:uid="{00000000-0005-0000-0000-00002A620000}"/>
    <cellStyle name="Comma 2 21" xfId="25358" hidden="1" xr:uid="{00000000-0005-0000-0000-000011630000}"/>
    <cellStyle name="Comma 2 21" xfId="25648" hidden="1" xr:uid="{00000000-0005-0000-0000-000033640000}"/>
    <cellStyle name="Comma 2 21" xfId="26269" hidden="1" xr:uid="{00000000-0005-0000-0000-0000A0660000}"/>
    <cellStyle name="Comma 2 21" xfId="26570" hidden="1" xr:uid="{00000000-0005-0000-0000-0000CD670000}"/>
    <cellStyle name="Comma 2 21" xfId="26821" hidden="1" xr:uid="{00000000-0005-0000-0000-0000C8680000}"/>
    <cellStyle name="Comma 2 21" xfId="27052" hidden="1" xr:uid="{00000000-0005-0000-0000-0000AF690000}"/>
    <cellStyle name="Comma 2 21" xfId="27342" hidden="1" xr:uid="{00000000-0005-0000-0000-0000D16A0000}"/>
    <cellStyle name="Comma 2 21" xfId="27944" hidden="1" xr:uid="{00000000-0005-0000-0000-00002B6D0000}"/>
    <cellStyle name="Comma 2 21" xfId="28240" hidden="1" xr:uid="{00000000-0005-0000-0000-0000536E0000}"/>
    <cellStyle name="Comma 2 21" xfId="28482" hidden="1" xr:uid="{00000000-0005-0000-0000-0000456F0000}"/>
    <cellStyle name="Comma 2 21" xfId="28713" hidden="1" xr:uid="{00000000-0005-0000-0000-00002C700000}"/>
    <cellStyle name="Comma 2 21" xfId="29003" hidden="1" xr:uid="{00000000-0005-0000-0000-00004E710000}"/>
    <cellStyle name="Comma 2 21" xfId="29590" hidden="1" xr:uid="{00000000-0005-0000-0000-000099730000}"/>
    <cellStyle name="Comma 2 21" xfId="29878" hidden="1" xr:uid="{00000000-0005-0000-0000-0000B9740000}"/>
    <cellStyle name="Comma 2 21" xfId="30117" hidden="1" xr:uid="{00000000-0005-0000-0000-0000A8750000}"/>
    <cellStyle name="Comma 2 21" xfId="30348" hidden="1" xr:uid="{00000000-0005-0000-0000-00008F760000}"/>
    <cellStyle name="Comma 2 21" xfId="30638" hidden="1" xr:uid="{00000000-0005-0000-0000-0000B1770000}"/>
    <cellStyle name="Comma 2 21" xfId="31172" hidden="1" xr:uid="{00000000-0005-0000-0000-0000C7790000}"/>
    <cellStyle name="Comma 2 21" xfId="31639" hidden="1" xr:uid="{00000000-0005-0000-0000-00009A7B0000}"/>
    <cellStyle name="Comma 2 21" xfId="31859" hidden="1" xr:uid="{00000000-0005-0000-0000-0000767C0000}"/>
    <cellStyle name="Comma 2 21" xfId="32588" hidden="1" xr:uid="{1D26DCE0-7EB3-48AD-B798-3F8B00909CD0}"/>
    <cellStyle name="Comma 2 21" xfId="33230" hidden="1" xr:uid="{2C84090D-DD27-4A43-B546-A074EDC6386B}"/>
    <cellStyle name="Comma 2 21" xfId="33793" hidden="1" xr:uid="{A6980D8A-FDD8-4384-B8EB-4C39A9C97BFF}"/>
    <cellStyle name="Comma 2 21" xfId="34016" hidden="1" xr:uid="{A738B8B1-1A41-4845-98B1-85B4B6261DCA}"/>
    <cellStyle name="Comma 2 21" xfId="34306" hidden="1" xr:uid="{C3398F6C-E920-4812-9E43-7921F8143EA3}"/>
    <cellStyle name="Comma 2 21" xfId="36345" hidden="1" xr:uid="{B588DD05-E425-47BE-9669-488CE78F3265}"/>
    <cellStyle name="Comma 2 21" xfId="37006" hidden="1" xr:uid="{5084C5A1-DA4E-47D7-8462-FC86089D655A}"/>
    <cellStyle name="Comma 2 21" xfId="37576" hidden="1" xr:uid="{9FAE96E5-9CC0-4D80-A8F0-3F6512EBA7C0}"/>
    <cellStyle name="Comma 2 21" xfId="37807" hidden="1" xr:uid="{70570477-C642-4EEF-B191-9A28CBA804B1}"/>
    <cellStyle name="Comma 2 21" xfId="38097" hidden="1" xr:uid="{044B98C8-F007-4EE7-A314-6FB2DB112386}"/>
    <cellStyle name="Comma 2 21" xfId="38564" hidden="1" xr:uid="{C9760AE3-1ABE-4DBA-BBF6-7B49CD8D263D}"/>
    <cellStyle name="Comma 2 21" xfId="39225" hidden="1" xr:uid="{4F8E3A3A-4397-4AF4-BA74-77E00401A033}"/>
    <cellStyle name="Comma 2 21" xfId="39534" hidden="1" xr:uid="{61CA5EB7-0B22-425B-9733-234C68FDCFC2}"/>
    <cellStyle name="Comma 2 21" xfId="39795" hidden="1" xr:uid="{761814BE-452E-4527-852D-83D7FC4B2814}"/>
    <cellStyle name="Comma 2 21" xfId="40026" hidden="1" xr:uid="{B5369570-F254-40A3-9410-D72C9B5EAE63}"/>
    <cellStyle name="Comma 2 21" xfId="40316" hidden="1" xr:uid="{2F3DDDA8-C065-46DC-94C5-75FAECF2610F}"/>
    <cellStyle name="Comma 2 21" xfId="40981" hidden="1" xr:uid="{DF048A61-91E8-436E-8E80-30DA8807767B}"/>
    <cellStyle name="Comma 2 21" xfId="41290" hidden="1" xr:uid="{73156729-78EA-4613-B0E8-71336F87A8AD}"/>
    <cellStyle name="Comma 2 21" xfId="41551" hidden="1" xr:uid="{DC9BECAA-335B-4306-A334-E9FDA5E9C01C}"/>
    <cellStyle name="Comma 2 21" xfId="41782" hidden="1" xr:uid="{7C0A74FC-87E5-4528-A56C-C59FD34DCED8}"/>
    <cellStyle name="Comma 2 21" xfId="42072" hidden="1" xr:uid="{482E8AA8-FA44-4E35-9376-A3427B33EC34}"/>
    <cellStyle name="Comma 2 21" xfId="42737" hidden="1" xr:uid="{75621D1B-6BBA-4D1E-ADB3-367C20DD5B0C}"/>
    <cellStyle name="Comma 2 21" xfId="43046" hidden="1" xr:uid="{C19DCE23-3302-4A8E-AD3A-15666829CB79}"/>
    <cellStyle name="Comma 2 21" xfId="43307" hidden="1" xr:uid="{67145C85-BC63-42BA-9FE8-01DDF66CD601}"/>
    <cellStyle name="Comma 2 21" xfId="43538" hidden="1" xr:uid="{4DFDCF2B-21F0-4C29-960E-3F904945B4F0}"/>
    <cellStyle name="Comma 2 21" xfId="43828" hidden="1" xr:uid="{E211BC05-96E9-4A56-91B9-DC81711FBBCB}"/>
    <cellStyle name="Comma 2 21" xfId="44493" hidden="1" xr:uid="{58C476C4-FC43-4071-AF48-6DDAE394CFCC}"/>
    <cellStyle name="Comma 2 21" xfId="44802" hidden="1" xr:uid="{4DE82ABC-5B9C-44D5-9130-85787762EC88}"/>
    <cellStyle name="Comma 2 21" xfId="45063" hidden="1" xr:uid="{6612A905-3271-4A7F-8BAE-B84CEB51192A}"/>
    <cellStyle name="Comma 2 21" xfId="45294" hidden="1" xr:uid="{87D0D2A6-B57E-4D3D-8D29-CEC24527C287}"/>
    <cellStyle name="Comma 2 21" xfId="45584" hidden="1" xr:uid="{6B7C1857-312E-44B9-9E8B-AB840CDCE841}"/>
    <cellStyle name="Comma 2 21" xfId="46249" hidden="1" xr:uid="{7D5D37CA-BE26-4F48-A11C-FC48E6790817}"/>
    <cellStyle name="Comma 2 21" xfId="46558" hidden="1" xr:uid="{7285D6DC-3F63-4F55-B7B7-16D5876763DB}"/>
    <cellStyle name="Comma 2 21" xfId="46819" hidden="1" xr:uid="{FE9A1D3E-CF07-44E7-8115-23F3C77B93A0}"/>
    <cellStyle name="Comma 2 21" xfId="47050" hidden="1" xr:uid="{560F6EFF-F941-443E-A30D-4F130EA0B6D0}"/>
    <cellStyle name="Comma 2 21" xfId="47340" hidden="1" xr:uid="{8A75C775-5689-4C61-9B2E-428B97D988AB}"/>
    <cellStyle name="Comma 2 21" xfId="48002" hidden="1" xr:uid="{ACDB1455-85DD-4D10-A8EE-DBA3065E359E}"/>
    <cellStyle name="Comma 2 21" xfId="48311" hidden="1" xr:uid="{22F36093-188D-431F-9704-F833A925FECA}"/>
    <cellStyle name="Comma 2 21" xfId="48572" hidden="1" xr:uid="{AB67932A-B05F-4E5A-8783-51C893ED478E}"/>
    <cellStyle name="Comma 2 21" xfId="48803" hidden="1" xr:uid="{05FB95A0-D6DE-4039-BC96-7D0C69AB9039}"/>
    <cellStyle name="Comma 2 21" xfId="49093" hidden="1" xr:uid="{C34B6BB4-5928-4270-8AD1-3A85F12CE39E}"/>
    <cellStyle name="Comma 2 21" xfId="49752" hidden="1" xr:uid="{494BD0B5-C334-49FF-A81B-4D362BEE6C7B}"/>
    <cellStyle name="Comma 2 21" xfId="50061" hidden="1" xr:uid="{AB594A05-8EE6-49E9-AF2E-3349EF0E776B}"/>
    <cellStyle name="Comma 2 21" xfId="50322" hidden="1" xr:uid="{F7BDAE20-672F-47C8-B8B7-918AA2EE8BF4}"/>
    <cellStyle name="Comma 2 21" xfId="50553" hidden="1" xr:uid="{F1C7A06A-9091-401B-9E7F-6530B71A5EBD}"/>
    <cellStyle name="Comma 2 21" xfId="50843" hidden="1" xr:uid="{85E8619A-3760-4F58-939F-076B434F311D}"/>
    <cellStyle name="Comma 2 21" xfId="51497" hidden="1" xr:uid="{E82EB749-BE16-450B-9066-7D47B30EBF2C}"/>
    <cellStyle name="Comma 2 21" xfId="51805" hidden="1" xr:uid="{602ABCE6-9656-4F8A-B1E3-E1EE2279A36B}"/>
    <cellStyle name="Comma 2 21" xfId="52066" hidden="1" xr:uid="{D0D60EF2-3D90-4ABB-81C3-D05BB12285F3}"/>
    <cellStyle name="Comma 2 21" xfId="52297" hidden="1" xr:uid="{FC0EDAAB-6156-4467-8008-A2E5A2FFAD63}"/>
    <cellStyle name="Comma 2 21" xfId="52587" hidden="1" xr:uid="{437ECFAA-DEFC-4954-AF29-5CD4E73E7CA4}"/>
    <cellStyle name="Comma 2 21" xfId="53235" hidden="1" xr:uid="{FB8DE374-7E99-4CEC-9618-F7490E12D9D2}"/>
    <cellStyle name="Comma 2 21" xfId="53541" hidden="1" xr:uid="{00EE9A04-088A-4E89-95BD-B77B4D434940}"/>
    <cellStyle name="Comma 2 21" xfId="53800" hidden="1" xr:uid="{A8396A69-0B35-4C0F-8888-59D32D9DD606}"/>
    <cellStyle name="Comma 2 21" xfId="54031" hidden="1" xr:uid="{E1A98107-5898-4366-BEBE-90CD93480683}"/>
    <cellStyle name="Comma 2 21" xfId="54321" hidden="1" xr:uid="{C9FEEE26-551E-45F0-8A46-E233B6D50557}"/>
    <cellStyle name="Comma 2 21" xfId="54963" hidden="1" xr:uid="{C33CF8A3-01CF-4FCD-9695-6C4FAF6C0778}"/>
    <cellStyle name="Comma 2 21" xfId="55268" hidden="1" xr:uid="{BD7BF706-EA6E-43E8-A19C-7EF3F7E2AEBA}"/>
    <cellStyle name="Comma 2 21" xfId="55524" hidden="1" xr:uid="{298736BF-05CC-49B5-9010-0A8D56170475}"/>
    <cellStyle name="Comma 2 21" xfId="55755" hidden="1" xr:uid="{FFA46864-90BD-42A4-BB35-6D62579804C6}"/>
    <cellStyle name="Comma 2 21" xfId="56045" hidden="1" xr:uid="{A22D4941-89AD-4E74-A023-5C6DF7E960F3}"/>
    <cellStyle name="Comma 2 21" xfId="56676" hidden="1" xr:uid="{B26EB29A-2DC3-4EF8-B656-65078647937E}"/>
    <cellStyle name="Comma 2 21" xfId="56978" hidden="1" xr:uid="{C36EFE54-D573-4C7E-A907-8AF63A2F0A63}"/>
    <cellStyle name="Comma 2 21" xfId="57231" hidden="1" xr:uid="{CD506021-F651-4B28-93A1-3F33A37C0104}"/>
    <cellStyle name="Comma 2 21" xfId="57462" hidden="1" xr:uid="{D83FD974-7E32-4262-BA15-77B49342242E}"/>
    <cellStyle name="Comma 2 21" xfId="57752" hidden="1" xr:uid="{35BB0D93-C4D1-4076-9C7E-FAAFB7E2AE48}"/>
    <cellStyle name="Comma 2 21" xfId="58373" hidden="1" xr:uid="{AF779B1F-51B5-4402-9241-A0B787C5E0FE}"/>
    <cellStyle name="Comma 2 21" xfId="58674" hidden="1" xr:uid="{9CFD7800-86EC-4081-B2CE-2CDD27A4ED95}"/>
    <cellStyle name="Comma 2 21" xfId="58925" hidden="1" xr:uid="{2F34D1E9-445B-41C9-95B5-EC2788EC32E2}"/>
    <cellStyle name="Comma 2 21" xfId="59156" hidden="1" xr:uid="{2E3C92A5-C055-4EAB-8CC8-D49643E915C8}"/>
    <cellStyle name="Comma 2 21" xfId="59446" hidden="1" xr:uid="{88189DD6-7C85-454F-87A0-6F56FCDDE0C6}"/>
    <cellStyle name="Comma 2 21" xfId="60048" hidden="1" xr:uid="{79DAD501-9AE7-4D01-9D33-623608D13CCB}"/>
    <cellStyle name="Comma 2 21" xfId="60344" hidden="1" xr:uid="{054F1FE6-6493-45F5-86E9-F56E95825A81}"/>
    <cellStyle name="Comma 2 21" xfId="60586" hidden="1" xr:uid="{6300E4DD-16E8-4FC7-AFE9-234533CAD5D3}"/>
    <cellStyle name="Comma 2 21" xfId="60817" hidden="1" xr:uid="{93EF07A7-C488-4430-BA81-F286CBD1DF30}"/>
    <cellStyle name="Comma 2 21" xfId="61107" hidden="1" xr:uid="{25291E94-E45B-4EED-B6D4-81BF7616F330}"/>
    <cellStyle name="Comma 2 21" xfId="61694" hidden="1" xr:uid="{3F1B060A-966A-4A59-92DB-4D816A291B8D}"/>
    <cellStyle name="Comma 2 21" xfId="61982" hidden="1" xr:uid="{830BE5DC-35E0-4B73-87F4-D20443226038}"/>
    <cellStyle name="Comma 2 21" xfId="62221" hidden="1" xr:uid="{02A6E403-E534-461A-88F1-0D1A32923672}"/>
    <cellStyle name="Comma 2 21" xfId="62452" hidden="1" xr:uid="{00590E74-50A8-4B29-8679-5C41624E39E1}"/>
    <cellStyle name="Comma 2 21" xfId="62742" hidden="1" xr:uid="{53AB9D62-5C9F-49B1-82EE-95F30F4259B0}"/>
    <cellStyle name="Comma 2 21" xfId="63276" hidden="1" xr:uid="{189D57E9-8483-4DAF-92F0-7E92C45A0579}"/>
    <cellStyle name="Comma 2 21" xfId="63743" hidden="1" xr:uid="{F93CFFB3-3B6E-4A06-A434-9D87CC802156}"/>
    <cellStyle name="Comma 2 21" xfId="63963" hidden="1" xr:uid="{BC0FF8A1-35FF-4DBB-9873-9CD8BDF31CDF}"/>
    <cellStyle name="Comma 2 22" xfId="454" hidden="1" xr:uid="{00000000-0005-0000-0000-0000C9010000}"/>
    <cellStyle name="Comma 2 22" xfId="1113" hidden="1" xr:uid="{00000000-0005-0000-0000-00005C040000}"/>
    <cellStyle name="Comma 2 22" xfId="1679" hidden="1" xr:uid="{00000000-0005-0000-0000-000092060000}"/>
    <cellStyle name="Comma 2 22" xfId="1896" hidden="1" xr:uid="{00000000-0005-0000-0000-00006B070000}"/>
    <cellStyle name="Comma 2 22" xfId="2186" hidden="1" xr:uid="{00000000-0005-0000-0000-00008D080000}"/>
    <cellStyle name="Comma 2 22" xfId="4245" hidden="1" xr:uid="{00000000-0005-0000-0000-000098100000}"/>
    <cellStyle name="Comma 2 22" xfId="4906" hidden="1" xr:uid="{00000000-0005-0000-0000-00002D130000}"/>
    <cellStyle name="Comma 2 22" xfId="5476" hidden="1" xr:uid="{00000000-0005-0000-0000-000067150000}"/>
    <cellStyle name="Comma 2 22" xfId="5698" hidden="1" xr:uid="{00000000-0005-0000-0000-000045160000}"/>
    <cellStyle name="Comma 2 22" xfId="5988" hidden="1" xr:uid="{00000000-0005-0000-0000-000067170000}"/>
    <cellStyle name="Comma 2 22" xfId="6464" hidden="1" xr:uid="{00000000-0005-0000-0000-000043190000}"/>
    <cellStyle name="Comma 2 22" xfId="7125" hidden="1" xr:uid="{00000000-0005-0000-0000-0000D81B0000}"/>
    <cellStyle name="Comma 2 22" xfId="7435" hidden="1" xr:uid="{00000000-0005-0000-0000-00000E1D0000}"/>
    <cellStyle name="Comma 2 22" xfId="7695" hidden="1" xr:uid="{00000000-0005-0000-0000-0000121E0000}"/>
    <cellStyle name="Comma 2 22" xfId="7917" hidden="1" xr:uid="{00000000-0005-0000-0000-0000F01E0000}"/>
    <cellStyle name="Comma 2 22" xfId="8207" hidden="1" xr:uid="{00000000-0005-0000-0000-000012200000}"/>
    <cellStyle name="Comma 2 22" xfId="8881" hidden="1" xr:uid="{00000000-0005-0000-0000-0000B4220000}"/>
    <cellStyle name="Comma 2 22" xfId="9191" hidden="1" xr:uid="{00000000-0005-0000-0000-0000EA230000}"/>
    <cellStyle name="Comma 2 22" xfId="9451" hidden="1" xr:uid="{00000000-0005-0000-0000-0000EE240000}"/>
    <cellStyle name="Comma 2 22" xfId="9673" hidden="1" xr:uid="{00000000-0005-0000-0000-0000CC250000}"/>
    <cellStyle name="Comma 2 22" xfId="9963" hidden="1" xr:uid="{00000000-0005-0000-0000-0000EE260000}"/>
    <cellStyle name="Comma 2 22" xfId="10637" hidden="1" xr:uid="{00000000-0005-0000-0000-000090290000}"/>
    <cellStyle name="Comma 2 22" xfId="10947" hidden="1" xr:uid="{00000000-0005-0000-0000-0000C62A0000}"/>
    <cellStyle name="Comma 2 22" xfId="11207" hidden="1" xr:uid="{00000000-0005-0000-0000-0000CA2B0000}"/>
    <cellStyle name="Comma 2 22" xfId="11429" hidden="1" xr:uid="{00000000-0005-0000-0000-0000A82C0000}"/>
    <cellStyle name="Comma 2 22" xfId="11719" hidden="1" xr:uid="{00000000-0005-0000-0000-0000CA2D0000}"/>
    <cellStyle name="Comma 2 22" xfId="12393" hidden="1" xr:uid="{00000000-0005-0000-0000-00006C300000}"/>
    <cellStyle name="Comma 2 22" xfId="12703" hidden="1" xr:uid="{00000000-0005-0000-0000-0000A2310000}"/>
    <cellStyle name="Comma 2 22" xfId="12963" hidden="1" xr:uid="{00000000-0005-0000-0000-0000A6320000}"/>
    <cellStyle name="Comma 2 22" xfId="13185" hidden="1" xr:uid="{00000000-0005-0000-0000-000084330000}"/>
    <cellStyle name="Comma 2 22" xfId="13475" hidden="1" xr:uid="{00000000-0005-0000-0000-0000A6340000}"/>
    <cellStyle name="Comma 2 22" xfId="14149" hidden="1" xr:uid="{00000000-0005-0000-0000-000048370000}"/>
    <cellStyle name="Comma 2 22" xfId="14459" hidden="1" xr:uid="{00000000-0005-0000-0000-00007E380000}"/>
    <cellStyle name="Comma 2 22" xfId="14719" hidden="1" xr:uid="{00000000-0005-0000-0000-000082390000}"/>
    <cellStyle name="Comma 2 22" xfId="14941" hidden="1" xr:uid="{00000000-0005-0000-0000-0000603A0000}"/>
    <cellStyle name="Comma 2 22" xfId="15231" hidden="1" xr:uid="{00000000-0005-0000-0000-0000823B0000}"/>
    <cellStyle name="Comma 2 22" xfId="15902" hidden="1" xr:uid="{00000000-0005-0000-0000-0000213E0000}"/>
    <cellStyle name="Comma 2 22" xfId="16212" hidden="1" xr:uid="{00000000-0005-0000-0000-0000573F0000}"/>
    <cellStyle name="Comma 2 22" xfId="16472" hidden="1" xr:uid="{00000000-0005-0000-0000-00005B400000}"/>
    <cellStyle name="Comma 2 22" xfId="16694" hidden="1" xr:uid="{00000000-0005-0000-0000-000039410000}"/>
    <cellStyle name="Comma 2 22" xfId="16984" hidden="1" xr:uid="{00000000-0005-0000-0000-00005B420000}"/>
    <cellStyle name="Comma 2 22" xfId="17652" hidden="1" xr:uid="{00000000-0005-0000-0000-0000F7440000}"/>
    <cellStyle name="Comma 2 22" xfId="17962" hidden="1" xr:uid="{00000000-0005-0000-0000-00002D460000}"/>
    <cellStyle name="Comma 2 22" xfId="18222" hidden="1" xr:uid="{00000000-0005-0000-0000-000031470000}"/>
    <cellStyle name="Comma 2 22" xfId="18444" hidden="1" xr:uid="{00000000-0005-0000-0000-00000F480000}"/>
    <cellStyle name="Comma 2 22" xfId="18734" hidden="1" xr:uid="{00000000-0005-0000-0000-000031490000}"/>
    <cellStyle name="Comma 2 22" xfId="19397" hidden="1" xr:uid="{00000000-0005-0000-0000-0000C84B0000}"/>
    <cellStyle name="Comma 2 22" xfId="19706" hidden="1" xr:uid="{00000000-0005-0000-0000-0000FD4C0000}"/>
    <cellStyle name="Comma 2 22" xfId="19966" hidden="1" xr:uid="{00000000-0005-0000-0000-0000014E0000}"/>
    <cellStyle name="Comma 2 22" xfId="20188" hidden="1" xr:uid="{00000000-0005-0000-0000-0000DF4E0000}"/>
    <cellStyle name="Comma 2 22" xfId="20478" hidden="1" xr:uid="{00000000-0005-0000-0000-000001500000}"/>
    <cellStyle name="Comma 2 22" xfId="21135" hidden="1" xr:uid="{00000000-0005-0000-0000-000092520000}"/>
    <cellStyle name="Comma 2 22" xfId="21442" hidden="1" xr:uid="{00000000-0005-0000-0000-0000C5530000}"/>
    <cellStyle name="Comma 2 22" xfId="21700" hidden="1" xr:uid="{00000000-0005-0000-0000-0000C7540000}"/>
    <cellStyle name="Comma 2 22" xfId="21922" hidden="1" xr:uid="{00000000-0005-0000-0000-0000A5550000}"/>
    <cellStyle name="Comma 2 22" xfId="22212" hidden="1" xr:uid="{00000000-0005-0000-0000-0000C7560000}"/>
    <cellStyle name="Comma 2 22" xfId="22863" hidden="1" xr:uid="{00000000-0005-0000-0000-000052590000}"/>
    <cellStyle name="Comma 2 22" xfId="23169" hidden="1" xr:uid="{00000000-0005-0000-0000-0000845A0000}"/>
    <cellStyle name="Comma 2 22" xfId="23424" hidden="1" xr:uid="{00000000-0005-0000-0000-0000835B0000}"/>
    <cellStyle name="Comma 2 22" xfId="23646" hidden="1" xr:uid="{00000000-0005-0000-0000-0000615C0000}"/>
    <cellStyle name="Comma 2 22" xfId="23936" hidden="1" xr:uid="{00000000-0005-0000-0000-0000835D0000}"/>
    <cellStyle name="Comma 2 22" xfId="24576" hidden="1" xr:uid="{00000000-0005-0000-0000-000003600000}"/>
    <cellStyle name="Comma 2 22" xfId="24879" hidden="1" xr:uid="{00000000-0005-0000-0000-000032610000}"/>
    <cellStyle name="Comma 2 22" xfId="25131" hidden="1" xr:uid="{00000000-0005-0000-0000-00002E620000}"/>
    <cellStyle name="Comma 2 22" xfId="25353" hidden="1" xr:uid="{00000000-0005-0000-0000-00000C630000}"/>
    <cellStyle name="Comma 2 22" xfId="25643" hidden="1" xr:uid="{00000000-0005-0000-0000-00002E640000}"/>
    <cellStyle name="Comma 2 22" xfId="26273" hidden="1" xr:uid="{00000000-0005-0000-0000-0000A4660000}"/>
    <cellStyle name="Comma 2 22" xfId="26575" hidden="1" xr:uid="{00000000-0005-0000-0000-0000D2670000}"/>
    <cellStyle name="Comma 2 22" xfId="26825" hidden="1" xr:uid="{00000000-0005-0000-0000-0000CC680000}"/>
    <cellStyle name="Comma 2 22" xfId="27047" hidden="1" xr:uid="{00000000-0005-0000-0000-0000AA690000}"/>
    <cellStyle name="Comma 2 22" xfId="27337" hidden="1" xr:uid="{00000000-0005-0000-0000-0000CC6A0000}"/>
    <cellStyle name="Comma 2 22" xfId="27948" hidden="1" xr:uid="{00000000-0005-0000-0000-00002F6D0000}"/>
    <cellStyle name="Comma 2 22" xfId="28245" hidden="1" xr:uid="{00000000-0005-0000-0000-0000586E0000}"/>
    <cellStyle name="Comma 2 22" xfId="28486" hidden="1" xr:uid="{00000000-0005-0000-0000-0000496F0000}"/>
    <cellStyle name="Comma 2 22" xfId="28708" hidden="1" xr:uid="{00000000-0005-0000-0000-000027700000}"/>
    <cellStyle name="Comma 2 22" xfId="28998" hidden="1" xr:uid="{00000000-0005-0000-0000-000049710000}"/>
    <cellStyle name="Comma 2 22" xfId="29594" hidden="1" xr:uid="{00000000-0005-0000-0000-00009D730000}"/>
    <cellStyle name="Comma 2 22" xfId="29883" hidden="1" xr:uid="{00000000-0005-0000-0000-0000BE740000}"/>
    <cellStyle name="Comma 2 22" xfId="30121" hidden="1" xr:uid="{00000000-0005-0000-0000-0000AC750000}"/>
    <cellStyle name="Comma 2 22" xfId="30343" hidden="1" xr:uid="{00000000-0005-0000-0000-00008A760000}"/>
    <cellStyle name="Comma 2 22" xfId="30633" hidden="1" xr:uid="{00000000-0005-0000-0000-0000AC770000}"/>
    <cellStyle name="Comma 2 22" xfId="31176" hidden="1" xr:uid="{00000000-0005-0000-0000-0000CB790000}"/>
    <cellStyle name="Comma 2 22" xfId="31643" hidden="1" xr:uid="{00000000-0005-0000-0000-00009E7B0000}"/>
    <cellStyle name="Comma 2 22" xfId="31854" hidden="1" xr:uid="{00000000-0005-0000-0000-0000717C0000}"/>
    <cellStyle name="Comma 2 22" xfId="32592" hidden="1" xr:uid="{A1A8FD2D-B0A2-4DFB-8272-0D7F0DB8A23A}"/>
    <cellStyle name="Comma 2 22" xfId="33234" hidden="1" xr:uid="{22D9FC8F-4205-45F9-93AE-C0852DA4E876}"/>
    <cellStyle name="Comma 2 22" xfId="33797" hidden="1" xr:uid="{FA5A1AD5-27C4-4738-AD11-D50C457CC1BD}"/>
    <cellStyle name="Comma 2 22" xfId="34011" hidden="1" xr:uid="{86CA6DE6-F8C9-4000-B51A-69578B2C4539}"/>
    <cellStyle name="Comma 2 22" xfId="34301" hidden="1" xr:uid="{F54E051C-C647-42BD-BF37-C8C80E4EABE3}"/>
    <cellStyle name="Comma 2 22" xfId="36349" hidden="1" xr:uid="{9E5E9233-9F5D-4FE5-8956-AE81E49D6E25}"/>
    <cellStyle name="Comma 2 22" xfId="37010" hidden="1" xr:uid="{3B848CD7-B9C0-46F4-8CC2-9B2D52B75F1B}"/>
    <cellStyle name="Comma 2 22" xfId="37580" hidden="1" xr:uid="{BE89CE65-0CF4-41CA-A42F-B539C079C41E}"/>
    <cellStyle name="Comma 2 22" xfId="37802" hidden="1" xr:uid="{C34EFE51-657F-4241-B5AC-6A64DE7E74C8}"/>
    <cellStyle name="Comma 2 22" xfId="38092" hidden="1" xr:uid="{322DC788-711A-471E-A9D4-12BE66022F05}"/>
    <cellStyle name="Comma 2 22" xfId="38568" hidden="1" xr:uid="{31673831-60F8-49D8-808D-8B4F532EC922}"/>
    <cellStyle name="Comma 2 22" xfId="39229" hidden="1" xr:uid="{66FDBB6B-CC4F-4F07-97B6-331539B6704A}"/>
    <cellStyle name="Comma 2 22" xfId="39539" hidden="1" xr:uid="{4BD58AF0-01CB-48EC-B639-0D55308520B2}"/>
    <cellStyle name="Comma 2 22" xfId="39799" hidden="1" xr:uid="{EA2F899E-7DF4-48A2-931A-A54E43D3DF32}"/>
    <cellStyle name="Comma 2 22" xfId="40021" hidden="1" xr:uid="{6AAD952D-AA16-4F9A-82A2-0D691143ADBB}"/>
    <cellStyle name="Comma 2 22" xfId="40311" hidden="1" xr:uid="{C6502F48-2F81-4FA3-ADB1-644BB85163ED}"/>
    <cellStyle name="Comma 2 22" xfId="40985" hidden="1" xr:uid="{9EC25198-7D4D-4B17-A7A8-D1CF86A4E985}"/>
    <cellStyle name="Comma 2 22" xfId="41295" hidden="1" xr:uid="{FC187C28-047A-4C2B-8DE8-05DCE6F9D3A4}"/>
    <cellStyle name="Comma 2 22" xfId="41555" hidden="1" xr:uid="{41EB0F61-2E59-4DE7-8DCB-1251DFE23DE4}"/>
    <cellStyle name="Comma 2 22" xfId="41777" hidden="1" xr:uid="{E4A2B7F6-1438-4B51-B02B-1CE944006654}"/>
    <cellStyle name="Comma 2 22" xfId="42067" hidden="1" xr:uid="{6D1459C2-29A8-4114-BBE6-D7B8673F51C1}"/>
    <cellStyle name="Comma 2 22" xfId="42741" hidden="1" xr:uid="{7C143FE8-72A5-4B2E-BDC3-1BC466775D3B}"/>
    <cellStyle name="Comma 2 22" xfId="43051" hidden="1" xr:uid="{87EBFD9C-E17D-4070-8104-4CD4DCA9B187}"/>
    <cellStyle name="Comma 2 22" xfId="43311" hidden="1" xr:uid="{1A4BC610-42EC-47C7-B9B4-AD013869870F}"/>
    <cellStyle name="Comma 2 22" xfId="43533" hidden="1" xr:uid="{13215FB1-C435-41E2-9B9D-2A90814F679F}"/>
    <cellStyle name="Comma 2 22" xfId="43823" hidden="1" xr:uid="{61925E0C-D853-4B2A-8A1A-5D65F09E3043}"/>
    <cellStyle name="Comma 2 22" xfId="44497" hidden="1" xr:uid="{95639FEF-F4F8-49B1-B554-D22EA038EE00}"/>
    <cellStyle name="Comma 2 22" xfId="44807" hidden="1" xr:uid="{365CB1E9-9226-4CC0-9058-59B90AC1F957}"/>
    <cellStyle name="Comma 2 22" xfId="45067" hidden="1" xr:uid="{AC2814A1-E160-43AE-A7CE-8617F171CBB4}"/>
    <cellStyle name="Comma 2 22" xfId="45289" hidden="1" xr:uid="{D70BA27D-4931-425A-8CDA-86A0756D9DDA}"/>
    <cellStyle name="Comma 2 22" xfId="45579" hidden="1" xr:uid="{C5ABE88D-121D-485A-AB8E-E08656E3F15A}"/>
    <cellStyle name="Comma 2 22" xfId="46253" hidden="1" xr:uid="{58AFDB41-3AF0-4651-8549-14FC49DCE7DA}"/>
    <cellStyle name="Comma 2 22" xfId="46563" hidden="1" xr:uid="{6986CD01-28D4-4FEB-A061-5BA80D4C23B7}"/>
    <cellStyle name="Comma 2 22" xfId="46823" hidden="1" xr:uid="{33E6D4EB-CC01-4536-A24B-357C6230A564}"/>
    <cellStyle name="Comma 2 22" xfId="47045" hidden="1" xr:uid="{00BF0101-AD5C-4542-B248-2EE5075935EB}"/>
    <cellStyle name="Comma 2 22" xfId="47335" hidden="1" xr:uid="{474E24B4-BAAE-42EE-B3B6-B67479A2EC9D}"/>
    <cellStyle name="Comma 2 22" xfId="48006" hidden="1" xr:uid="{9A0F7269-9C1D-4959-B4D9-E3AB59F6E88A}"/>
    <cellStyle name="Comma 2 22" xfId="48316" hidden="1" xr:uid="{222325AE-8269-4118-99F2-51ABEDAACA33}"/>
    <cellStyle name="Comma 2 22" xfId="48576" hidden="1" xr:uid="{5725AE43-8A49-4E87-AF99-C22272E77162}"/>
    <cellStyle name="Comma 2 22" xfId="48798" hidden="1" xr:uid="{DE2D06EF-9C89-4356-B0E7-5006EA79E146}"/>
    <cellStyle name="Comma 2 22" xfId="49088" hidden="1" xr:uid="{55750ED8-2099-435A-BACE-8ECF762F3F44}"/>
    <cellStyle name="Comma 2 22" xfId="49756" hidden="1" xr:uid="{FF90D0B8-9C33-4A4A-B7D3-A2D2021E36B2}"/>
    <cellStyle name="Comma 2 22" xfId="50066" hidden="1" xr:uid="{E3B47CBC-F0DE-45E1-94B8-BFEF3F72E389}"/>
    <cellStyle name="Comma 2 22" xfId="50326" hidden="1" xr:uid="{FEF98F37-6DB6-48CD-943E-E249A5F039D6}"/>
    <cellStyle name="Comma 2 22" xfId="50548" hidden="1" xr:uid="{B681878B-65C3-45BF-BB4C-E24FD5B3B001}"/>
    <cellStyle name="Comma 2 22" xfId="50838" hidden="1" xr:uid="{D617C012-CBDA-4A7B-8E13-24AE0F1E9D92}"/>
    <cellStyle name="Comma 2 22" xfId="51501" hidden="1" xr:uid="{B5A8D4B0-299A-4DBB-B59D-EA93A4881487}"/>
    <cellStyle name="Comma 2 22" xfId="51810" hidden="1" xr:uid="{F4FE32DB-CA15-4914-9750-4EDE724C5B45}"/>
    <cellStyle name="Comma 2 22" xfId="52070" hidden="1" xr:uid="{83A62CCD-3E36-4625-B719-D2DFC2C9A790}"/>
    <cellStyle name="Comma 2 22" xfId="52292" hidden="1" xr:uid="{D87F6058-BD1D-4BF2-A31B-D77025609489}"/>
    <cellStyle name="Comma 2 22" xfId="52582" hidden="1" xr:uid="{D3A809D4-012F-4FA3-A4BF-77BBCC3919A5}"/>
    <cellStyle name="Comma 2 22" xfId="53239" hidden="1" xr:uid="{E2171C66-68F1-427E-AAD7-A4CE5C13B30F}"/>
    <cellStyle name="Comma 2 22" xfId="53546" hidden="1" xr:uid="{1CEC8A52-06BD-4612-B3E2-843A071F7BA7}"/>
    <cellStyle name="Comma 2 22" xfId="53804" hidden="1" xr:uid="{D99B2EA9-FC6C-4283-8099-4C4D46B146F7}"/>
    <cellStyle name="Comma 2 22" xfId="54026" hidden="1" xr:uid="{EE0B2160-9FA4-4AC0-B55C-D78CE5A2FDF8}"/>
    <cellStyle name="Comma 2 22" xfId="54316" hidden="1" xr:uid="{040888D5-5CD1-4E54-96AE-60F374ABAD93}"/>
    <cellStyle name="Comma 2 22" xfId="54967" hidden="1" xr:uid="{FBA9DF47-0B27-4338-98C3-0605D10AA6A9}"/>
    <cellStyle name="Comma 2 22" xfId="55273" hidden="1" xr:uid="{74BEAABE-EC11-418E-BEA2-BC0EF3B7D4CE}"/>
    <cellStyle name="Comma 2 22" xfId="55528" hidden="1" xr:uid="{3577EC62-D3BE-480F-9CD2-281E4485929E}"/>
    <cellStyle name="Comma 2 22" xfId="55750" hidden="1" xr:uid="{FC4D9025-CB6F-4A58-BC3E-9ACFE017E8CA}"/>
    <cellStyle name="Comma 2 22" xfId="56040" hidden="1" xr:uid="{4A04D0F8-29C1-40F4-8AC4-2D0E79D44037}"/>
    <cellStyle name="Comma 2 22" xfId="56680" hidden="1" xr:uid="{1B4D815B-177C-4161-BD38-8017F8117356}"/>
    <cellStyle name="Comma 2 22" xfId="56983" hidden="1" xr:uid="{0B0446A7-0788-4131-9A7C-D30B7609169E}"/>
    <cellStyle name="Comma 2 22" xfId="57235" hidden="1" xr:uid="{B02F97B0-68BD-43F2-A98A-1F04DC34117D}"/>
    <cellStyle name="Comma 2 22" xfId="57457" hidden="1" xr:uid="{49C4F65F-97FA-4EB2-9E4B-1CB4E7587129}"/>
    <cellStyle name="Comma 2 22" xfId="57747" hidden="1" xr:uid="{413EE226-3AA3-422C-A63F-43DF15C08D8A}"/>
    <cellStyle name="Comma 2 22" xfId="58377" hidden="1" xr:uid="{94CDFF12-EC91-4019-8940-B2A9841CB6E3}"/>
    <cellStyle name="Comma 2 22" xfId="58679" hidden="1" xr:uid="{B78DD5ED-886B-402B-AE79-DDDE11C16EAA}"/>
    <cellStyle name="Comma 2 22" xfId="58929" hidden="1" xr:uid="{1C32C1FF-571A-4901-81E9-03104BB3B51E}"/>
    <cellStyle name="Comma 2 22" xfId="59151" hidden="1" xr:uid="{0E698F6F-B1FE-4BEC-9386-E008729D3023}"/>
    <cellStyle name="Comma 2 22" xfId="59441" hidden="1" xr:uid="{330819D8-DE83-45C7-81A8-76D12440B2E9}"/>
    <cellStyle name="Comma 2 22" xfId="60052" hidden="1" xr:uid="{F2C5642C-684C-4FBC-A885-2D924F375F63}"/>
    <cellStyle name="Comma 2 22" xfId="60349" hidden="1" xr:uid="{FA51152D-57A6-4B47-8A25-26BA091B77F2}"/>
    <cellStyle name="Comma 2 22" xfId="60590" hidden="1" xr:uid="{5DD68C7B-9D99-46AD-8CC3-1D6281997604}"/>
    <cellStyle name="Comma 2 22" xfId="60812" hidden="1" xr:uid="{1851B1DA-C39D-4C95-B331-20FE65102185}"/>
    <cellStyle name="Comma 2 22" xfId="61102" hidden="1" xr:uid="{C7604DCF-02F8-4481-9D64-29048D6BC8EC}"/>
    <cellStyle name="Comma 2 22" xfId="61698" hidden="1" xr:uid="{0E421133-A3F8-4CC3-85A0-E645CDE61DD9}"/>
    <cellStyle name="Comma 2 22" xfId="61987" hidden="1" xr:uid="{97FC5B53-F60B-4E42-9084-453B0E91E93E}"/>
    <cellStyle name="Comma 2 22" xfId="62225" hidden="1" xr:uid="{FFAA00FC-CE70-4C5C-A76D-5D12B7F076D7}"/>
    <cellStyle name="Comma 2 22" xfId="62447" hidden="1" xr:uid="{5BF1CF96-0D14-4F5A-B445-2C341F014049}"/>
    <cellStyle name="Comma 2 22" xfId="62737" hidden="1" xr:uid="{1B52A24B-0124-4B8F-AC62-F6ED55F0664E}"/>
    <cellStyle name="Comma 2 22" xfId="63280" hidden="1" xr:uid="{E51E31A4-DF4A-47DD-BA0E-A8F2C8254D48}"/>
    <cellStyle name="Comma 2 22" xfId="63747" hidden="1" xr:uid="{A0FAA5D7-389D-4E83-B62F-9D87D780FB9C}"/>
    <cellStyle name="Comma 2 22" xfId="63958" hidden="1" xr:uid="{B9951C01-32CF-4D95-BC3C-35406624F34A}"/>
    <cellStyle name="Comma 2 23" xfId="459" hidden="1" xr:uid="{00000000-0005-0000-0000-0000CE010000}"/>
    <cellStyle name="Comma 2 23" xfId="1118" hidden="1" xr:uid="{00000000-0005-0000-0000-000061040000}"/>
    <cellStyle name="Comma 2 23" xfId="1683" hidden="1" xr:uid="{00000000-0005-0000-0000-000096060000}"/>
    <cellStyle name="Comma 2 23" xfId="1884" hidden="1" xr:uid="{00000000-0005-0000-0000-00005F070000}"/>
    <cellStyle name="Comma 2 23" xfId="2175" hidden="1" xr:uid="{00000000-0005-0000-0000-000082080000}"/>
    <cellStyle name="Comma 2 23" xfId="4037" hidden="1" xr:uid="{00000000-0005-0000-0000-0000C80F0000}"/>
    <cellStyle name="Comma 2 23" xfId="4109" hidden="1" xr:uid="{00000000-0005-0000-0000-000010100000}"/>
    <cellStyle name="Comma 2 23" xfId="4156" hidden="1" xr:uid="{00000000-0005-0000-0000-00003F100000}"/>
    <cellStyle name="Comma 2 23" xfId="4250" hidden="1" xr:uid="{00000000-0005-0000-0000-00009D100000}"/>
    <cellStyle name="Comma 2 23" xfId="4754" hidden="1" xr:uid="{00000000-0005-0000-0000-000095120000}"/>
    <cellStyle name="Comma 2 23" xfId="4911" hidden="1" xr:uid="{00000000-0005-0000-0000-000032130000}"/>
    <cellStyle name="Comma 2 23" xfId="5480" hidden="1" xr:uid="{00000000-0005-0000-0000-00006B150000}"/>
    <cellStyle name="Comma 2 23" xfId="5686" hidden="1" xr:uid="{00000000-0005-0000-0000-000039160000}"/>
    <cellStyle name="Comma 2 23" xfId="5977" hidden="1" xr:uid="{00000000-0005-0000-0000-00005C170000}"/>
    <cellStyle name="Comma 2 23" xfId="6469" hidden="1" xr:uid="{00000000-0005-0000-0000-000048190000}"/>
    <cellStyle name="Comma 2 23" xfId="6519" hidden="1" xr:uid="{00000000-0005-0000-0000-00007A190000}"/>
    <cellStyle name="Comma 2 23" xfId="6781" hidden="1" xr:uid="{00000000-0005-0000-0000-0000801A0000}"/>
    <cellStyle name="Comma 2 23" xfId="6840" hidden="1" xr:uid="{00000000-0005-0000-0000-0000BB1A0000}"/>
    <cellStyle name="Comma 2 23" xfId="6973" hidden="1" xr:uid="{00000000-0005-0000-0000-0000401B0000}"/>
    <cellStyle name="Comma 2 23" xfId="7130" hidden="1" xr:uid="{00000000-0005-0000-0000-0000DD1B0000}"/>
    <cellStyle name="Comma 2 23" xfId="7699" hidden="1" xr:uid="{00000000-0005-0000-0000-0000161E0000}"/>
    <cellStyle name="Comma 2 23" xfId="7905" hidden="1" xr:uid="{00000000-0005-0000-0000-0000E41E0000}"/>
    <cellStyle name="Comma 2 23" xfId="8196" hidden="1" xr:uid="{00000000-0005-0000-0000-000007200000}"/>
    <cellStyle name="Comma 2 23" xfId="8729" hidden="1" xr:uid="{00000000-0005-0000-0000-00001C220000}"/>
    <cellStyle name="Comma 2 23" xfId="8886" hidden="1" xr:uid="{00000000-0005-0000-0000-0000B9220000}"/>
    <cellStyle name="Comma 2 23" xfId="9455" hidden="1" xr:uid="{00000000-0005-0000-0000-0000F2240000}"/>
    <cellStyle name="Comma 2 23" xfId="9661" hidden="1" xr:uid="{00000000-0005-0000-0000-0000C0250000}"/>
    <cellStyle name="Comma 2 23" xfId="9952" hidden="1" xr:uid="{00000000-0005-0000-0000-0000E3260000}"/>
    <cellStyle name="Comma 2 23" xfId="10485" hidden="1" xr:uid="{00000000-0005-0000-0000-0000F8280000}"/>
    <cellStyle name="Comma 2 23" xfId="10642" hidden="1" xr:uid="{00000000-0005-0000-0000-000095290000}"/>
    <cellStyle name="Comma 2 23" xfId="11211" hidden="1" xr:uid="{00000000-0005-0000-0000-0000CE2B0000}"/>
    <cellStyle name="Comma 2 23" xfId="11417" hidden="1" xr:uid="{00000000-0005-0000-0000-00009C2C0000}"/>
    <cellStyle name="Comma 2 23" xfId="11708" hidden="1" xr:uid="{00000000-0005-0000-0000-0000BF2D0000}"/>
    <cellStyle name="Comma 2 23" xfId="12241" hidden="1" xr:uid="{00000000-0005-0000-0000-0000D42F0000}"/>
    <cellStyle name="Comma 2 23" xfId="12398" hidden="1" xr:uid="{00000000-0005-0000-0000-000071300000}"/>
    <cellStyle name="Comma 2 23" xfId="12967" hidden="1" xr:uid="{00000000-0005-0000-0000-0000AA320000}"/>
    <cellStyle name="Comma 2 23" xfId="13173" hidden="1" xr:uid="{00000000-0005-0000-0000-000078330000}"/>
    <cellStyle name="Comma 2 23" xfId="13464" hidden="1" xr:uid="{00000000-0005-0000-0000-00009B340000}"/>
    <cellStyle name="Comma 2 23" xfId="13997" hidden="1" xr:uid="{00000000-0005-0000-0000-0000B0360000}"/>
    <cellStyle name="Comma 2 23" xfId="14154" hidden="1" xr:uid="{00000000-0005-0000-0000-00004D370000}"/>
    <cellStyle name="Comma 2 23" xfId="14723" hidden="1" xr:uid="{00000000-0005-0000-0000-000086390000}"/>
    <cellStyle name="Comma 2 23" xfId="14929" hidden="1" xr:uid="{00000000-0005-0000-0000-0000543A0000}"/>
    <cellStyle name="Comma 2 23" xfId="15220" hidden="1" xr:uid="{00000000-0005-0000-0000-0000773B0000}"/>
    <cellStyle name="Comma 2 23" xfId="15752" hidden="1" xr:uid="{00000000-0005-0000-0000-00008B3D0000}"/>
    <cellStyle name="Comma 2 23" xfId="15907" hidden="1" xr:uid="{00000000-0005-0000-0000-0000263E0000}"/>
    <cellStyle name="Comma 2 23" xfId="16476" hidden="1" xr:uid="{00000000-0005-0000-0000-00005F400000}"/>
    <cellStyle name="Comma 2 23" xfId="16682" hidden="1" xr:uid="{00000000-0005-0000-0000-00002D410000}"/>
    <cellStyle name="Comma 2 23" xfId="16973" hidden="1" xr:uid="{00000000-0005-0000-0000-000050420000}"/>
    <cellStyle name="Comma 2 23" xfId="17503" hidden="1" xr:uid="{00000000-0005-0000-0000-000062440000}"/>
    <cellStyle name="Comma 2 23" xfId="17657" hidden="1" xr:uid="{00000000-0005-0000-0000-0000FC440000}"/>
    <cellStyle name="Comma 2 23" xfId="18226" hidden="1" xr:uid="{00000000-0005-0000-0000-000035470000}"/>
    <cellStyle name="Comma 2 23" xfId="18432" hidden="1" xr:uid="{00000000-0005-0000-0000-000003480000}"/>
    <cellStyle name="Comma 2 23" xfId="18723" hidden="1" xr:uid="{00000000-0005-0000-0000-000026490000}"/>
    <cellStyle name="Comma 2 23" xfId="19402" hidden="1" xr:uid="{00000000-0005-0000-0000-0000CD4B0000}"/>
    <cellStyle name="Comma 2 23" xfId="19970" hidden="1" xr:uid="{00000000-0005-0000-0000-0000054E0000}"/>
    <cellStyle name="Comma 2 23" xfId="20176" hidden="1" xr:uid="{00000000-0005-0000-0000-0000D34E0000}"/>
    <cellStyle name="Comma 2 23" xfId="20467" hidden="1" xr:uid="{00000000-0005-0000-0000-0000F64F0000}"/>
    <cellStyle name="Comma 2 23" xfId="21140" hidden="1" xr:uid="{00000000-0005-0000-0000-000097520000}"/>
    <cellStyle name="Comma 2 23" xfId="21704" hidden="1" xr:uid="{00000000-0005-0000-0000-0000CB540000}"/>
    <cellStyle name="Comma 2 23" xfId="21910" hidden="1" xr:uid="{00000000-0005-0000-0000-000099550000}"/>
    <cellStyle name="Comma 2 23" xfId="22201" hidden="1" xr:uid="{00000000-0005-0000-0000-0000BC560000}"/>
    <cellStyle name="Comma 2 23" xfId="22868" hidden="1" xr:uid="{00000000-0005-0000-0000-000057590000}"/>
    <cellStyle name="Comma 2 23" xfId="23428" hidden="1" xr:uid="{00000000-0005-0000-0000-0000875B0000}"/>
    <cellStyle name="Comma 2 23" xfId="23634" hidden="1" xr:uid="{00000000-0005-0000-0000-0000555C0000}"/>
    <cellStyle name="Comma 2 23" xfId="23925" hidden="1" xr:uid="{00000000-0005-0000-0000-0000785D0000}"/>
    <cellStyle name="Comma 2 23" xfId="24581" hidden="1" xr:uid="{00000000-0005-0000-0000-000008600000}"/>
    <cellStyle name="Comma 2 23" xfId="25135" hidden="1" xr:uid="{00000000-0005-0000-0000-000032620000}"/>
    <cellStyle name="Comma 2 23" xfId="25341" hidden="1" xr:uid="{00000000-0005-0000-0000-000000630000}"/>
    <cellStyle name="Comma 2 23" xfId="25632" hidden="1" xr:uid="{00000000-0005-0000-0000-000023640000}"/>
    <cellStyle name="Comma 2 23" xfId="26278" hidden="1" xr:uid="{00000000-0005-0000-0000-0000A9660000}"/>
    <cellStyle name="Comma 2 23" xfId="26829" hidden="1" xr:uid="{00000000-0005-0000-0000-0000D0680000}"/>
    <cellStyle name="Comma 2 23" xfId="27035" hidden="1" xr:uid="{00000000-0005-0000-0000-00009E690000}"/>
    <cellStyle name="Comma 2 23" xfId="27326" hidden="1" xr:uid="{00000000-0005-0000-0000-0000C16A0000}"/>
    <cellStyle name="Comma 2 23" xfId="27953" hidden="1" xr:uid="{00000000-0005-0000-0000-0000346D0000}"/>
    <cellStyle name="Comma 2 23" xfId="28490" hidden="1" xr:uid="{00000000-0005-0000-0000-00004D6F0000}"/>
    <cellStyle name="Comma 2 23" xfId="28696" hidden="1" xr:uid="{00000000-0005-0000-0000-00001B700000}"/>
    <cellStyle name="Comma 2 23" xfId="28987" hidden="1" xr:uid="{00000000-0005-0000-0000-00003E710000}"/>
    <cellStyle name="Comma 2 23" xfId="29599" hidden="1" xr:uid="{00000000-0005-0000-0000-0000A2730000}"/>
    <cellStyle name="Comma 2 23" xfId="30125" hidden="1" xr:uid="{00000000-0005-0000-0000-0000B0750000}"/>
    <cellStyle name="Comma 2 23" xfId="30331" hidden="1" xr:uid="{00000000-0005-0000-0000-00007E760000}"/>
    <cellStyle name="Comma 2 23" xfId="30622" hidden="1" xr:uid="{00000000-0005-0000-0000-0000A1770000}"/>
    <cellStyle name="Comma 2 23" xfId="31181" hidden="1" xr:uid="{00000000-0005-0000-0000-0000D0790000}"/>
    <cellStyle name="Comma 2 23" xfId="31647" hidden="1" xr:uid="{00000000-0005-0000-0000-0000A27B0000}"/>
    <cellStyle name="Comma 2 23" xfId="31842" hidden="1" xr:uid="{00000000-0005-0000-0000-0000657C0000}"/>
    <cellStyle name="Comma 2 23" xfId="32597" hidden="1" xr:uid="{61D47C97-A2A9-4052-A287-EA65A383E7AE}"/>
    <cellStyle name="Comma 2 23" xfId="33239" hidden="1" xr:uid="{355E3222-3356-449E-8E13-9EAADB24BC13}"/>
    <cellStyle name="Comma 2 23" xfId="33801" hidden="1" xr:uid="{0AB6B6B6-775E-4F53-9055-D83BE51D502C}"/>
    <cellStyle name="Comma 2 23" xfId="33999" hidden="1" xr:uid="{52FD9F5D-7231-4F3D-9C3D-EA81018CB7C9}"/>
    <cellStyle name="Comma 2 23" xfId="34290" hidden="1" xr:uid="{DBCE8914-C230-41EF-B428-72F1C53486D0}"/>
    <cellStyle name="Comma 2 23" xfId="36141" hidden="1" xr:uid="{A8EDE09D-53B3-4E17-984F-7937AA29BE75}"/>
    <cellStyle name="Comma 2 23" xfId="36213" hidden="1" xr:uid="{0560DB3C-1208-4C00-A658-AF0B60FD13D9}"/>
    <cellStyle name="Comma 2 23" xfId="36260" hidden="1" xr:uid="{B9DAFE12-B937-4464-B505-3EAF96D8EBA0}"/>
    <cellStyle name="Comma 2 23" xfId="36354" hidden="1" xr:uid="{98DB4203-75E8-4809-B667-6FDDA579B7B7}"/>
    <cellStyle name="Comma 2 23" xfId="36858" hidden="1" xr:uid="{8DEEDD5D-5123-4D9C-AAFE-B3039C34F32E}"/>
    <cellStyle name="Comma 2 23" xfId="37015" hidden="1" xr:uid="{F32FE0A2-E6CB-415E-AABC-ED3F804A9D4E}"/>
    <cellStyle name="Comma 2 23" xfId="37584" hidden="1" xr:uid="{94932B5E-3E62-4C6C-BD34-B544F8A84768}"/>
    <cellStyle name="Comma 2 23" xfId="37790" hidden="1" xr:uid="{03B6844A-3DD4-41F0-8176-D2DF84702B70}"/>
    <cellStyle name="Comma 2 23" xfId="38081" hidden="1" xr:uid="{699BBCE3-E362-4775-A57F-CAE488CAC888}"/>
    <cellStyle name="Comma 2 23" xfId="38573" hidden="1" xr:uid="{E3D0E499-40F5-4DFF-A430-E3CD7528D00F}"/>
    <cellStyle name="Comma 2 23" xfId="38623" hidden="1" xr:uid="{E3DE2BAE-75C2-4752-B0A4-42BE78F8EE4F}"/>
    <cellStyle name="Comma 2 23" xfId="38885" hidden="1" xr:uid="{04BE4861-0AC8-4D5F-949B-019170C03BEE}"/>
    <cellStyle name="Comma 2 23" xfId="38944" hidden="1" xr:uid="{43C4F01E-E267-460C-99FB-309F0E01027F}"/>
    <cellStyle name="Comma 2 23" xfId="39077" hidden="1" xr:uid="{28F940F2-E407-465B-9AA8-87F0FB2FFC14}"/>
    <cellStyle name="Comma 2 23" xfId="39234" hidden="1" xr:uid="{C0798A8B-6D40-436F-BC5F-012C76AAC3BB}"/>
    <cellStyle name="Comma 2 23" xfId="39803" hidden="1" xr:uid="{F168D217-D0EC-4AD1-9261-4F1E3E2A3A89}"/>
    <cellStyle name="Comma 2 23" xfId="40009" hidden="1" xr:uid="{411C8601-A45B-4534-9A0F-C59B74E0E30C}"/>
    <cellStyle name="Comma 2 23" xfId="40300" hidden="1" xr:uid="{195C4B86-0917-405D-9D56-6961E50B118C}"/>
    <cellStyle name="Comma 2 23" xfId="40833" hidden="1" xr:uid="{32BDF891-DE60-419D-9F9A-20597E5EEE91}"/>
    <cellStyle name="Comma 2 23" xfId="40990" hidden="1" xr:uid="{753DDB5A-6B12-49D3-A3B6-814BF8C94A0C}"/>
    <cellStyle name="Comma 2 23" xfId="41559" hidden="1" xr:uid="{CDB85190-A889-4BBF-9447-9883150D1EC7}"/>
    <cellStyle name="Comma 2 23" xfId="41765" hidden="1" xr:uid="{4B756B02-4BF8-4DE3-816C-2BAEFE15DDE0}"/>
    <cellStyle name="Comma 2 23" xfId="42056" hidden="1" xr:uid="{3B0ED2D4-DB19-44A3-B197-3DBF168915E3}"/>
    <cellStyle name="Comma 2 23" xfId="42589" hidden="1" xr:uid="{7E29043F-79CC-4425-8C15-66A371AF277B}"/>
    <cellStyle name="Comma 2 23" xfId="42746" hidden="1" xr:uid="{03536E50-6EA5-4CD5-A5BD-4DE4F7091D6D}"/>
    <cellStyle name="Comma 2 23" xfId="43315" hidden="1" xr:uid="{B46C43EE-7957-4332-ABA9-BBE9F39A1C63}"/>
    <cellStyle name="Comma 2 23" xfId="43521" hidden="1" xr:uid="{415FB19D-D3E8-470E-899A-F4CDD30D4C6B}"/>
    <cellStyle name="Comma 2 23" xfId="43812" hidden="1" xr:uid="{FBB1CC90-5795-4276-9FEA-B8AB81D98EB4}"/>
    <cellStyle name="Comma 2 23" xfId="44345" hidden="1" xr:uid="{BF72BD2C-0795-426F-9EDB-7B31833DA01A}"/>
    <cellStyle name="Comma 2 23" xfId="44502" hidden="1" xr:uid="{E7C4D395-8325-4493-B549-1A5F5DD2A167}"/>
    <cellStyle name="Comma 2 23" xfId="45071" hidden="1" xr:uid="{7E5BB681-279F-4DFA-B485-3E9C39042CA4}"/>
    <cellStyle name="Comma 2 23" xfId="45277" hidden="1" xr:uid="{92AD9EDC-88ED-4A80-97D9-518737F54E42}"/>
    <cellStyle name="Comma 2 23" xfId="45568" hidden="1" xr:uid="{9FB187F1-DB91-4DB7-816D-62F94D913FF0}"/>
    <cellStyle name="Comma 2 23" xfId="46101" hidden="1" xr:uid="{F57649F5-E414-429C-B1DF-99A331B0A942}"/>
    <cellStyle name="Comma 2 23" xfId="46258" hidden="1" xr:uid="{B9F3A6D1-6FAA-4D3C-9B22-0531AA7BBFD6}"/>
    <cellStyle name="Comma 2 23" xfId="46827" hidden="1" xr:uid="{6866DE2D-EBE7-4EA4-86D2-84D38EEC9868}"/>
    <cellStyle name="Comma 2 23" xfId="47033" hidden="1" xr:uid="{D5F4D1C1-02AD-43E0-8F58-1CEA174184EA}"/>
    <cellStyle name="Comma 2 23" xfId="47324" hidden="1" xr:uid="{7C232BA6-1B1D-4B61-89F5-14CCDC0D836A}"/>
    <cellStyle name="Comma 2 23" xfId="47856" hidden="1" xr:uid="{684F2D8E-8D47-4E2E-BFDF-CC8BB784937F}"/>
    <cellStyle name="Comma 2 23" xfId="48011" hidden="1" xr:uid="{7F54E7D5-DD0D-4166-B53C-5E2BC497E62F}"/>
    <cellStyle name="Comma 2 23" xfId="48580" hidden="1" xr:uid="{0653C03A-5005-430A-8CD3-17561037FD22}"/>
    <cellStyle name="Comma 2 23" xfId="48786" hidden="1" xr:uid="{DACD44D4-655F-4A61-AD47-7A277850F9D4}"/>
    <cellStyle name="Comma 2 23" xfId="49077" hidden="1" xr:uid="{E7CF9E72-AA3A-4346-806E-7EEF3232791B}"/>
    <cellStyle name="Comma 2 23" xfId="49607" hidden="1" xr:uid="{6C06B491-CA25-4EA2-BD7A-8D72785C8D0B}"/>
    <cellStyle name="Comma 2 23" xfId="49761" hidden="1" xr:uid="{88276554-59C5-46F3-B6AF-0BEC9D6DCB4E}"/>
    <cellStyle name="Comma 2 23" xfId="50330" hidden="1" xr:uid="{D3EB68E4-D379-4E04-AE85-FDAFB1B91718}"/>
    <cellStyle name="Comma 2 23" xfId="50536" hidden="1" xr:uid="{C24D44AA-4498-4D89-9C4F-3E2793DE3985}"/>
    <cellStyle name="Comma 2 23" xfId="50827" hidden="1" xr:uid="{B21BE105-A42B-43F0-B35D-1D240F1FB990}"/>
    <cellStyle name="Comma 2 23" xfId="51506" hidden="1" xr:uid="{3DBAD8D5-AC76-4A6E-9BF0-DBB9210F026A}"/>
    <cellStyle name="Comma 2 23" xfId="52074" hidden="1" xr:uid="{340D9B9E-DBE4-4D9B-8BDF-8B75F4136671}"/>
    <cellStyle name="Comma 2 23" xfId="52280" hidden="1" xr:uid="{C4D8F3A1-4BA2-4813-B738-B2DCE654AD60}"/>
    <cellStyle name="Comma 2 23" xfId="52571" hidden="1" xr:uid="{633AB3E0-A48B-48FF-99A7-B1F6EE7838E2}"/>
    <cellStyle name="Comma 2 23" xfId="53244" hidden="1" xr:uid="{5CF4F795-500C-4372-B511-7E8109FF1362}"/>
    <cellStyle name="Comma 2 23" xfId="53808" hidden="1" xr:uid="{FC255518-1FC3-4FC6-BDFB-8B9B95167D59}"/>
    <cellStyle name="Comma 2 23" xfId="54014" hidden="1" xr:uid="{63A92D99-3C3C-42AD-BEA7-798D1CBAB109}"/>
    <cellStyle name="Comma 2 23" xfId="54305" hidden="1" xr:uid="{78AB126A-00BA-458C-8ABC-223BBE2576EF}"/>
    <cellStyle name="Comma 2 23" xfId="54972" hidden="1" xr:uid="{635B9F3B-9E70-45F6-93A2-F7925D0A9F43}"/>
    <cellStyle name="Comma 2 23" xfId="55532" hidden="1" xr:uid="{248DE525-6EDC-4CCC-832C-70C3C07127BA}"/>
    <cellStyle name="Comma 2 23" xfId="55738" hidden="1" xr:uid="{FCE3332A-9637-4824-8D9B-C3165C9C7940}"/>
    <cellStyle name="Comma 2 23" xfId="56029" hidden="1" xr:uid="{9D57B6B8-665B-4310-AF80-C558CADEB0CA}"/>
    <cellStyle name="Comma 2 23" xfId="56685" hidden="1" xr:uid="{308735E0-3A0A-4E49-9496-0885CE694A75}"/>
    <cellStyle name="Comma 2 23" xfId="57239" hidden="1" xr:uid="{AD5C1BB8-E230-460C-8950-351F706906C4}"/>
    <cellStyle name="Comma 2 23" xfId="57445" hidden="1" xr:uid="{C88654D1-A2BF-4166-A44C-DDB3EA9D94D3}"/>
    <cellStyle name="Comma 2 23" xfId="57736" hidden="1" xr:uid="{8AF5AC19-C77C-4176-94B6-D46AD16FCCE3}"/>
    <cellStyle name="Comma 2 23" xfId="58382" hidden="1" xr:uid="{96BE5410-CE43-42F0-BD6A-F55FEB9D5378}"/>
    <cellStyle name="Comma 2 23" xfId="58933" hidden="1" xr:uid="{DAE3E24F-F720-4292-B11C-24A1C97F1DE3}"/>
    <cellStyle name="Comma 2 23" xfId="59139" hidden="1" xr:uid="{2B326FD0-C3C9-48CB-A30A-0C484DFC829D}"/>
    <cellStyle name="Comma 2 23" xfId="59430" hidden="1" xr:uid="{FB771FE2-44B6-4C8D-834A-0C25F9ED6184}"/>
    <cellStyle name="Comma 2 23" xfId="60057" hidden="1" xr:uid="{95C6A523-660C-4586-AA89-149CB513450F}"/>
    <cellStyle name="Comma 2 23" xfId="60594" hidden="1" xr:uid="{0793B59D-E699-4EAE-AFF1-CDF28ADE6D8C}"/>
    <cellStyle name="Comma 2 23" xfId="60800" hidden="1" xr:uid="{DB49C721-CDA4-4663-B6DB-3514D1AA05A2}"/>
    <cellStyle name="Comma 2 23" xfId="61091" hidden="1" xr:uid="{97235E3F-1EF8-4B89-8A90-323EE2B08540}"/>
    <cellStyle name="Comma 2 23" xfId="61703" hidden="1" xr:uid="{03BF955D-E7E3-46D2-9FE7-DCEE52A6743D}"/>
    <cellStyle name="Comma 2 23" xfId="62229" hidden="1" xr:uid="{EA8827A5-DD56-4B6C-81EB-A1EE5AF1B870}"/>
    <cellStyle name="Comma 2 23" xfId="62435" hidden="1" xr:uid="{067DF6AA-81F8-4851-B0FF-221AB19DCC39}"/>
    <cellStyle name="Comma 2 23" xfId="62726" hidden="1" xr:uid="{186D4E30-4222-49DB-AFF1-556A8D64BD30}"/>
    <cellStyle name="Comma 2 23" xfId="63285" hidden="1" xr:uid="{46FD5E39-C7F9-444C-AFC4-4ED9BDEA1907}"/>
    <cellStyle name="Comma 2 23" xfId="63751" hidden="1" xr:uid="{44414AB2-6ECC-469A-9EB3-152CBA8658C4}"/>
    <cellStyle name="Comma 2 23" xfId="63946" hidden="1" xr:uid="{029BF345-C775-4E82-8262-F51BED7AF83D}"/>
    <cellStyle name="Comma 2 24" xfId="461" hidden="1" xr:uid="{00000000-0005-0000-0000-0000D0010000}"/>
    <cellStyle name="Comma 2 24" xfId="1120" hidden="1" xr:uid="{00000000-0005-0000-0000-000063040000}"/>
    <cellStyle name="Comma 2 24" xfId="1685" hidden="1" xr:uid="{00000000-0005-0000-0000-000098060000}"/>
    <cellStyle name="Comma 2 24" xfId="1877" hidden="1" xr:uid="{00000000-0005-0000-0000-000058070000}"/>
    <cellStyle name="Comma 2 24" xfId="2168" hidden="1" xr:uid="{00000000-0005-0000-0000-00007B080000}"/>
    <cellStyle name="Comma 2 24" xfId="4252" hidden="1" xr:uid="{00000000-0005-0000-0000-00009F100000}"/>
    <cellStyle name="Comma 2 24" xfId="4913" hidden="1" xr:uid="{00000000-0005-0000-0000-000034130000}"/>
    <cellStyle name="Comma 2 24" xfId="5482" hidden="1" xr:uid="{00000000-0005-0000-0000-00006D150000}"/>
    <cellStyle name="Comma 2 24" xfId="5679" hidden="1" xr:uid="{00000000-0005-0000-0000-000032160000}"/>
    <cellStyle name="Comma 2 24" xfId="5970" hidden="1" xr:uid="{00000000-0005-0000-0000-000055170000}"/>
    <cellStyle name="Comma 2 24" xfId="6471" hidden="1" xr:uid="{00000000-0005-0000-0000-00004A190000}"/>
    <cellStyle name="Comma 2 24" xfId="6504" hidden="1" xr:uid="{00000000-0005-0000-0000-00006B190000}"/>
    <cellStyle name="Comma 2 24" xfId="6784" hidden="1" xr:uid="{00000000-0005-0000-0000-0000831A0000}"/>
    <cellStyle name="Comma 2 24" xfId="7132" hidden="1" xr:uid="{00000000-0005-0000-0000-0000DF1B0000}"/>
    <cellStyle name="Comma 2 24" xfId="7487" hidden="1" xr:uid="{00000000-0005-0000-0000-0000421D0000}"/>
    <cellStyle name="Comma 2 24" xfId="7701" hidden="1" xr:uid="{00000000-0005-0000-0000-0000181E0000}"/>
    <cellStyle name="Comma 2 24" xfId="7898" hidden="1" xr:uid="{00000000-0005-0000-0000-0000DD1E0000}"/>
    <cellStyle name="Comma 2 24" xfId="8189" hidden="1" xr:uid="{00000000-0005-0000-0000-000000200000}"/>
    <cellStyle name="Comma 2 24" xfId="8888" hidden="1" xr:uid="{00000000-0005-0000-0000-0000BB220000}"/>
    <cellStyle name="Comma 2 24" xfId="9243" hidden="1" xr:uid="{00000000-0005-0000-0000-00001E240000}"/>
    <cellStyle name="Comma 2 24" xfId="9457" hidden="1" xr:uid="{00000000-0005-0000-0000-0000F4240000}"/>
    <cellStyle name="Comma 2 24" xfId="9654" hidden="1" xr:uid="{00000000-0005-0000-0000-0000B9250000}"/>
    <cellStyle name="Comma 2 24" xfId="9945" hidden="1" xr:uid="{00000000-0005-0000-0000-0000DC260000}"/>
    <cellStyle name="Comma 2 24" xfId="10644" hidden="1" xr:uid="{00000000-0005-0000-0000-000097290000}"/>
    <cellStyle name="Comma 2 24" xfId="10999" hidden="1" xr:uid="{00000000-0005-0000-0000-0000FA2A0000}"/>
    <cellStyle name="Comma 2 24" xfId="11213" hidden="1" xr:uid="{00000000-0005-0000-0000-0000D02B0000}"/>
    <cellStyle name="Comma 2 24" xfId="11410" hidden="1" xr:uid="{00000000-0005-0000-0000-0000952C0000}"/>
    <cellStyle name="Comma 2 24" xfId="11701" hidden="1" xr:uid="{00000000-0005-0000-0000-0000B82D0000}"/>
    <cellStyle name="Comma 2 24" xfId="12400" hidden="1" xr:uid="{00000000-0005-0000-0000-000073300000}"/>
    <cellStyle name="Comma 2 24" xfId="12755" hidden="1" xr:uid="{00000000-0005-0000-0000-0000D6310000}"/>
    <cellStyle name="Comma 2 24" xfId="12969" hidden="1" xr:uid="{00000000-0005-0000-0000-0000AC320000}"/>
    <cellStyle name="Comma 2 24" xfId="13166" hidden="1" xr:uid="{00000000-0005-0000-0000-000071330000}"/>
    <cellStyle name="Comma 2 24" xfId="13457" hidden="1" xr:uid="{00000000-0005-0000-0000-000094340000}"/>
    <cellStyle name="Comma 2 24" xfId="14156" hidden="1" xr:uid="{00000000-0005-0000-0000-00004F370000}"/>
    <cellStyle name="Comma 2 24" xfId="14511" hidden="1" xr:uid="{00000000-0005-0000-0000-0000B2380000}"/>
    <cellStyle name="Comma 2 24" xfId="14725" hidden="1" xr:uid="{00000000-0005-0000-0000-000088390000}"/>
    <cellStyle name="Comma 2 24" xfId="14922" hidden="1" xr:uid="{00000000-0005-0000-0000-00004D3A0000}"/>
    <cellStyle name="Comma 2 24" xfId="15213" hidden="1" xr:uid="{00000000-0005-0000-0000-0000703B0000}"/>
    <cellStyle name="Comma 2 24" xfId="15909" hidden="1" xr:uid="{00000000-0005-0000-0000-0000283E0000}"/>
    <cellStyle name="Comma 2 24" xfId="16264" hidden="1" xr:uid="{00000000-0005-0000-0000-00008B3F0000}"/>
    <cellStyle name="Comma 2 24" xfId="16478" hidden="1" xr:uid="{00000000-0005-0000-0000-000061400000}"/>
    <cellStyle name="Comma 2 24" xfId="16675" hidden="1" xr:uid="{00000000-0005-0000-0000-000026410000}"/>
    <cellStyle name="Comma 2 24" xfId="16966" hidden="1" xr:uid="{00000000-0005-0000-0000-000049420000}"/>
    <cellStyle name="Comma 2 24" xfId="17659" hidden="1" xr:uid="{00000000-0005-0000-0000-0000FE440000}"/>
    <cellStyle name="Comma 2 24" xfId="18014" hidden="1" xr:uid="{00000000-0005-0000-0000-000061460000}"/>
    <cellStyle name="Comma 2 24" xfId="18228" hidden="1" xr:uid="{00000000-0005-0000-0000-000037470000}"/>
    <cellStyle name="Comma 2 24" xfId="18425" hidden="1" xr:uid="{00000000-0005-0000-0000-0000FC470000}"/>
    <cellStyle name="Comma 2 24" xfId="18716" hidden="1" xr:uid="{00000000-0005-0000-0000-00001F490000}"/>
    <cellStyle name="Comma 2 24" xfId="19404" hidden="1" xr:uid="{00000000-0005-0000-0000-0000CF4B0000}"/>
    <cellStyle name="Comma 2 24" xfId="19758" hidden="1" xr:uid="{00000000-0005-0000-0000-0000314D0000}"/>
    <cellStyle name="Comma 2 24" xfId="19972" hidden="1" xr:uid="{00000000-0005-0000-0000-0000074E0000}"/>
    <cellStyle name="Comma 2 24" xfId="20169" hidden="1" xr:uid="{00000000-0005-0000-0000-0000CC4E0000}"/>
    <cellStyle name="Comma 2 24" xfId="20460" hidden="1" xr:uid="{00000000-0005-0000-0000-0000EF4F0000}"/>
    <cellStyle name="Comma 2 24" xfId="21142" hidden="1" xr:uid="{00000000-0005-0000-0000-000099520000}"/>
    <cellStyle name="Comma 2 24" xfId="21493" hidden="1" xr:uid="{00000000-0005-0000-0000-0000F8530000}"/>
    <cellStyle name="Comma 2 24" xfId="21706" hidden="1" xr:uid="{00000000-0005-0000-0000-0000CD540000}"/>
    <cellStyle name="Comma 2 24" xfId="21903" hidden="1" xr:uid="{00000000-0005-0000-0000-000092550000}"/>
    <cellStyle name="Comma 2 24" xfId="22194" hidden="1" xr:uid="{00000000-0005-0000-0000-0000B5560000}"/>
    <cellStyle name="Comma 2 24" xfId="22870" hidden="1" xr:uid="{00000000-0005-0000-0000-000059590000}"/>
    <cellStyle name="Comma 2 24" xfId="23219" hidden="1" xr:uid="{00000000-0005-0000-0000-0000B65A0000}"/>
    <cellStyle name="Comma 2 24" xfId="23430" hidden="1" xr:uid="{00000000-0005-0000-0000-0000895B0000}"/>
    <cellStyle name="Comma 2 24" xfId="23627" hidden="1" xr:uid="{00000000-0005-0000-0000-00004E5C0000}"/>
    <cellStyle name="Comma 2 24" xfId="23918" hidden="1" xr:uid="{00000000-0005-0000-0000-0000715D0000}"/>
    <cellStyle name="Comma 2 24" xfId="24583" hidden="1" xr:uid="{00000000-0005-0000-0000-00000A600000}"/>
    <cellStyle name="Comma 2 24" xfId="24929" hidden="1" xr:uid="{00000000-0005-0000-0000-000064610000}"/>
    <cellStyle name="Comma 2 24" xfId="25137" hidden="1" xr:uid="{00000000-0005-0000-0000-000034620000}"/>
    <cellStyle name="Comma 2 24" xfId="25334" hidden="1" xr:uid="{00000000-0005-0000-0000-0000F9620000}"/>
    <cellStyle name="Comma 2 24" xfId="25625" hidden="1" xr:uid="{00000000-0005-0000-0000-00001C640000}"/>
    <cellStyle name="Comma 2 24" xfId="26280" hidden="1" xr:uid="{00000000-0005-0000-0000-0000AB660000}"/>
    <cellStyle name="Comma 2 24" xfId="26625" hidden="1" xr:uid="{00000000-0005-0000-0000-000004680000}"/>
    <cellStyle name="Comma 2 24" xfId="26831" hidden="1" xr:uid="{00000000-0005-0000-0000-0000D2680000}"/>
    <cellStyle name="Comma 2 24" xfId="27028" hidden="1" xr:uid="{00000000-0005-0000-0000-000097690000}"/>
    <cellStyle name="Comma 2 24" xfId="27319" hidden="1" xr:uid="{00000000-0005-0000-0000-0000BA6A0000}"/>
    <cellStyle name="Comma 2 24" xfId="27955" hidden="1" xr:uid="{00000000-0005-0000-0000-0000366D0000}"/>
    <cellStyle name="Comma 2 24" xfId="28492" hidden="1" xr:uid="{00000000-0005-0000-0000-00004F6F0000}"/>
    <cellStyle name="Comma 2 24" xfId="28689" hidden="1" xr:uid="{00000000-0005-0000-0000-000014700000}"/>
    <cellStyle name="Comma 2 24" xfId="28980" hidden="1" xr:uid="{00000000-0005-0000-0000-000037710000}"/>
    <cellStyle name="Comma 2 24" xfId="29601" hidden="1" xr:uid="{00000000-0005-0000-0000-0000A4730000}"/>
    <cellStyle name="Comma 2 24" xfId="30127" hidden="1" xr:uid="{00000000-0005-0000-0000-0000B2750000}"/>
    <cellStyle name="Comma 2 24" xfId="30324" hidden="1" xr:uid="{00000000-0005-0000-0000-000077760000}"/>
    <cellStyle name="Comma 2 24" xfId="30615" hidden="1" xr:uid="{00000000-0005-0000-0000-00009A770000}"/>
    <cellStyle name="Comma 2 24" xfId="31183" hidden="1" xr:uid="{00000000-0005-0000-0000-0000D2790000}"/>
    <cellStyle name="Comma 2 24" xfId="31649" hidden="1" xr:uid="{00000000-0005-0000-0000-0000A47B0000}"/>
    <cellStyle name="Comma 2 24" xfId="31835" hidden="1" xr:uid="{00000000-0005-0000-0000-00005E7C0000}"/>
    <cellStyle name="Comma 2 24" xfId="32599" hidden="1" xr:uid="{11ECB129-06F5-4D6C-8E9F-6DD93AF1FB86}"/>
    <cellStyle name="Comma 2 24" xfId="33241" hidden="1" xr:uid="{3A776D5C-354D-479C-A362-CF8AC84F1853}"/>
    <cellStyle name="Comma 2 24" xfId="33803" hidden="1" xr:uid="{E761F1C7-6E0C-4CEF-B084-1644AB4AA52B}"/>
    <cellStyle name="Comma 2 24" xfId="33992" hidden="1" xr:uid="{7C052BDF-F61D-41EF-B68B-462E0E634DE2}"/>
    <cellStyle name="Comma 2 24" xfId="34283" hidden="1" xr:uid="{ECE3E1EE-EA9D-48A2-9B73-314C8DB03240}"/>
    <cellStyle name="Comma 2 24" xfId="36356" hidden="1" xr:uid="{A0B818B6-21DC-4434-8DB8-1A6E26407AC6}"/>
    <cellStyle name="Comma 2 24" xfId="37017" hidden="1" xr:uid="{3EB5EBE7-4F42-4C86-8134-B74C871C9B77}"/>
    <cellStyle name="Comma 2 24" xfId="37586" hidden="1" xr:uid="{1CA48820-67FA-46EF-8557-6E6CC3ADDD5F}"/>
    <cellStyle name="Comma 2 24" xfId="37783" hidden="1" xr:uid="{741B7706-7ACC-4B1C-A39B-2B5BCE028F53}"/>
    <cellStyle name="Comma 2 24" xfId="38074" hidden="1" xr:uid="{05E4B816-FE66-441D-969E-8CFC0DECE7A0}"/>
    <cellStyle name="Comma 2 24" xfId="38575" hidden="1" xr:uid="{0FF5CBA8-F8E3-46DD-B36A-3B94F12288EB}"/>
    <cellStyle name="Comma 2 24" xfId="38608" hidden="1" xr:uid="{ABAABAE2-09C4-444E-AF6E-AD2E08AC91C4}"/>
    <cellStyle name="Comma 2 24" xfId="38888" hidden="1" xr:uid="{35D4C3D1-683A-445A-894D-2141358E126C}"/>
    <cellStyle name="Comma 2 24" xfId="39236" hidden="1" xr:uid="{707A5160-171D-4963-9846-21E893ECA050}"/>
    <cellStyle name="Comma 2 24" xfId="39591" hidden="1" xr:uid="{18CDBDB2-63D8-4293-A255-A4CC288F2FCB}"/>
    <cellStyle name="Comma 2 24" xfId="39805" hidden="1" xr:uid="{31F49276-E0C1-452C-87CE-8BAF1E39AB15}"/>
    <cellStyle name="Comma 2 24" xfId="40002" hidden="1" xr:uid="{EC57A2B7-F1B2-48B0-B2D9-1B577EC91990}"/>
    <cellStyle name="Comma 2 24" xfId="40293" hidden="1" xr:uid="{F5220A6C-2D8E-47AA-9D1E-ACAAF63E07B6}"/>
    <cellStyle name="Comma 2 24" xfId="40992" hidden="1" xr:uid="{FEF236D4-B62B-4465-B576-ADDDFE6F882B}"/>
    <cellStyle name="Comma 2 24" xfId="41347" hidden="1" xr:uid="{87848937-27AB-445E-BDFF-48FE88474A13}"/>
    <cellStyle name="Comma 2 24" xfId="41561" hidden="1" xr:uid="{BA2D80B3-A299-43B6-8212-CDAA499AD021}"/>
    <cellStyle name="Comma 2 24" xfId="41758" hidden="1" xr:uid="{D37DD974-ACAD-4371-9B54-716605C89157}"/>
    <cellStyle name="Comma 2 24" xfId="42049" hidden="1" xr:uid="{0FF4F7F3-F8F1-4123-A9A0-8A1773174E11}"/>
    <cellStyle name="Comma 2 24" xfId="42748" hidden="1" xr:uid="{B50E2FE1-B4E0-4A3E-B36D-F8A5EBD5C0CE}"/>
    <cellStyle name="Comma 2 24" xfId="43103" hidden="1" xr:uid="{1241F3A0-EAA6-4235-AE6E-BE5B167397A2}"/>
    <cellStyle name="Comma 2 24" xfId="43317" hidden="1" xr:uid="{D973636B-59B6-435B-8E61-F47E49706552}"/>
    <cellStyle name="Comma 2 24" xfId="43514" hidden="1" xr:uid="{2309AF4C-6A44-40F1-93E5-AD2293E54EC6}"/>
    <cellStyle name="Comma 2 24" xfId="43805" hidden="1" xr:uid="{C44EBF84-8E95-438D-9589-595D1FB97243}"/>
    <cellStyle name="Comma 2 24" xfId="44504" hidden="1" xr:uid="{2C286A00-3F89-40BA-89FE-4AC2237EF863}"/>
    <cellStyle name="Comma 2 24" xfId="44859" hidden="1" xr:uid="{82E283CA-8B1D-44CC-A148-EEB85005B8F6}"/>
    <cellStyle name="Comma 2 24" xfId="45073" hidden="1" xr:uid="{4926CFF7-0957-4BC5-B50C-C9C5209CFD12}"/>
    <cellStyle name="Comma 2 24" xfId="45270" hidden="1" xr:uid="{950BBFAC-DEE1-4861-9A28-C6B2B765CBD1}"/>
    <cellStyle name="Comma 2 24" xfId="45561" hidden="1" xr:uid="{97E5A074-014D-4B62-AD63-C4269747DE08}"/>
    <cellStyle name="Comma 2 24" xfId="46260" hidden="1" xr:uid="{73DBF5E6-DB27-49E4-9410-56F30A453BB9}"/>
    <cellStyle name="Comma 2 24" xfId="46615" hidden="1" xr:uid="{33192E54-7112-4E9E-ABAA-B4A681F03CE0}"/>
    <cellStyle name="Comma 2 24" xfId="46829" hidden="1" xr:uid="{2924B64D-E1B3-4D49-8573-218465F129EF}"/>
    <cellStyle name="Comma 2 24" xfId="47026" hidden="1" xr:uid="{F96480A1-46FE-43BD-B03A-CB67CFC1F870}"/>
    <cellStyle name="Comma 2 24" xfId="47317" hidden="1" xr:uid="{8FE43B9F-D8F3-4AD5-A69F-5E3227462457}"/>
    <cellStyle name="Comma 2 24" xfId="48013" hidden="1" xr:uid="{7FF121A4-9EF1-4934-B92C-DDBB2965581C}"/>
    <cellStyle name="Comma 2 24" xfId="48368" hidden="1" xr:uid="{22C07A56-FB51-45D6-84BC-82FDB4876057}"/>
    <cellStyle name="Comma 2 24" xfId="48582" hidden="1" xr:uid="{E9A26776-0AB5-4CD6-84E8-61494A746197}"/>
    <cellStyle name="Comma 2 24" xfId="48779" hidden="1" xr:uid="{6D34973C-DFDE-4DE3-B6FB-F094AF692ADD}"/>
    <cellStyle name="Comma 2 24" xfId="49070" hidden="1" xr:uid="{CB1E582F-15B5-4AD9-ADDB-DC6FB6408AC5}"/>
    <cellStyle name="Comma 2 24" xfId="49763" hidden="1" xr:uid="{586D4873-B269-44D8-937F-5068E8A5C8FD}"/>
    <cellStyle name="Comma 2 24" xfId="50118" hidden="1" xr:uid="{4D84F99E-178F-45C0-B6E7-7D8236785E14}"/>
    <cellStyle name="Comma 2 24" xfId="50332" hidden="1" xr:uid="{4C456CB7-E300-435B-AADC-6686935418C3}"/>
    <cellStyle name="Comma 2 24" xfId="50529" hidden="1" xr:uid="{D6DE2B2C-92B8-4196-B175-39AA52A315D4}"/>
    <cellStyle name="Comma 2 24" xfId="50820" hidden="1" xr:uid="{38F9BE20-80FE-48CE-98CE-49F9BB244E60}"/>
    <cellStyle name="Comma 2 24" xfId="51508" hidden="1" xr:uid="{7D1C6E79-C9F8-449B-B93F-EF5ED46CE4D2}"/>
    <cellStyle name="Comma 2 24" xfId="51862" hidden="1" xr:uid="{B860DBDF-220C-43F4-9FE2-BF0488133F5E}"/>
    <cellStyle name="Comma 2 24" xfId="52076" hidden="1" xr:uid="{F11E5462-7832-4744-BEB9-CB4B18DDAED7}"/>
    <cellStyle name="Comma 2 24" xfId="52273" hidden="1" xr:uid="{CA622938-D4A6-48B9-895D-DE8DC158844E}"/>
    <cellStyle name="Comma 2 24" xfId="52564" hidden="1" xr:uid="{3208269C-DE8E-4B0B-8C3F-49457A8FF48F}"/>
    <cellStyle name="Comma 2 24" xfId="53246" hidden="1" xr:uid="{36ADF22A-707B-46F0-8FA7-492343B97C6C}"/>
    <cellStyle name="Comma 2 24" xfId="53597" hidden="1" xr:uid="{D4442290-33CD-4443-ADD6-277D059F0E0C}"/>
    <cellStyle name="Comma 2 24" xfId="53810" hidden="1" xr:uid="{27368145-6ED2-4EB0-9242-F546C99BD868}"/>
    <cellStyle name="Comma 2 24" xfId="54007" hidden="1" xr:uid="{F9B01C5C-63CE-4D61-A404-3EF08C0D38F6}"/>
    <cellStyle name="Comma 2 24" xfId="54298" hidden="1" xr:uid="{347EAC4C-3880-4F46-9F52-CBA98A1B25E4}"/>
    <cellStyle name="Comma 2 24" xfId="54974" hidden="1" xr:uid="{B13832A7-0D17-46A7-AD1B-55FD021D776B}"/>
    <cellStyle name="Comma 2 24" xfId="55323" hidden="1" xr:uid="{7A78B9DD-19F3-4C15-BFCD-09772BFE85DB}"/>
    <cellStyle name="Comma 2 24" xfId="55534" hidden="1" xr:uid="{EEEC2CC5-C4A1-47A0-8F8B-41529EF3ADFF}"/>
    <cellStyle name="Comma 2 24" xfId="55731" hidden="1" xr:uid="{271115E3-B2A5-4298-9F8C-C9B74D39F638}"/>
    <cellStyle name="Comma 2 24" xfId="56022" hidden="1" xr:uid="{69BD1069-BB65-480D-BAFB-08D02EB666E5}"/>
    <cellStyle name="Comma 2 24" xfId="56687" hidden="1" xr:uid="{BC9F9BF2-EDB7-44DB-B124-5EB7E981260B}"/>
    <cellStyle name="Comma 2 24" xfId="57033" hidden="1" xr:uid="{E3CB6ADE-2B73-4574-9799-5CF15095EFA2}"/>
    <cellStyle name="Comma 2 24" xfId="57241" hidden="1" xr:uid="{E7D3D6BC-19E8-428B-982F-DF996880EE6C}"/>
    <cellStyle name="Comma 2 24" xfId="57438" hidden="1" xr:uid="{9D88A330-B4A0-4B3A-B7A3-12A185F14C1B}"/>
    <cellStyle name="Comma 2 24" xfId="57729" hidden="1" xr:uid="{5737D732-D9A8-47C5-AF2A-66F5AAF695DD}"/>
    <cellStyle name="Comma 2 24" xfId="58384" hidden="1" xr:uid="{248BE277-D2AA-48D3-BB61-676068B38E20}"/>
    <cellStyle name="Comma 2 24" xfId="58729" hidden="1" xr:uid="{39D3DF51-EA94-42F1-AC5B-8314347C9800}"/>
    <cellStyle name="Comma 2 24" xfId="58935" hidden="1" xr:uid="{3852EA1D-447D-4E68-9A48-3B1E5D909769}"/>
    <cellStyle name="Comma 2 24" xfId="59132" hidden="1" xr:uid="{1DFBCE1D-E942-4380-962E-1F9293C52882}"/>
    <cellStyle name="Comma 2 24" xfId="59423" hidden="1" xr:uid="{52F73147-7BF8-41C9-A4EA-E6827C3925C5}"/>
    <cellStyle name="Comma 2 24" xfId="60059" hidden="1" xr:uid="{DF763060-1347-4AD3-9BE0-CDF0C993D914}"/>
    <cellStyle name="Comma 2 24" xfId="60596" hidden="1" xr:uid="{707956D8-3F31-4EF8-A278-D6A3D652928D}"/>
    <cellStyle name="Comma 2 24" xfId="60793" hidden="1" xr:uid="{3C80D027-4109-45E3-971C-7397F3BDAAF8}"/>
    <cellStyle name="Comma 2 24" xfId="61084" hidden="1" xr:uid="{4A3F4306-9583-4E11-860E-3ABBC51A71C3}"/>
    <cellStyle name="Comma 2 24" xfId="61705" hidden="1" xr:uid="{230B0B0E-38A4-4A7C-A414-6B12D73D4867}"/>
    <cellStyle name="Comma 2 24" xfId="62231" hidden="1" xr:uid="{F8248D58-1859-4D12-9E45-C14ED397C59C}"/>
    <cellStyle name="Comma 2 24" xfId="62428" hidden="1" xr:uid="{13497668-47C7-4742-88E7-531E6C9639D6}"/>
    <cellStyle name="Comma 2 24" xfId="62719" hidden="1" xr:uid="{1C26FC5C-3255-4F37-90A7-02CC789722A2}"/>
    <cellStyle name="Comma 2 24" xfId="63287" hidden="1" xr:uid="{F09231C1-B7B2-4B27-A855-255956AD3C62}"/>
    <cellStyle name="Comma 2 24" xfId="63753" hidden="1" xr:uid="{903EED6C-6CEF-43D2-A787-2A73C981049D}"/>
    <cellStyle name="Comma 2 24" xfId="63939" hidden="1" xr:uid="{A340CF60-C2F4-47A2-8DB5-C23D116F2C80}"/>
    <cellStyle name="Comma 2 25" xfId="465" hidden="1" xr:uid="{00000000-0005-0000-0000-0000D4010000}"/>
    <cellStyle name="Comma 2 25" xfId="1124" hidden="1" xr:uid="{00000000-0005-0000-0000-000067040000}"/>
    <cellStyle name="Comma 2 25" xfId="1688" hidden="1" xr:uid="{00000000-0005-0000-0000-00009B060000}"/>
    <cellStyle name="Comma 2 25" xfId="1867" hidden="1" xr:uid="{00000000-0005-0000-0000-00004E070000}"/>
    <cellStyle name="Comma 2 25" xfId="2159" hidden="1" xr:uid="{00000000-0005-0000-0000-000072080000}"/>
    <cellStyle name="Comma 2 25" xfId="4256" hidden="1" xr:uid="{00000000-0005-0000-0000-0000A3100000}"/>
    <cellStyle name="Comma 2 25" xfId="4917" hidden="1" xr:uid="{00000000-0005-0000-0000-000038130000}"/>
    <cellStyle name="Comma 2 25" xfId="5485" hidden="1" xr:uid="{00000000-0005-0000-0000-000070150000}"/>
    <cellStyle name="Comma 2 25" xfId="5669" hidden="1" xr:uid="{00000000-0005-0000-0000-000028160000}"/>
    <cellStyle name="Comma 2 25" xfId="5961" hidden="1" xr:uid="{00000000-0005-0000-0000-00004C170000}"/>
    <cellStyle name="Comma 2 25" xfId="6473" hidden="1" xr:uid="{00000000-0005-0000-0000-00004C190000}"/>
    <cellStyle name="Comma 2 25" xfId="6475" hidden="1" xr:uid="{00000000-0005-0000-0000-00004E190000}"/>
    <cellStyle name="Comma 2 25" xfId="6477" hidden="1" xr:uid="{00000000-0005-0000-0000-000050190000}"/>
    <cellStyle name="Comma 2 25" xfId="6500" hidden="1" xr:uid="{00000000-0005-0000-0000-000067190000}"/>
    <cellStyle name="Comma 2 25" xfId="6787" hidden="1" xr:uid="{00000000-0005-0000-0000-0000861A0000}"/>
    <cellStyle name="Comma 2 25" xfId="6789" hidden="1" xr:uid="{00000000-0005-0000-0000-0000881A0000}"/>
    <cellStyle name="Comma 2 25" xfId="6797" hidden="1" xr:uid="{00000000-0005-0000-0000-0000901A0000}"/>
    <cellStyle name="Comma 2 25" xfId="7136" hidden="1" xr:uid="{00000000-0005-0000-0000-0000E31B0000}"/>
    <cellStyle name="Comma 2 25" xfId="7480" hidden="1" xr:uid="{00000000-0005-0000-0000-00003B1D0000}"/>
    <cellStyle name="Comma 2 25" xfId="7704" hidden="1" xr:uid="{00000000-0005-0000-0000-00001B1E0000}"/>
    <cellStyle name="Comma 2 25" xfId="7888" hidden="1" xr:uid="{00000000-0005-0000-0000-0000D31E0000}"/>
    <cellStyle name="Comma 2 25" xfId="8180" hidden="1" xr:uid="{00000000-0005-0000-0000-0000F71F0000}"/>
    <cellStyle name="Comma 2 25" xfId="8892" hidden="1" xr:uid="{00000000-0005-0000-0000-0000BF220000}"/>
    <cellStyle name="Comma 2 25" xfId="9236" hidden="1" xr:uid="{00000000-0005-0000-0000-000017240000}"/>
    <cellStyle name="Comma 2 25" xfId="9460" hidden="1" xr:uid="{00000000-0005-0000-0000-0000F7240000}"/>
    <cellStyle name="Comma 2 25" xfId="9644" hidden="1" xr:uid="{00000000-0005-0000-0000-0000AF250000}"/>
    <cellStyle name="Comma 2 25" xfId="9936" hidden="1" xr:uid="{00000000-0005-0000-0000-0000D3260000}"/>
    <cellStyle name="Comma 2 25" xfId="10648" hidden="1" xr:uid="{00000000-0005-0000-0000-00009B290000}"/>
    <cellStyle name="Comma 2 25" xfId="10992" hidden="1" xr:uid="{00000000-0005-0000-0000-0000F32A0000}"/>
    <cellStyle name="Comma 2 25" xfId="11216" hidden="1" xr:uid="{00000000-0005-0000-0000-0000D32B0000}"/>
    <cellStyle name="Comma 2 25" xfId="11400" hidden="1" xr:uid="{00000000-0005-0000-0000-00008B2C0000}"/>
    <cellStyle name="Comma 2 25" xfId="11692" hidden="1" xr:uid="{00000000-0005-0000-0000-0000AF2D0000}"/>
    <cellStyle name="Comma 2 25" xfId="12404" hidden="1" xr:uid="{00000000-0005-0000-0000-000077300000}"/>
    <cellStyle name="Comma 2 25" xfId="12748" hidden="1" xr:uid="{00000000-0005-0000-0000-0000CF310000}"/>
    <cellStyle name="Comma 2 25" xfId="12972" hidden="1" xr:uid="{00000000-0005-0000-0000-0000AF320000}"/>
    <cellStyle name="Comma 2 25" xfId="13156" hidden="1" xr:uid="{00000000-0005-0000-0000-000067330000}"/>
    <cellStyle name="Comma 2 25" xfId="13448" hidden="1" xr:uid="{00000000-0005-0000-0000-00008B340000}"/>
    <cellStyle name="Comma 2 25" xfId="14160" hidden="1" xr:uid="{00000000-0005-0000-0000-000053370000}"/>
    <cellStyle name="Comma 2 25" xfId="14504" hidden="1" xr:uid="{00000000-0005-0000-0000-0000AB380000}"/>
    <cellStyle name="Comma 2 25" xfId="14728" hidden="1" xr:uid="{00000000-0005-0000-0000-00008B390000}"/>
    <cellStyle name="Comma 2 25" xfId="14912" hidden="1" xr:uid="{00000000-0005-0000-0000-0000433A0000}"/>
    <cellStyle name="Comma 2 25" xfId="15204" hidden="1" xr:uid="{00000000-0005-0000-0000-0000673B0000}"/>
    <cellStyle name="Comma 2 25" xfId="15913" hidden="1" xr:uid="{00000000-0005-0000-0000-00002C3E0000}"/>
    <cellStyle name="Comma 2 25" xfId="16257" hidden="1" xr:uid="{00000000-0005-0000-0000-0000843F0000}"/>
    <cellStyle name="Comma 2 25" xfId="16481" hidden="1" xr:uid="{00000000-0005-0000-0000-000064400000}"/>
    <cellStyle name="Comma 2 25" xfId="16665" hidden="1" xr:uid="{00000000-0005-0000-0000-00001C410000}"/>
    <cellStyle name="Comma 2 25" xfId="16957" hidden="1" xr:uid="{00000000-0005-0000-0000-000040420000}"/>
    <cellStyle name="Comma 2 25" xfId="17663" hidden="1" xr:uid="{00000000-0005-0000-0000-000002450000}"/>
    <cellStyle name="Comma 2 25" xfId="18007" hidden="1" xr:uid="{00000000-0005-0000-0000-00005A460000}"/>
    <cellStyle name="Comma 2 25" xfId="18231" hidden="1" xr:uid="{00000000-0005-0000-0000-00003A470000}"/>
    <cellStyle name="Comma 2 25" xfId="18415" hidden="1" xr:uid="{00000000-0005-0000-0000-0000F2470000}"/>
    <cellStyle name="Comma 2 25" xfId="18707" hidden="1" xr:uid="{00000000-0005-0000-0000-000016490000}"/>
    <cellStyle name="Comma 2 25" xfId="19408" hidden="1" xr:uid="{00000000-0005-0000-0000-0000D34B0000}"/>
    <cellStyle name="Comma 2 25" xfId="19751" hidden="1" xr:uid="{00000000-0005-0000-0000-00002A4D0000}"/>
    <cellStyle name="Comma 2 25" xfId="19975" hidden="1" xr:uid="{00000000-0005-0000-0000-00000A4E0000}"/>
    <cellStyle name="Comma 2 25" xfId="20159" hidden="1" xr:uid="{00000000-0005-0000-0000-0000C24E0000}"/>
    <cellStyle name="Comma 2 25" xfId="20451" hidden="1" xr:uid="{00000000-0005-0000-0000-0000E64F0000}"/>
    <cellStyle name="Comma 2 25" xfId="21146" hidden="1" xr:uid="{00000000-0005-0000-0000-00009D520000}"/>
    <cellStyle name="Comma 2 25" xfId="21709" hidden="1" xr:uid="{00000000-0005-0000-0000-0000D0540000}"/>
    <cellStyle name="Comma 2 25" xfId="21893" hidden="1" xr:uid="{00000000-0005-0000-0000-000088550000}"/>
    <cellStyle name="Comma 2 25" xfId="22185" hidden="1" xr:uid="{00000000-0005-0000-0000-0000AC560000}"/>
    <cellStyle name="Comma 2 25" xfId="22874" hidden="1" xr:uid="{00000000-0005-0000-0000-00005D590000}"/>
    <cellStyle name="Comma 2 25" xfId="23433" hidden="1" xr:uid="{00000000-0005-0000-0000-00008C5B0000}"/>
    <cellStyle name="Comma 2 25" xfId="23617" hidden="1" xr:uid="{00000000-0005-0000-0000-0000445C0000}"/>
    <cellStyle name="Comma 2 25" xfId="23909" hidden="1" xr:uid="{00000000-0005-0000-0000-0000685D0000}"/>
    <cellStyle name="Comma 2 25" xfId="24587" hidden="1" xr:uid="{00000000-0005-0000-0000-00000E600000}"/>
    <cellStyle name="Comma 2 25" xfId="25140" hidden="1" xr:uid="{00000000-0005-0000-0000-000037620000}"/>
    <cellStyle name="Comma 2 25" xfId="25324" hidden="1" xr:uid="{00000000-0005-0000-0000-0000EF620000}"/>
    <cellStyle name="Comma 2 25" xfId="25616" hidden="1" xr:uid="{00000000-0005-0000-0000-000013640000}"/>
    <cellStyle name="Comma 2 25" xfId="26284" hidden="1" xr:uid="{00000000-0005-0000-0000-0000AF660000}"/>
    <cellStyle name="Comma 2 25" xfId="26834" hidden="1" xr:uid="{00000000-0005-0000-0000-0000D5680000}"/>
    <cellStyle name="Comma 2 25" xfId="27018" hidden="1" xr:uid="{00000000-0005-0000-0000-00008D690000}"/>
    <cellStyle name="Comma 2 25" xfId="27310" hidden="1" xr:uid="{00000000-0005-0000-0000-0000B16A0000}"/>
    <cellStyle name="Comma 2 25" xfId="27959" hidden="1" xr:uid="{00000000-0005-0000-0000-00003A6D0000}"/>
    <cellStyle name="Comma 2 25" xfId="28495" hidden="1" xr:uid="{00000000-0005-0000-0000-0000526F0000}"/>
    <cellStyle name="Comma 2 25" xfId="28679" hidden="1" xr:uid="{00000000-0005-0000-0000-00000A700000}"/>
    <cellStyle name="Comma 2 25" xfId="28971" hidden="1" xr:uid="{00000000-0005-0000-0000-00002E710000}"/>
    <cellStyle name="Comma 2 25" xfId="29605" hidden="1" xr:uid="{00000000-0005-0000-0000-0000A8730000}"/>
    <cellStyle name="Comma 2 25" xfId="30130" hidden="1" xr:uid="{00000000-0005-0000-0000-0000B5750000}"/>
    <cellStyle name="Comma 2 25" xfId="30314" hidden="1" xr:uid="{00000000-0005-0000-0000-00006D760000}"/>
    <cellStyle name="Comma 2 25" xfId="30606" hidden="1" xr:uid="{00000000-0005-0000-0000-000091770000}"/>
    <cellStyle name="Comma 2 25" xfId="31187" hidden="1" xr:uid="{00000000-0005-0000-0000-0000D6790000}"/>
    <cellStyle name="Comma 2 25" xfId="31652" hidden="1" xr:uid="{00000000-0005-0000-0000-0000A77B0000}"/>
    <cellStyle name="Comma 2 25" xfId="31825" hidden="1" xr:uid="{00000000-0005-0000-0000-0000547C0000}"/>
    <cellStyle name="Comma 2 25" xfId="32603" hidden="1" xr:uid="{DF72B179-5B2D-4BFB-9891-7546C2D43CF5}"/>
    <cellStyle name="Comma 2 25" xfId="33245" hidden="1" xr:uid="{F328B142-E2A8-4B6A-90D6-A40865703D52}"/>
    <cellStyle name="Comma 2 25" xfId="33806" hidden="1" xr:uid="{CC14E998-49B9-4134-B93B-924F319C6E04}"/>
    <cellStyle name="Comma 2 25" xfId="33982" hidden="1" xr:uid="{8FD91F5B-0A7D-42B4-9B8E-C1F49053BD29}"/>
    <cellStyle name="Comma 2 25" xfId="34274" hidden="1" xr:uid="{CBC869BC-0B3E-4BC4-9A25-C1353F9CEA36}"/>
    <cellStyle name="Comma 2 25" xfId="36360" hidden="1" xr:uid="{F6FFE6C8-3991-43A9-BEB8-28223AE908C9}"/>
    <cellStyle name="Comma 2 25" xfId="37021" hidden="1" xr:uid="{12EAD018-4DF6-49EF-9F8B-F62F9A521B29}"/>
    <cellStyle name="Comma 2 25" xfId="37589" hidden="1" xr:uid="{38BD645B-91B1-40B8-89BB-B27BCEE0565E}"/>
    <cellStyle name="Comma 2 25" xfId="37773" hidden="1" xr:uid="{AB2D335B-8501-4BF2-BCC9-52D3AB3A6074}"/>
    <cellStyle name="Comma 2 25" xfId="38065" hidden="1" xr:uid="{C761F5D2-D160-4AF6-B982-BA9E7FE644C8}"/>
    <cellStyle name="Comma 2 25" xfId="38577" hidden="1" xr:uid="{5A60BD37-8968-4E59-A66A-86255982D925}"/>
    <cellStyle name="Comma 2 25" xfId="38579" hidden="1" xr:uid="{F953E380-0CE8-4B86-A151-0FE2EA40EA37}"/>
    <cellStyle name="Comma 2 25" xfId="38581" hidden="1" xr:uid="{4C55A3A7-3C5A-48F5-89F9-0BDDFE5315F1}"/>
    <cellStyle name="Comma 2 25" xfId="38604" hidden="1" xr:uid="{25EF4D90-6444-458B-BF64-37EB7AC49A1E}"/>
    <cellStyle name="Comma 2 25" xfId="38891" hidden="1" xr:uid="{9102A29E-A66A-45EC-B961-8A1E7835A70C}"/>
    <cellStyle name="Comma 2 25" xfId="38893" hidden="1" xr:uid="{C82B7B8D-ED1C-4A50-BE22-E1BCB76E5A2B}"/>
    <cellStyle name="Comma 2 25" xfId="38901" hidden="1" xr:uid="{C05C9991-3627-4844-AD80-6218C0BBE696}"/>
    <cellStyle name="Comma 2 25" xfId="39240" hidden="1" xr:uid="{1916B3AF-4903-42AE-8F63-560EDAE5AA62}"/>
    <cellStyle name="Comma 2 25" xfId="39584" hidden="1" xr:uid="{09DDC3CF-CE23-46B2-99F0-F533F48C9411}"/>
    <cellStyle name="Comma 2 25" xfId="39808" hidden="1" xr:uid="{3B7CF6F4-2027-4383-BDFA-24B55D73F64A}"/>
    <cellStyle name="Comma 2 25" xfId="39992" hidden="1" xr:uid="{E3B2D615-0B8F-4D38-9599-456120F32CDF}"/>
    <cellStyle name="Comma 2 25" xfId="40284" hidden="1" xr:uid="{383883C8-705A-45C9-AE92-295467535C1C}"/>
    <cellStyle name="Comma 2 25" xfId="40996" hidden="1" xr:uid="{FD19F044-18A6-4B3B-AA06-FA06235D9402}"/>
    <cellStyle name="Comma 2 25" xfId="41340" hidden="1" xr:uid="{6F1CE946-F348-412E-8262-03C9100497D0}"/>
    <cellStyle name="Comma 2 25" xfId="41564" hidden="1" xr:uid="{922674CC-9953-487B-A4F0-B19BA3A9ACD4}"/>
    <cellStyle name="Comma 2 25" xfId="41748" hidden="1" xr:uid="{0804925D-7817-4B11-B529-EB2C05A4A70E}"/>
    <cellStyle name="Comma 2 25" xfId="42040" hidden="1" xr:uid="{D0143F35-52C1-42CE-A2A7-5341FBE22161}"/>
    <cellStyle name="Comma 2 25" xfId="42752" hidden="1" xr:uid="{58F14119-7DFF-46DD-B944-8D8B698B9D9C}"/>
    <cellStyle name="Comma 2 25" xfId="43096" hidden="1" xr:uid="{9F4B401B-146F-44FF-A659-458A4BAB242C}"/>
    <cellStyle name="Comma 2 25" xfId="43320" hidden="1" xr:uid="{9E278646-F7C3-4835-8258-6BE31E2B054D}"/>
    <cellStyle name="Comma 2 25" xfId="43504" hidden="1" xr:uid="{9FDF5AB2-4A19-4B0C-B704-5C01F964A6F4}"/>
    <cellStyle name="Comma 2 25" xfId="43796" hidden="1" xr:uid="{B2AADFBE-A11C-4576-A16B-98F0FB3557D7}"/>
    <cellStyle name="Comma 2 25" xfId="44508" hidden="1" xr:uid="{39D4A484-BD5D-421F-840D-7C51BB4EB36E}"/>
    <cellStyle name="Comma 2 25" xfId="44852" hidden="1" xr:uid="{60C4D8E6-46B3-40C1-8E96-078A2A8917CE}"/>
    <cellStyle name="Comma 2 25" xfId="45076" hidden="1" xr:uid="{CB7C329C-C2A1-4AFD-8004-AC8D5305EB62}"/>
    <cellStyle name="Comma 2 25" xfId="45260" hidden="1" xr:uid="{451995AD-6DB5-4792-AFE8-674382B6DF5C}"/>
    <cellStyle name="Comma 2 25" xfId="45552" hidden="1" xr:uid="{C05F0CA6-5538-4DC2-ACDD-A899313B901D}"/>
    <cellStyle name="Comma 2 25" xfId="46264" hidden="1" xr:uid="{AFBCAC50-5CBA-4F45-A06A-A59B217B01C8}"/>
    <cellStyle name="Comma 2 25" xfId="46608" hidden="1" xr:uid="{11CB0BE1-35C4-4488-9E3D-DA5A2850A801}"/>
    <cellStyle name="Comma 2 25" xfId="46832" hidden="1" xr:uid="{9E59E0B2-6E86-408C-BE9D-959CC76CE068}"/>
    <cellStyle name="Comma 2 25" xfId="47016" hidden="1" xr:uid="{B3CCA298-7931-4C65-844F-BFF87273EA83}"/>
    <cellStyle name="Comma 2 25" xfId="47308" hidden="1" xr:uid="{E874E4C5-76AD-4A24-8D53-D02E97EC3DC5}"/>
    <cellStyle name="Comma 2 25" xfId="48017" hidden="1" xr:uid="{F2178A0F-2035-4FC3-8EA6-AA56660ADDB4}"/>
    <cellStyle name="Comma 2 25" xfId="48361" hidden="1" xr:uid="{A02B7689-5F00-4A69-B6A1-FFE1E0E82F1F}"/>
    <cellStyle name="Comma 2 25" xfId="48585" hidden="1" xr:uid="{4A035BC9-27BC-486D-A4CE-332D9C2C5D2A}"/>
    <cellStyle name="Comma 2 25" xfId="48769" hidden="1" xr:uid="{CEDD501C-05D7-4DE2-BDCB-BEE58C2E70D3}"/>
    <cellStyle name="Comma 2 25" xfId="49061" hidden="1" xr:uid="{7DBE18F5-BB0D-4066-96B3-F8A7D8DD53E8}"/>
    <cellStyle name="Comma 2 25" xfId="49767" hidden="1" xr:uid="{B2025A7D-558E-4708-B599-0C3521AEF204}"/>
    <cellStyle name="Comma 2 25" xfId="50111" hidden="1" xr:uid="{61EA2C50-8A07-4BC3-B574-67ADBDDB7567}"/>
    <cellStyle name="Comma 2 25" xfId="50335" hidden="1" xr:uid="{E9C0CF99-9414-4629-825B-502D5CE3753F}"/>
    <cellStyle name="Comma 2 25" xfId="50519" hidden="1" xr:uid="{4C7890D9-D9BD-4885-ABCF-934A31CCA69B}"/>
    <cellStyle name="Comma 2 25" xfId="50811" hidden="1" xr:uid="{12C1F04F-C3F4-4066-8B1B-A6FCF5B263A7}"/>
    <cellStyle name="Comma 2 25" xfId="51512" hidden="1" xr:uid="{2CACAB83-34C3-4494-A952-DBA293F1347A}"/>
    <cellStyle name="Comma 2 25" xfId="51855" hidden="1" xr:uid="{8D313394-0573-47AB-B963-1DC73FFDF70E}"/>
    <cellStyle name="Comma 2 25" xfId="52079" hidden="1" xr:uid="{C773621D-FC2E-4C5D-87B1-F706FDB8063C}"/>
    <cellStyle name="Comma 2 25" xfId="52263" hidden="1" xr:uid="{180E3261-7A10-4BA9-9DFA-7BE85D3D007D}"/>
    <cellStyle name="Comma 2 25" xfId="52555" hidden="1" xr:uid="{5C5B80E1-DA02-4439-BAFB-A7CBF0371003}"/>
    <cellStyle name="Comma 2 25" xfId="53250" hidden="1" xr:uid="{8E71CD57-69C3-445B-8DB7-E293A04A953A}"/>
    <cellStyle name="Comma 2 25" xfId="53813" hidden="1" xr:uid="{8F567A33-3CCF-4B94-A9E4-937FAE6217C2}"/>
    <cellStyle name="Comma 2 25" xfId="53997" hidden="1" xr:uid="{4952D738-E271-479B-88A0-C7AFB0C45BA2}"/>
    <cellStyle name="Comma 2 25" xfId="54289" hidden="1" xr:uid="{87853789-D217-4761-AE12-DBCD944A72BA}"/>
    <cellStyle name="Comma 2 25" xfId="54978" hidden="1" xr:uid="{264984C9-9565-4DEB-B15F-5CE26857A484}"/>
    <cellStyle name="Comma 2 25" xfId="55537" hidden="1" xr:uid="{99BC8BCE-686E-4FA4-94C3-7DAD60E3CE68}"/>
    <cellStyle name="Comma 2 25" xfId="55721" hidden="1" xr:uid="{58F47653-B57E-4844-814D-CB4505A7AFAC}"/>
    <cellStyle name="Comma 2 25" xfId="56013" hidden="1" xr:uid="{86EE83FA-472B-48BC-A001-6A616A6D0BCE}"/>
    <cellStyle name="Comma 2 25" xfId="56691" hidden="1" xr:uid="{AB11EA8A-FFE7-4C07-85FE-2D6A65C5CF10}"/>
    <cellStyle name="Comma 2 25" xfId="57244" hidden="1" xr:uid="{95089AA6-9C03-4CC5-B039-C8668DD3ABF2}"/>
    <cellStyle name="Comma 2 25" xfId="57428" hidden="1" xr:uid="{7CF46625-AAB0-47C9-A74B-6821733B9395}"/>
    <cellStyle name="Comma 2 25" xfId="57720" hidden="1" xr:uid="{7AE343AB-4D61-43E3-8F90-CB40E309E94D}"/>
    <cellStyle name="Comma 2 25" xfId="58388" hidden="1" xr:uid="{C21A76A0-586F-499E-8255-941116ED3552}"/>
    <cellStyle name="Comma 2 25" xfId="58938" hidden="1" xr:uid="{EA14D2ED-E5CC-45B3-BA0B-C2F9E550F407}"/>
    <cellStyle name="Comma 2 25" xfId="59122" hidden="1" xr:uid="{48967B5D-6BC9-4B88-8C82-C1A69BDF5264}"/>
    <cellStyle name="Comma 2 25" xfId="59414" hidden="1" xr:uid="{3F74CA57-59EA-47EA-B39A-4B6B245FDEA9}"/>
    <cellStyle name="Comma 2 25" xfId="60063" hidden="1" xr:uid="{B61F338D-2311-4C40-9F50-B720E3D52E9B}"/>
    <cellStyle name="Comma 2 25" xfId="60599" hidden="1" xr:uid="{BE3F99E7-3EBC-4F6F-8875-DC25AC1586BB}"/>
    <cellStyle name="Comma 2 25" xfId="60783" hidden="1" xr:uid="{EB711208-1485-4015-8489-2B9938C47B2C}"/>
    <cellStyle name="Comma 2 25" xfId="61075" hidden="1" xr:uid="{551CB6A1-B9C9-419B-A8AF-B034F9039A5B}"/>
    <cellStyle name="Comma 2 25" xfId="61709" hidden="1" xr:uid="{8FC079B2-42D3-4934-BC7A-FE5467C96E4B}"/>
    <cellStyle name="Comma 2 25" xfId="62234" hidden="1" xr:uid="{1B83A128-33F8-4C44-A42D-E269381755E7}"/>
    <cellStyle name="Comma 2 25" xfId="62418" hidden="1" xr:uid="{B3913A43-5FEC-4653-AF0E-B88DC89CADDF}"/>
    <cellStyle name="Comma 2 25" xfId="62710" hidden="1" xr:uid="{CEDC1ED2-F468-4CF9-81D8-03F5FCAE97C6}"/>
    <cellStyle name="Comma 2 25" xfId="63291" hidden="1" xr:uid="{B70FD1B4-B5A5-4192-9CFD-D05535A6A148}"/>
    <cellStyle name="Comma 2 25" xfId="63756" hidden="1" xr:uid="{2898D250-49B3-4DDD-8ED6-2C2C936FBB2D}"/>
    <cellStyle name="Comma 2 25" xfId="63929" hidden="1" xr:uid="{6E4DA140-685A-4AA1-AA5F-9A28B8607A63}"/>
    <cellStyle name="Comma 2 26" xfId="469" hidden="1" xr:uid="{00000000-0005-0000-0000-0000D8010000}"/>
    <cellStyle name="Comma 2 26" xfId="1128" hidden="1" xr:uid="{00000000-0005-0000-0000-00006B040000}"/>
    <cellStyle name="Comma 2 26" xfId="1692" hidden="1" xr:uid="{00000000-0005-0000-0000-00009F060000}"/>
    <cellStyle name="Comma 2 26" xfId="1858" hidden="1" xr:uid="{00000000-0005-0000-0000-000045070000}"/>
    <cellStyle name="Comma 2 26" xfId="2151" hidden="1" xr:uid="{00000000-0005-0000-0000-00006A080000}"/>
    <cellStyle name="Comma 2 26" xfId="4260" hidden="1" xr:uid="{00000000-0005-0000-0000-0000A7100000}"/>
    <cellStyle name="Comma 2 26" xfId="4921" hidden="1" xr:uid="{00000000-0005-0000-0000-00003C130000}"/>
    <cellStyle name="Comma 2 26" xfId="5489" hidden="1" xr:uid="{00000000-0005-0000-0000-000074150000}"/>
    <cellStyle name="Comma 2 26" xfId="5660" hidden="1" xr:uid="{00000000-0005-0000-0000-00001F160000}"/>
    <cellStyle name="Comma 2 26" xfId="5953" hidden="1" xr:uid="{00000000-0005-0000-0000-000044170000}"/>
    <cellStyle name="Comma 2 26" xfId="6479" hidden="1" xr:uid="{00000000-0005-0000-0000-000052190000}"/>
    <cellStyle name="Comma 2 26" xfId="6485" hidden="1" xr:uid="{00000000-0005-0000-0000-000058190000}"/>
    <cellStyle name="Comma 2 26" xfId="6792" hidden="1" xr:uid="{00000000-0005-0000-0000-00008B1A0000}"/>
    <cellStyle name="Comma 2 26" xfId="6938" hidden="1" xr:uid="{00000000-0005-0000-0000-00001D1B0000}"/>
    <cellStyle name="Comma 2 26" xfId="7140" hidden="1" xr:uid="{00000000-0005-0000-0000-0000E71B0000}"/>
    <cellStyle name="Comma 2 26" xfId="7708" hidden="1" xr:uid="{00000000-0005-0000-0000-00001F1E0000}"/>
    <cellStyle name="Comma 2 26" xfId="7879" hidden="1" xr:uid="{00000000-0005-0000-0000-0000CA1E0000}"/>
    <cellStyle name="Comma 2 26" xfId="8172" hidden="1" xr:uid="{00000000-0005-0000-0000-0000EF1F0000}"/>
    <cellStyle name="Comma 2 26" xfId="8694" hidden="1" xr:uid="{00000000-0005-0000-0000-0000F9210000}"/>
    <cellStyle name="Comma 2 26" xfId="8896" hidden="1" xr:uid="{00000000-0005-0000-0000-0000C3220000}"/>
    <cellStyle name="Comma 2 26" xfId="9464" hidden="1" xr:uid="{00000000-0005-0000-0000-0000FB240000}"/>
    <cellStyle name="Comma 2 26" xfId="9635" hidden="1" xr:uid="{00000000-0005-0000-0000-0000A6250000}"/>
    <cellStyle name="Comma 2 26" xfId="9928" hidden="1" xr:uid="{00000000-0005-0000-0000-0000CB260000}"/>
    <cellStyle name="Comma 2 26" xfId="10450" hidden="1" xr:uid="{00000000-0005-0000-0000-0000D5280000}"/>
    <cellStyle name="Comma 2 26" xfId="10652" hidden="1" xr:uid="{00000000-0005-0000-0000-00009F290000}"/>
    <cellStyle name="Comma 2 26" xfId="11220" hidden="1" xr:uid="{00000000-0005-0000-0000-0000D72B0000}"/>
    <cellStyle name="Comma 2 26" xfId="11391" hidden="1" xr:uid="{00000000-0005-0000-0000-0000822C0000}"/>
    <cellStyle name="Comma 2 26" xfId="11684" hidden="1" xr:uid="{00000000-0005-0000-0000-0000A72D0000}"/>
    <cellStyle name="Comma 2 26" xfId="12206" hidden="1" xr:uid="{00000000-0005-0000-0000-0000B12F0000}"/>
    <cellStyle name="Comma 2 26" xfId="12408" hidden="1" xr:uid="{00000000-0005-0000-0000-00007B300000}"/>
    <cellStyle name="Comma 2 26" xfId="12976" hidden="1" xr:uid="{00000000-0005-0000-0000-0000B3320000}"/>
    <cellStyle name="Comma 2 26" xfId="13147" hidden="1" xr:uid="{00000000-0005-0000-0000-00005E330000}"/>
    <cellStyle name="Comma 2 26" xfId="13440" hidden="1" xr:uid="{00000000-0005-0000-0000-000083340000}"/>
    <cellStyle name="Comma 2 26" xfId="13962" hidden="1" xr:uid="{00000000-0005-0000-0000-00008D360000}"/>
    <cellStyle name="Comma 2 26" xfId="14164" hidden="1" xr:uid="{00000000-0005-0000-0000-000057370000}"/>
    <cellStyle name="Comma 2 26" xfId="14732" hidden="1" xr:uid="{00000000-0005-0000-0000-00008F390000}"/>
    <cellStyle name="Comma 2 26" xfId="14903" hidden="1" xr:uid="{00000000-0005-0000-0000-00003A3A0000}"/>
    <cellStyle name="Comma 2 26" xfId="15196" hidden="1" xr:uid="{00000000-0005-0000-0000-00005F3B0000}"/>
    <cellStyle name="Comma 2 26" xfId="15718" hidden="1" xr:uid="{00000000-0005-0000-0000-0000693D0000}"/>
    <cellStyle name="Comma 2 26" xfId="15917" hidden="1" xr:uid="{00000000-0005-0000-0000-0000303E0000}"/>
    <cellStyle name="Comma 2 26" xfId="16485" hidden="1" xr:uid="{00000000-0005-0000-0000-000068400000}"/>
    <cellStyle name="Comma 2 26" xfId="16656" hidden="1" xr:uid="{00000000-0005-0000-0000-000013410000}"/>
    <cellStyle name="Comma 2 26" xfId="16949" hidden="1" xr:uid="{00000000-0005-0000-0000-000038420000}"/>
    <cellStyle name="Comma 2 26" xfId="17470" hidden="1" xr:uid="{00000000-0005-0000-0000-000041440000}"/>
    <cellStyle name="Comma 2 26" xfId="17667" hidden="1" xr:uid="{00000000-0005-0000-0000-000006450000}"/>
    <cellStyle name="Comma 2 26" xfId="18235" hidden="1" xr:uid="{00000000-0005-0000-0000-00003E470000}"/>
    <cellStyle name="Comma 2 26" xfId="18406" hidden="1" xr:uid="{00000000-0005-0000-0000-0000E9470000}"/>
    <cellStyle name="Comma 2 26" xfId="18699" hidden="1" xr:uid="{00000000-0005-0000-0000-00000E490000}"/>
    <cellStyle name="Comma 2 26" xfId="19219" hidden="1" xr:uid="{00000000-0005-0000-0000-0000164B0000}"/>
    <cellStyle name="Comma 2 26" xfId="19412" hidden="1" xr:uid="{00000000-0005-0000-0000-0000D74B0000}"/>
    <cellStyle name="Comma 2 26" xfId="19979" hidden="1" xr:uid="{00000000-0005-0000-0000-00000E4E0000}"/>
    <cellStyle name="Comma 2 26" xfId="20150" hidden="1" xr:uid="{00000000-0005-0000-0000-0000B94E0000}"/>
    <cellStyle name="Comma 2 26" xfId="20443" hidden="1" xr:uid="{00000000-0005-0000-0000-0000DE4F0000}"/>
    <cellStyle name="Comma 2 26" xfId="20962" hidden="1" xr:uid="{00000000-0005-0000-0000-0000E5510000}"/>
    <cellStyle name="Comma 2 26" xfId="21150" hidden="1" xr:uid="{00000000-0005-0000-0000-0000A1520000}"/>
    <cellStyle name="Comma 2 26" xfId="21713" hidden="1" xr:uid="{00000000-0005-0000-0000-0000D4540000}"/>
    <cellStyle name="Comma 2 26" xfId="21884" hidden="1" xr:uid="{00000000-0005-0000-0000-00007F550000}"/>
    <cellStyle name="Comma 2 26" xfId="22177" hidden="1" xr:uid="{00000000-0005-0000-0000-0000A4560000}"/>
    <cellStyle name="Comma 2 26" xfId="22692" hidden="1" xr:uid="{00000000-0005-0000-0000-0000A7580000}"/>
    <cellStyle name="Comma 2 26" xfId="22878" hidden="1" xr:uid="{00000000-0005-0000-0000-000061590000}"/>
    <cellStyle name="Comma 2 26" xfId="23437" hidden="1" xr:uid="{00000000-0005-0000-0000-0000905B0000}"/>
    <cellStyle name="Comma 2 26" xfId="23608" hidden="1" xr:uid="{00000000-0005-0000-0000-00003B5C0000}"/>
    <cellStyle name="Comma 2 26" xfId="23901" hidden="1" xr:uid="{00000000-0005-0000-0000-0000605D0000}"/>
    <cellStyle name="Comma 2 26" xfId="24415" hidden="1" xr:uid="{00000000-0005-0000-0000-0000625F0000}"/>
    <cellStyle name="Comma 2 26" xfId="24591" hidden="1" xr:uid="{00000000-0005-0000-0000-000012600000}"/>
    <cellStyle name="Comma 2 26" xfId="25144" hidden="1" xr:uid="{00000000-0005-0000-0000-00003B620000}"/>
    <cellStyle name="Comma 2 26" xfId="25315" hidden="1" xr:uid="{00000000-0005-0000-0000-0000E6620000}"/>
    <cellStyle name="Comma 2 26" xfId="25608" hidden="1" xr:uid="{00000000-0005-0000-0000-00000B640000}"/>
    <cellStyle name="Comma 2 26" xfId="26117" hidden="1" xr:uid="{00000000-0005-0000-0000-000008660000}"/>
    <cellStyle name="Comma 2 26" xfId="26288" hidden="1" xr:uid="{00000000-0005-0000-0000-0000B3660000}"/>
    <cellStyle name="Comma 2 26" xfId="26838" hidden="1" xr:uid="{00000000-0005-0000-0000-0000D9680000}"/>
    <cellStyle name="Comma 2 26" xfId="27009" hidden="1" xr:uid="{00000000-0005-0000-0000-000084690000}"/>
    <cellStyle name="Comma 2 26" xfId="27302" hidden="1" xr:uid="{00000000-0005-0000-0000-0000A96A0000}"/>
    <cellStyle name="Comma 2 26" xfId="27963" hidden="1" xr:uid="{00000000-0005-0000-0000-00003E6D0000}"/>
    <cellStyle name="Comma 2 26" xfId="28499" hidden="1" xr:uid="{00000000-0005-0000-0000-0000566F0000}"/>
    <cellStyle name="Comma 2 26" xfId="28670" hidden="1" xr:uid="{00000000-0005-0000-0000-000001700000}"/>
    <cellStyle name="Comma 2 26" xfId="28963" hidden="1" xr:uid="{00000000-0005-0000-0000-000026710000}"/>
    <cellStyle name="Comma 2 26" xfId="29609" hidden="1" xr:uid="{00000000-0005-0000-0000-0000AC730000}"/>
    <cellStyle name="Comma 2 26" xfId="30134" hidden="1" xr:uid="{00000000-0005-0000-0000-0000B9750000}"/>
    <cellStyle name="Comma 2 26" xfId="30305" hidden="1" xr:uid="{00000000-0005-0000-0000-000064760000}"/>
    <cellStyle name="Comma 2 26" xfId="30598" hidden="1" xr:uid="{00000000-0005-0000-0000-000089770000}"/>
    <cellStyle name="Comma 2 26" xfId="31191" hidden="1" xr:uid="{00000000-0005-0000-0000-0000DA790000}"/>
    <cellStyle name="Comma 2 26" xfId="31656" hidden="1" xr:uid="{00000000-0005-0000-0000-0000AB7B0000}"/>
    <cellStyle name="Comma 2 26" xfId="31816" hidden="1" xr:uid="{00000000-0005-0000-0000-00004B7C0000}"/>
    <cellStyle name="Comma 2 26" xfId="32607" hidden="1" xr:uid="{373B0520-F7DD-4CF4-9848-A8A171D98D3C}"/>
    <cellStyle name="Comma 2 26" xfId="33249" hidden="1" xr:uid="{F5225E0E-F199-4C57-A0AC-111E900DB464}"/>
    <cellStyle name="Comma 2 26" xfId="33810" hidden="1" xr:uid="{F827637A-B4C3-46B6-8352-EEA779CF06ED}"/>
    <cellStyle name="Comma 2 26" xfId="33973" hidden="1" xr:uid="{31107683-8F28-436A-A2BF-8AE4A6A494EC}"/>
    <cellStyle name="Comma 2 26" xfId="34266" hidden="1" xr:uid="{DFDE4112-7056-46E7-8065-9F8679504041}"/>
    <cellStyle name="Comma 2 26" xfId="36364" hidden="1" xr:uid="{BEFA525A-27B6-4A11-89E6-8ACD583D180F}"/>
    <cellStyle name="Comma 2 26" xfId="37025" hidden="1" xr:uid="{B917AA5C-9620-4549-80A2-6218F0287900}"/>
    <cellStyle name="Comma 2 26" xfId="37593" hidden="1" xr:uid="{7D91F15C-D197-4909-8FE0-1B6297873FD6}"/>
    <cellStyle name="Comma 2 26" xfId="37764" hidden="1" xr:uid="{26E73382-7F4A-4286-8A3C-92A88CD1A9A7}"/>
    <cellStyle name="Comma 2 26" xfId="38057" hidden="1" xr:uid="{8F940D26-B262-49FB-A18A-FA3BBCBB923C}"/>
    <cellStyle name="Comma 2 26" xfId="38583" hidden="1" xr:uid="{7259DB65-D68E-4CED-9F3A-DA844250822D}"/>
    <cellStyle name="Comma 2 26" xfId="38589" hidden="1" xr:uid="{89972828-60C2-4D6A-AEC3-61B1D17E90CC}"/>
    <cellStyle name="Comma 2 26" xfId="38896" hidden="1" xr:uid="{DB1BC849-C192-4753-9951-1C921C942EE9}"/>
    <cellStyle name="Comma 2 26" xfId="39042" hidden="1" xr:uid="{473AA1F5-BD1A-417C-9FFC-D865C40BB282}"/>
    <cellStyle name="Comma 2 26" xfId="39244" hidden="1" xr:uid="{73020EF6-A015-4ACC-9CFF-915130AB2EC8}"/>
    <cellStyle name="Comma 2 26" xfId="39812" hidden="1" xr:uid="{4016FEF7-DFD6-4EBE-A2A3-9F62F19F453E}"/>
    <cellStyle name="Comma 2 26" xfId="39983" hidden="1" xr:uid="{2546FEE6-ED2A-42A3-9AD9-33D3A7637301}"/>
    <cellStyle name="Comma 2 26" xfId="40276" hidden="1" xr:uid="{2D86C24B-B1A7-4F37-9B1A-69E378A70433}"/>
    <cellStyle name="Comma 2 26" xfId="40798" hidden="1" xr:uid="{10D049D1-5300-4DB4-AFBD-3D53B4289E03}"/>
    <cellStyle name="Comma 2 26" xfId="41000" hidden="1" xr:uid="{3BB57959-2964-4CE0-97E8-ADF24C4A3C30}"/>
    <cellStyle name="Comma 2 26" xfId="41568" hidden="1" xr:uid="{8B7F0F3A-51FF-4078-A87B-16DB5AE7A73E}"/>
    <cellStyle name="Comma 2 26" xfId="41739" hidden="1" xr:uid="{41D2EDD5-C4DD-451C-A20B-B0D124152380}"/>
    <cellStyle name="Comma 2 26" xfId="42032" hidden="1" xr:uid="{D4122869-73FE-413C-8015-E11C5BC1EC10}"/>
    <cellStyle name="Comma 2 26" xfId="42554" hidden="1" xr:uid="{9C686EE8-F365-46D7-AC0B-C3676F4382D9}"/>
    <cellStyle name="Comma 2 26" xfId="42756" hidden="1" xr:uid="{EF13DB36-B2DF-4ACF-9589-78051C177C44}"/>
    <cellStyle name="Comma 2 26" xfId="43324" hidden="1" xr:uid="{269A69B1-7DA8-400C-A6AD-BF8AD5F04F56}"/>
    <cellStyle name="Comma 2 26" xfId="43495" hidden="1" xr:uid="{CFAC080D-00BE-41B1-8083-D073B5AD58EB}"/>
    <cellStyle name="Comma 2 26" xfId="43788" hidden="1" xr:uid="{6E3CF6D1-7C92-4521-A7C9-A8A8AD4A965C}"/>
    <cellStyle name="Comma 2 26" xfId="44310" hidden="1" xr:uid="{A1274E25-28B8-41AA-89CB-E204A3BE8038}"/>
    <cellStyle name="Comma 2 26" xfId="44512" hidden="1" xr:uid="{1B22B5FA-3272-415A-86EE-077AD6187BE8}"/>
    <cellStyle name="Comma 2 26" xfId="45080" hidden="1" xr:uid="{2C05D079-49E2-414B-BC16-6A49E77A8A8F}"/>
    <cellStyle name="Comma 2 26" xfId="45251" hidden="1" xr:uid="{305FE98C-CA1F-4879-8060-A56449396B6B}"/>
    <cellStyle name="Comma 2 26" xfId="45544" hidden="1" xr:uid="{6C1E5050-7AA7-4E66-914B-F670F011A21C}"/>
    <cellStyle name="Comma 2 26" xfId="46066" hidden="1" xr:uid="{A067904D-5A09-45F9-937C-2A93C1BE800B}"/>
    <cellStyle name="Comma 2 26" xfId="46268" hidden="1" xr:uid="{B9BADFC2-19AD-41D8-B949-8EB3FBBFFB26}"/>
    <cellStyle name="Comma 2 26" xfId="46836" hidden="1" xr:uid="{2BB76EEC-B682-4B67-987F-038CFE636A5E}"/>
    <cellStyle name="Comma 2 26" xfId="47007" hidden="1" xr:uid="{31B63FFC-FA87-4176-9CA1-C4D6AD9D3273}"/>
    <cellStyle name="Comma 2 26" xfId="47300" hidden="1" xr:uid="{784C0D61-E341-481C-A22C-902283901431}"/>
    <cellStyle name="Comma 2 26" xfId="47822" hidden="1" xr:uid="{4154F685-052A-4384-BF2A-682790C4F309}"/>
    <cellStyle name="Comma 2 26" xfId="48021" hidden="1" xr:uid="{D2559B7C-A586-4890-A1E8-BBAB587B3F4B}"/>
    <cellStyle name="Comma 2 26" xfId="48589" hidden="1" xr:uid="{F0CF3058-364C-42F7-AD28-0C88C80F495F}"/>
    <cellStyle name="Comma 2 26" xfId="48760" hidden="1" xr:uid="{03AB3321-6862-4501-8AA8-257CBACF28A4}"/>
    <cellStyle name="Comma 2 26" xfId="49053" hidden="1" xr:uid="{B27BA5BA-FD64-4E8B-8F6E-59C2F655E73B}"/>
    <cellStyle name="Comma 2 26" xfId="49574" hidden="1" xr:uid="{EBBECD7B-5992-4B90-A12B-A907CE27C50B}"/>
    <cellStyle name="Comma 2 26" xfId="49771" hidden="1" xr:uid="{BCE44FA0-C646-471F-B649-731D4053837C}"/>
    <cellStyle name="Comma 2 26" xfId="50339" hidden="1" xr:uid="{A4B36C56-DFED-45E7-9363-0C0E1CADE625}"/>
    <cellStyle name="Comma 2 26" xfId="50510" hidden="1" xr:uid="{9537ACC2-7217-490F-85E1-137544863C80}"/>
    <cellStyle name="Comma 2 26" xfId="50803" hidden="1" xr:uid="{26AF1463-314E-45A5-B85F-DFCD6ED4EDC5}"/>
    <cellStyle name="Comma 2 26" xfId="51323" hidden="1" xr:uid="{68203FF8-B7C7-4AFE-93CA-50A490BF2FE2}"/>
    <cellStyle name="Comma 2 26" xfId="51516" hidden="1" xr:uid="{2B148816-1153-4A63-BAEA-B6E95E10E418}"/>
    <cellStyle name="Comma 2 26" xfId="52083" hidden="1" xr:uid="{EEEB7884-7E61-4BAE-AAFE-DE56E898E79B}"/>
    <cellStyle name="Comma 2 26" xfId="52254" hidden="1" xr:uid="{0DC0E0C4-150D-414C-90EB-BB6CF5739D19}"/>
    <cellStyle name="Comma 2 26" xfId="52547" hidden="1" xr:uid="{83BB34B3-A6F1-4712-94CC-BB5864713FEB}"/>
    <cellStyle name="Comma 2 26" xfId="53066" hidden="1" xr:uid="{0673BC9D-29DF-4F49-B1BE-CCB817ECFBB5}"/>
    <cellStyle name="Comma 2 26" xfId="53254" hidden="1" xr:uid="{3C88C3CE-6E3C-4F97-B626-4671A93DF7B6}"/>
    <cellStyle name="Comma 2 26" xfId="53817" hidden="1" xr:uid="{6C721B2C-1FF2-46F3-951A-18E3251CE219}"/>
    <cellStyle name="Comma 2 26" xfId="53988" hidden="1" xr:uid="{FEE156DE-31EC-4BCE-9488-A920CEA5B941}"/>
    <cellStyle name="Comma 2 26" xfId="54281" hidden="1" xr:uid="{73877D56-15DC-4B04-85A9-7E72D21DE778}"/>
    <cellStyle name="Comma 2 26" xfId="54796" hidden="1" xr:uid="{5B71A1A3-5F1D-4A0A-8977-99DFB64F2C83}"/>
    <cellStyle name="Comma 2 26" xfId="54982" hidden="1" xr:uid="{7D7E46B0-396C-45E0-B76E-C92CB350E106}"/>
    <cellStyle name="Comma 2 26" xfId="55541" hidden="1" xr:uid="{C1CD1726-C268-4FAC-8902-22A44ED2A136}"/>
    <cellStyle name="Comma 2 26" xfId="55712" hidden="1" xr:uid="{6E392CCF-1B13-4702-9120-7A0802D30AE4}"/>
    <cellStyle name="Comma 2 26" xfId="56005" hidden="1" xr:uid="{D9C24B60-5F3C-4349-B72E-AFE4E37E9DB6}"/>
    <cellStyle name="Comma 2 26" xfId="56519" hidden="1" xr:uid="{DF4AD34B-1587-4208-BD0A-81C88E81D97F}"/>
    <cellStyle name="Comma 2 26" xfId="56695" hidden="1" xr:uid="{3B67D96B-3D5E-4882-A1FC-E8446774622D}"/>
    <cellStyle name="Comma 2 26" xfId="57248" hidden="1" xr:uid="{2E61DACA-0AAC-44F7-81A0-7E479B44BF0F}"/>
    <cellStyle name="Comma 2 26" xfId="57419" hidden="1" xr:uid="{37E35657-9C04-4329-9D6B-292B2491662F}"/>
    <cellStyle name="Comma 2 26" xfId="57712" hidden="1" xr:uid="{5B795EA9-CF05-47D4-AF74-66BCE4C6B7EA}"/>
    <cellStyle name="Comma 2 26" xfId="58221" hidden="1" xr:uid="{E9848944-B0FF-4C48-AE22-BEDB2280ECF1}"/>
    <cellStyle name="Comma 2 26" xfId="58392" hidden="1" xr:uid="{A2FE8696-0B15-49CE-A33B-AEC31F194385}"/>
    <cellStyle name="Comma 2 26" xfId="58942" hidden="1" xr:uid="{8E47FFDE-4055-4D87-9FAF-9AEA6071B5C2}"/>
    <cellStyle name="Comma 2 26" xfId="59113" hidden="1" xr:uid="{EB8A44C9-442A-4B2D-AA2E-2ED28CBB77A6}"/>
    <cellStyle name="Comma 2 26" xfId="59406" hidden="1" xr:uid="{D3416B56-10A4-4258-872B-C6B27E82499F}"/>
    <cellStyle name="Comma 2 26" xfId="60067" hidden="1" xr:uid="{D17BD839-3BF3-4035-8D3C-160E50BE1DF6}"/>
    <cellStyle name="Comma 2 26" xfId="60603" hidden="1" xr:uid="{3553B9B7-F412-41D4-908E-C2E6A449A58F}"/>
    <cellStyle name="Comma 2 26" xfId="60774" hidden="1" xr:uid="{5D3CA46D-5FD9-43DD-9C4A-D7B329FFDC6C}"/>
    <cellStyle name="Comma 2 26" xfId="61067" hidden="1" xr:uid="{451302F2-41C3-4CC1-BDDF-D6CCA958949B}"/>
    <cellStyle name="Comma 2 26" xfId="61713" hidden="1" xr:uid="{ADAF07EE-8EEE-4557-AB1D-434AF77C8F32}"/>
    <cellStyle name="Comma 2 26" xfId="62238" hidden="1" xr:uid="{56D6AC1F-D7A3-4030-AD08-36BA53EFE06E}"/>
    <cellStyle name="Comma 2 26" xfId="62409" hidden="1" xr:uid="{BFBBC530-2CE9-48B3-A228-2CCB1A134BAE}"/>
    <cellStyle name="Comma 2 26" xfId="62702" hidden="1" xr:uid="{4E675F0B-69B0-45DA-8CC3-1973EA210145}"/>
    <cellStyle name="Comma 2 26" xfId="63295" hidden="1" xr:uid="{5D97FFFE-56B8-47EC-A5FB-BF2D5C1E2E31}"/>
    <cellStyle name="Comma 2 26" xfId="63760" hidden="1" xr:uid="{75619A57-F23E-4E45-9566-710CB786A321}"/>
    <cellStyle name="Comma 2 26" xfId="63920" hidden="1" xr:uid="{CA9D0996-2412-4BBF-ABA0-D07CB463011C}"/>
    <cellStyle name="Comma 2 27" xfId="473" hidden="1" xr:uid="{00000000-0005-0000-0000-0000DC010000}"/>
    <cellStyle name="Comma 2 27" xfId="1132" hidden="1" xr:uid="{00000000-0005-0000-0000-00006F040000}"/>
    <cellStyle name="Comma 2 27" xfId="1696" hidden="1" xr:uid="{00000000-0005-0000-0000-0000A3060000}"/>
    <cellStyle name="Comma 2 27" xfId="1848" hidden="1" xr:uid="{00000000-0005-0000-0000-00003B070000}"/>
    <cellStyle name="Comma 2 27" xfId="2143" hidden="1" xr:uid="{00000000-0005-0000-0000-000062080000}"/>
    <cellStyle name="Comma 2 27" xfId="4264" hidden="1" xr:uid="{00000000-0005-0000-0000-0000AB100000}"/>
    <cellStyle name="Comma 2 27" xfId="4925" hidden="1" xr:uid="{00000000-0005-0000-0000-000040130000}"/>
    <cellStyle name="Comma 2 27" xfId="5493" hidden="1" xr:uid="{00000000-0005-0000-0000-000078150000}"/>
    <cellStyle name="Comma 2 27" xfId="5650" hidden="1" xr:uid="{00000000-0005-0000-0000-000015160000}"/>
    <cellStyle name="Comma 2 27" xfId="5945" hidden="1" xr:uid="{00000000-0005-0000-0000-00003C170000}"/>
    <cellStyle name="Comma 2 27" xfId="6466" hidden="1" xr:uid="{00000000-0005-0000-0000-000045190000}"/>
    <cellStyle name="Comma 2 27" xfId="6483" hidden="1" xr:uid="{00000000-0005-0000-0000-000056190000}"/>
    <cellStyle name="Comma 2 27" xfId="6800" hidden="1" xr:uid="{00000000-0005-0000-0000-0000931A0000}"/>
    <cellStyle name="Comma 2 27" xfId="7144" hidden="1" xr:uid="{00000000-0005-0000-0000-0000EB1B0000}"/>
    <cellStyle name="Comma 2 27" xfId="7437" hidden="1" xr:uid="{00000000-0005-0000-0000-0000101D0000}"/>
    <cellStyle name="Comma 2 27" xfId="7712" hidden="1" xr:uid="{00000000-0005-0000-0000-0000231E0000}"/>
    <cellStyle name="Comma 2 27" xfId="7869" hidden="1" xr:uid="{00000000-0005-0000-0000-0000C01E0000}"/>
    <cellStyle name="Comma 2 27" xfId="8164" hidden="1" xr:uid="{00000000-0005-0000-0000-0000E71F0000}"/>
    <cellStyle name="Comma 2 27" xfId="8900" hidden="1" xr:uid="{00000000-0005-0000-0000-0000C7220000}"/>
    <cellStyle name="Comma 2 27" xfId="9193" hidden="1" xr:uid="{00000000-0005-0000-0000-0000EC230000}"/>
    <cellStyle name="Comma 2 27" xfId="9468" hidden="1" xr:uid="{00000000-0005-0000-0000-0000FF240000}"/>
    <cellStyle name="Comma 2 27" xfId="9625" hidden="1" xr:uid="{00000000-0005-0000-0000-00009C250000}"/>
    <cellStyle name="Comma 2 27" xfId="9920" hidden="1" xr:uid="{00000000-0005-0000-0000-0000C3260000}"/>
    <cellStyle name="Comma 2 27" xfId="10656" hidden="1" xr:uid="{00000000-0005-0000-0000-0000A3290000}"/>
    <cellStyle name="Comma 2 27" xfId="10949" hidden="1" xr:uid="{00000000-0005-0000-0000-0000C82A0000}"/>
    <cellStyle name="Comma 2 27" xfId="11224" hidden="1" xr:uid="{00000000-0005-0000-0000-0000DB2B0000}"/>
    <cellStyle name="Comma 2 27" xfId="11381" hidden="1" xr:uid="{00000000-0005-0000-0000-0000782C0000}"/>
    <cellStyle name="Comma 2 27" xfId="11676" hidden="1" xr:uid="{00000000-0005-0000-0000-00009F2D0000}"/>
    <cellStyle name="Comma 2 27" xfId="12412" hidden="1" xr:uid="{00000000-0005-0000-0000-00007F300000}"/>
    <cellStyle name="Comma 2 27" xfId="12705" hidden="1" xr:uid="{00000000-0005-0000-0000-0000A4310000}"/>
    <cellStyle name="Comma 2 27" xfId="12980" hidden="1" xr:uid="{00000000-0005-0000-0000-0000B7320000}"/>
    <cellStyle name="Comma 2 27" xfId="13137" hidden="1" xr:uid="{00000000-0005-0000-0000-000054330000}"/>
    <cellStyle name="Comma 2 27" xfId="13432" hidden="1" xr:uid="{00000000-0005-0000-0000-00007B340000}"/>
    <cellStyle name="Comma 2 27" xfId="14168" hidden="1" xr:uid="{00000000-0005-0000-0000-00005B370000}"/>
    <cellStyle name="Comma 2 27" xfId="14461" hidden="1" xr:uid="{00000000-0005-0000-0000-000080380000}"/>
    <cellStyle name="Comma 2 27" xfId="14736" hidden="1" xr:uid="{00000000-0005-0000-0000-000093390000}"/>
    <cellStyle name="Comma 2 27" xfId="14893" hidden="1" xr:uid="{00000000-0005-0000-0000-0000303A0000}"/>
    <cellStyle name="Comma 2 27" xfId="15188" hidden="1" xr:uid="{00000000-0005-0000-0000-0000573B0000}"/>
    <cellStyle name="Comma 2 27" xfId="15921" hidden="1" xr:uid="{00000000-0005-0000-0000-0000343E0000}"/>
    <cellStyle name="Comma 2 27" xfId="16214" hidden="1" xr:uid="{00000000-0005-0000-0000-0000593F0000}"/>
    <cellStyle name="Comma 2 27" xfId="16489" hidden="1" xr:uid="{00000000-0005-0000-0000-00006C400000}"/>
    <cellStyle name="Comma 2 27" xfId="16646" hidden="1" xr:uid="{00000000-0005-0000-0000-000009410000}"/>
    <cellStyle name="Comma 2 27" xfId="16941" hidden="1" xr:uid="{00000000-0005-0000-0000-000030420000}"/>
    <cellStyle name="Comma 2 27" xfId="17671" hidden="1" xr:uid="{00000000-0005-0000-0000-00000A450000}"/>
    <cellStyle name="Comma 2 27" xfId="17964" hidden="1" xr:uid="{00000000-0005-0000-0000-00002F460000}"/>
    <cellStyle name="Comma 2 27" xfId="18239" hidden="1" xr:uid="{00000000-0005-0000-0000-000042470000}"/>
    <cellStyle name="Comma 2 27" xfId="18396" hidden="1" xr:uid="{00000000-0005-0000-0000-0000DF470000}"/>
    <cellStyle name="Comma 2 27" xfId="18691" hidden="1" xr:uid="{00000000-0005-0000-0000-000006490000}"/>
    <cellStyle name="Comma 2 27" xfId="19416" hidden="1" xr:uid="{00000000-0005-0000-0000-0000DB4B0000}"/>
    <cellStyle name="Comma 2 27" xfId="19708" hidden="1" xr:uid="{00000000-0005-0000-0000-0000FF4C0000}"/>
    <cellStyle name="Comma 2 27" xfId="19983" hidden="1" xr:uid="{00000000-0005-0000-0000-0000124E0000}"/>
    <cellStyle name="Comma 2 27" xfId="20140" hidden="1" xr:uid="{00000000-0005-0000-0000-0000AF4E0000}"/>
    <cellStyle name="Comma 2 27" xfId="20435" hidden="1" xr:uid="{00000000-0005-0000-0000-0000D64F0000}"/>
    <cellStyle name="Comma 2 27" xfId="21154" hidden="1" xr:uid="{00000000-0005-0000-0000-0000A5520000}"/>
    <cellStyle name="Comma 2 27" xfId="21444" hidden="1" xr:uid="{00000000-0005-0000-0000-0000C7530000}"/>
    <cellStyle name="Comma 2 27" xfId="21717" hidden="1" xr:uid="{00000000-0005-0000-0000-0000D8540000}"/>
    <cellStyle name="Comma 2 27" xfId="21874" hidden="1" xr:uid="{00000000-0005-0000-0000-000075550000}"/>
    <cellStyle name="Comma 2 27" xfId="22169" hidden="1" xr:uid="{00000000-0005-0000-0000-00009C560000}"/>
    <cellStyle name="Comma 2 27" xfId="22882" hidden="1" xr:uid="{00000000-0005-0000-0000-000065590000}"/>
    <cellStyle name="Comma 2 27" xfId="23171" hidden="1" xr:uid="{00000000-0005-0000-0000-0000865A0000}"/>
    <cellStyle name="Comma 2 27" xfId="23441" hidden="1" xr:uid="{00000000-0005-0000-0000-0000945B0000}"/>
    <cellStyle name="Comma 2 27" xfId="23598" hidden="1" xr:uid="{00000000-0005-0000-0000-0000315C0000}"/>
    <cellStyle name="Comma 2 27" xfId="23893" hidden="1" xr:uid="{00000000-0005-0000-0000-0000585D0000}"/>
    <cellStyle name="Comma 2 27" xfId="24595" hidden="1" xr:uid="{00000000-0005-0000-0000-000016600000}"/>
    <cellStyle name="Comma 2 27" xfId="24881" hidden="1" xr:uid="{00000000-0005-0000-0000-000034610000}"/>
    <cellStyle name="Comma 2 27" xfId="25148" hidden="1" xr:uid="{00000000-0005-0000-0000-00003F620000}"/>
    <cellStyle name="Comma 2 27" xfId="25305" hidden="1" xr:uid="{00000000-0005-0000-0000-0000DC620000}"/>
    <cellStyle name="Comma 2 27" xfId="25600" hidden="1" xr:uid="{00000000-0005-0000-0000-000003640000}"/>
    <cellStyle name="Comma 2 27" xfId="26292" hidden="1" xr:uid="{00000000-0005-0000-0000-0000B7660000}"/>
    <cellStyle name="Comma 2 27" xfId="26577" hidden="1" xr:uid="{00000000-0005-0000-0000-0000D4670000}"/>
    <cellStyle name="Comma 2 27" xfId="26842" hidden="1" xr:uid="{00000000-0005-0000-0000-0000DD680000}"/>
    <cellStyle name="Comma 2 27" xfId="26999" hidden="1" xr:uid="{00000000-0005-0000-0000-00007A690000}"/>
    <cellStyle name="Comma 2 27" xfId="27294" hidden="1" xr:uid="{00000000-0005-0000-0000-0000A16A0000}"/>
    <cellStyle name="Comma 2 27" xfId="27967" hidden="1" xr:uid="{00000000-0005-0000-0000-0000426D0000}"/>
    <cellStyle name="Comma 2 27" xfId="28503" hidden="1" xr:uid="{00000000-0005-0000-0000-00005A6F0000}"/>
    <cellStyle name="Comma 2 27" xfId="28660" hidden="1" xr:uid="{00000000-0005-0000-0000-0000F76F0000}"/>
    <cellStyle name="Comma 2 27" xfId="28955" hidden="1" xr:uid="{00000000-0005-0000-0000-00001E710000}"/>
    <cellStyle name="Comma 2 27" xfId="29613" hidden="1" xr:uid="{00000000-0005-0000-0000-0000B0730000}"/>
    <cellStyle name="Comma 2 27" xfId="30138" hidden="1" xr:uid="{00000000-0005-0000-0000-0000BD750000}"/>
    <cellStyle name="Comma 2 27" xfId="30295" hidden="1" xr:uid="{00000000-0005-0000-0000-00005A760000}"/>
    <cellStyle name="Comma 2 27" xfId="30590" hidden="1" xr:uid="{00000000-0005-0000-0000-000081770000}"/>
    <cellStyle name="Comma 2 27" xfId="31195" hidden="1" xr:uid="{00000000-0005-0000-0000-0000DE790000}"/>
    <cellStyle name="Comma 2 27" xfId="31660" hidden="1" xr:uid="{00000000-0005-0000-0000-0000AF7B0000}"/>
    <cellStyle name="Comma 2 27" xfId="31806" hidden="1" xr:uid="{00000000-0005-0000-0000-0000417C0000}"/>
    <cellStyle name="Comma 2 27" xfId="32611" hidden="1" xr:uid="{5900CDEC-03CF-4555-83AA-ECFB85ED4465}"/>
    <cellStyle name="Comma 2 27" xfId="33253" hidden="1" xr:uid="{2C9A9E61-F242-4ED1-8E33-3687ACDE21C9}"/>
    <cellStyle name="Comma 2 27" xfId="33814" hidden="1" xr:uid="{61893B05-2637-4214-A619-74F47CDE8218}"/>
    <cellStyle name="Comma 2 27" xfId="33963" hidden="1" xr:uid="{B27AD8B0-6287-4CB0-BC7D-7E9B2F63B2FA}"/>
    <cellStyle name="Comma 2 27" xfId="34258" hidden="1" xr:uid="{49427C14-6109-453A-B978-28BB54C4366B}"/>
    <cellStyle name="Comma 2 27" xfId="36368" hidden="1" xr:uid="{2FFEB676-AD5F-409D-9182-923B8AEC2F98}"/>
    <cellStyle name="Comma 2 27" xfId="37029" hidden="1" xr:uid="{66160E36-4AF2-4571-AC26-E3B5F68C87FC}"/>
    <cellStyle name="Comma 2 27" xfId="37597" hidden="1" xr:uid="{BCAD709D-E091-47EC-B95E-BEAD30DC46BB}"/>
    <cellStyle name="Comma 2 27" xfId="37754" hidden="1" xr:uid="{1CA5CAA5-1A62-4E5B-9F2F-550B444C299D}"/>
    <cellStyle name="Comma 2 27" xfId="38049" hidden="1" xr:uid="{F8DC21E6-166B-4F18-AE94-00C8D6385EEA}"/>
    <cellStyle name="Comma 2 27" xfId="38570" hidden="1" xr:uid="{D2E867FF-CA8B-41C2-855F-60E8396FA013}"/>
    <cellStyle name="Comma 2 27" xfId="38587" hidden="1" xr:uid="{EC0EDF80-4D96-4775-BB95-D49FECB879A1}"/>
    <cellStyle name="Comma 2 27" xfId="38904" hidden="1" xr:uid="{FC93EB8A-A252-44A0-A043-8708AD3299AE}"/>
    <cellStyle name="Comma 2 27" xfId="39248" hidden="1" xr:uid="{FFA03801-FD43-4C82-9721-9F63410BA766}"/>
    <cellStyle name="Comma 2 27" xfId="39541" hidden="1" xr:uid="{7CCE3199-BBE1-4FAE-884C-5F1F188DC41C}"/>
    <cellStyle name="Comma 2 27" xfId="39816" hidden="1" xr:uid="{763A1A2B-B69D-4EF3-BC10-BCBDF1478F01}"/>
    <cellStyle name="Comma 2 27" xfId="39973" hidden="1" xr:uid="{29ADC5E6-32DF-4AF1-A0A7-EFAA0FFA8476}"/>
    <cellStyle name="Comma 2 27" xfId="40268" hidden="1" xr:uid="{8AFEFF6D-5713-4EE3-9CAC-A272501DEB37}"/>
    <cellStyle name="Comma 2 27" xfId="41004" hidden="1" xr:uid="{A0EC8EE9-5D41-4DF5-ADB6-751488728662}"/>
    <cellStyle name="Comma 2 27" xfId="41297" hidden="1" xr:uid="{81FD4F5D-9EF6-489E-B023-1EBD15726A91}"/>
    <cellStyle name="Comma 2 27" xfId="41572" hidden="1" xr:uid="{223636A3-DCC4-4B87-AA5E-0F8FEFBA5C1A}"/>
    <cellStyle name="Comma 2 27" xfId="41729" hidden="1" xr:uid="{7EB24430-31FA-4A10-87C4-DEE624EF0854}"/>
    <cellStyle name="Comma 2 27" xfId="42024" hidden="1" xr:uid="{0395376F-C91E-4751-9809-E95C5FD3D1D6}"/>
    <cellStyle name="Comma 2 27" xfId="42760" hidden="1" xr:uid="{926B5B13-E857-4134-93E4-F2C6F9E45365}"/>
    <cellStyle name="Comma 2 27" xfId="43053" hidden="1" xr:uid="{7C9C7915-3B28-4442-8BE4-ADB770E29BDB}"/>
    <cellStyle name="Comma 2 27" xfId="43328" hidden="1" xr:uid="{7E7DBC95-DE3D-4F25-9273-751D7F257041}"/>
    <cellStyle name="Comma 2 27" xfId="43485" hidden="1" xr:uid="{BFAAC67B-C7AD-42F7-9352-710A1B2B98EA}"/>
    <cellStyle name="Comma 2 27" xfId="43780" hidden="1" xr:uid="{ACCBAD36-2CCF-40D9-9058-7D11AA9ED3FB}"/>
    <cellStyle name="Comma 2 27" xfId="44516" hidden="1" xr:uid="{337F66B3-2D09-4A8A-97C8-CB8D4C4EAD6E}"/>
    <cellStyle name="Comma 2 27" xfId="44809" hidden="1" xr:uid="{1D5F6608-528E-45B0-AB83-6CEAC82C8B5D}"/>
    <cellStyle name="Comma 2 27" xfId="45084" hidden="1" xr:uid="{3F179792-BF32-4CC1-A782-2201A0894820}"/>
    <cellStyle name="Comma 2 27" xfId="45241" hidden="1" xr:uid="{1AD2BA71-E278-493E-8E9B-AB3C70404F77}"/>
    <cellStyle name="Comma 2 27" xfId="45536" hidden="1" xr:uid="{3818C99E-227C-4F42-A0A6-FA1FEDB89BFE}"/>
    <cellStyle name="Comma 2 27" xfId="46272" hidden="1" xr:uid="{C8C13088-04E3-4F28-985D-FF588F95813B}"/>
    <cellStyle name="Comma 2 27" xfId="46565" hidden="1" xr:uid="{15ADDFC3-EE7E-4E6C-9EA6-889533FEB45D}"/>
    <cellStyle name="Comma 2 27" xfId="46840" hidden="1" xr:uid="{B28BFF49-75AC-487C-99AF-801B328A8DC7}"/>
    <cellStyle name="Comma 2 27" xfId="46997" hidden="1" xr:uid="{100B063C-7C03-4821-838B-6377498BAA1B}"/>
    <cellStyle name="Comma 2 27" xfId="47292" hidden="1" xr:uid="{AFA16873-56C0-434F-83C9-5D2BC6DAD626}"/>
    <cellStyle name="Comma 2 27" xfId="48025" hidden="1" xr:uid="{2FD9788E-36CA-44FE-A70E-5F906086F644}"/>
    <cellStyle name="Comma 2 27" xfId="48318" hidden="1" xr:uid="{CF08FBEF-0033-478D-BED4-6EE66034CFED}"/>
    <cellStyle name="Comma 2 27" xfId="48593" hidden="1" xr:uid="{E2540FAA-B9C5-46D8-98D7-578A390EA7FC}"/>
    <cellStyle name="Comma 2 27" xfId="48750" hidden="1" xr:uid="{14B5D717-2137-45BB-8117-FE287972EFA0}"/>
    <cellStyle name="Comma 2 27" xfId="49045" hidden="1" xr:uid="{F5061F0B-3B03-49C2-AF67-B8943520F7B6}"/>
    <cellStyle name="Comma 2 27" xfId="49775" hidden="1" xr:uid="{FC95BC7C-13AD-4843-A03D-C7A2114A6127}"/>
    <cellStyle name="Comma 2 27" xfId="50068" hidden="1" xr:uid="{83C452A5-B3A7-486C-8506-35CF4562ABF8}"/>
    <cellStyle name="Comma 2 27" xfId="50343" hidden="1" xr:uid="{9C75DF90-A3CF-478D-BEC4-DF5CC7D615E4}"/>
    <cellStyle name="Comma 2 27" xfId="50500" hidden="1" xr:uid="{ED30DF20-5604-44FF-8387-F52A59CE42E1}"/>
    <cellStyle name="Comma 2 27" xfId="50795" hidden="1" xr:uid="{EE25674B-ABC3-4B21-8192-91434397BAFF}"/>
    <cellStyle name="Comma 2 27" xfId="51520" hidden="1" xr:uid="{206AD038-A895-4B72-8856-92CC94547CC9}"/>
    <cellStyle name="Comma 2 27" xfId="51812" hidden="1" xr:uid="{452E7462-41A8-4AA6-93CC-501392BCAC09}"/>
    <cellStyle name="Comma 2 27" xfId="52087" hidden="1" xr:uid="{44DF443F-55BC-4691-83D3-E2A940C08356}"/>
    <cellStyle name="Comma 2 27" xfId="52244" hidden="1" xr:uid="{1E1348FF-9F74-4566-BCE3-3C45C350F626}"/>
    <cellStyle name="Comma 2 27" xfId="52539" hidden="1" xr:uid="{4F23B74D-56A6-48E8-8FF3-28152818CB15}"/>
    <cellStyle name="Comma 2 27" xfId="53258" hidden="1" xr:uid="{B6F56C0B-001F-435B-86C3-25BDED8E462B}"/>
    <cellStyle name="Comma 2 27" xfId="53548" hidden="1" xr:uid="{DE459AFC-F597-4323-AC5F-A7A3D24B46A2}"/>
    <cellStyle name="Comma 2 27" xfId="53821" hidden="1" xr:uid="{F5FA2E12-698B-43A8-811C-F99E5271C15D}"/>
    <cellStyle name="Comma 2 27" xfId="53978" hidden="1" xr:uid="{1936BB00-C20A-4545-98C3-2FAE28605774}"/>
    <cellStyle name="Comma 2 27" xfId="54273" hidden="1" xr:uid="{6BBCEACB-E451-4449-B415-5828B77DAC44}"/>
    <cellStyle name="Comma 2 27" xfId="54986" hidden="1" xr:uid="{28E17835-AF79-4A73-B454-8D8B18A2FA99}"/>
    <cellStyle name="Comma 2 27" xfId="55275" hidden="1" xr:uid="{B40F1DA6-C5EB-4839-BC88-D296BF7F6C85}"/>
    <cellStyle name="Comma 2 27" xfId="55545" hidden="1" xr:uid="{EEEF0673-8AFB-4BBF-BB3D-608F91D0F816}"/>
    <cellStyle name="Comma 2 27" xfId="55702" hidden="1" xr:uid="{0E4E284B-6182-4ABA-A5FE-F091D9297B2B}"/>
    <cellStyle name="Comma 2 27" xfId="55997" hidden="1" xr:uid="{0E0E744F-2F89-4FBC-9205-CCB5198D1C06}"/>
    <cellStyle name="Comma 2 27" xfId="56699" hidden="1" xr:uid="{8529BC8D-4CAD-4091-92E7-D252450D61C4}"/>
    <cellStyle name="Comma 2 27" xfId="56985" hidden="1" xr:uid="{634100A7-9ABD-45B0-82DE-3C46834C1E1A}"/>
    <cellStyle name="Comma 2 27" xfId="57252" hidden="1" xr:uid="{C67E79C1-532E-4CAD-B600-2C0548D1AA81}"/>
    <cellStyle name="Comma 2 27" xfId="57409" hidden="1" xr:uid="{927600C1-34AB-420E-9450-F2990587282E}"/>
    <cellStyle name="Comma 2 27" xfId="57704" hidden="1" xr:uid="{C6213051-EBFA-4A62-9AC0-B2988E6B5486}"/>
    <cellStyle name="Comma 2 27" xfId="58396" hidden="1" xr:uid="{DBDD7127-D874-4718-9004-7BEA0C1C4321}"/>
    <cellStyle name="Comma 2 27" xfId="58681" hidden="1" xr:uid="{53E13740-511A-4226-858F-437823563EF5}"/>
    <cellStyle name="Comma 2 27" xfId="58946" hidden="1" xr:uid="{8ABA787A-3C1C-48BB-8FB2-C80619DB5573}"/>
    <cellStyle name="Comma 2 27" xfId="59103" hidden="1" xr:uid="{2052C252-B282-4747-837F-04D944D23A19}"/>
    <cellStyle name="Comma 2 27" xfId="59398" hidden="1" xr:uid="{43BCC33C-618B-4CC2-B3B3-CCA098B8A7AA}"/>
    <cellStyle name="Comma 2 27" xfId="60071" hidden="1" xr:uid="{ECC0EFA7-8B92-468D-B39A-56745AD9A3CB}"/>
    <cellStyle name="Comma 2 27" xfId="60607" hidden="1" xr:uid="{6E6AB32D-4135-45FC-B649-34E8A0004398}"/>
    <cellStyle name="Comma 2 27" xfId="60764" hidden="1" xr:uid="{E0996CCB-0614-46CC-999B-AD37695B40B1}"/>
    <cellStyle name="Comma 2 27" xfId="61059" hidden="1" xr:uid="{2BCACEC0-8285-45B8-9894-71E6104201FF}"/>
    <cellStyle name="Comma 2 27" xfId="61717" hidden="1" xr:uid="{0F781CAE-BF25-484D-8D90-7104767DADB7}"/>
    <cellStyle name="Comma 2 27" xfId="62242" hidden="1" xr:uid="{26C5C4BA-50FA-49C3-A32A-8D1AEC08B797}"/>
    <cellStyle name="Comma 2 27" xfId="62399" hidden="1" xr:uid="{5BD208D6-2760-441D-90E9-833BC77E24BA}"/>
    <cellStyle name="Comma 2 27" xfId="62694" hidden="1" xr:uid="{4ABB66B2-FFD6-49FF-A874-709DB1C43B98}"/>
    <cellStyle name="Comma 2 27" xfId="63299" hidden="1" xr:uid="{97B3F904-972E-48C8-9A6F-C27AC5F1F562}"/>
    <cellStyle name="Comma 2 27" xfId="63764" hidden="1" xr:uid="{EACCAC74-C804-464F-8DCA-68D9F30F74D5}"/>
    <cellStyle name="Comma 2 27" xfId="63910" hidden="1" xr:uid="{7A3D0F60-E0CA-40DD-A031-C5F69F30283E}"/>
    <cellStyle name="Comma 2 28" xfId="476" hidden="1" xr:uid="{00000000-0005-0000-0000-0000DF010000}"/>
    <cellStyle name="Comma 2 28" xfId="1135" hidden="1" xr:uid="{00000000-0005-0000-0000-000072040000}"/>
    <cellStyle name="Comma 2 28" xfId="1699" hidden="1" xr:uid="{00000000-0005-0000-0000-0000A6060000}"/>
    <cellStyle name="Comma 2 28" xfId="1838" hidden="1" xr:uid="{00000000-0005-0000-0000-000031070000}"/>
    <cellStyle name="Comma 2 28" xfId="2135" hidden="1" xr:uid="{00000000-0005-0000-0000-00005A080000}"/>
    <cellStyle name="Comma 2 28" xfId="4267" hidden="1" xr:uid="{00000000-0005-0000-0000-0000AE100000}"/>
    <cellStyle name="Comma 2 28" xfId="4928" hidden="1" xr:uid="{00000000-0005-0000-0000-000043130000}"/>
    <cellStyle name="Comma 2 28" xfId="5496" hidden="1" xr:uid="{00000000-0005-0000-0000-00007B150000}"/>
    <cellStyle name="Comma 2 28" xfId="5640" hidden="1" xr:uid="{00000000-0005-0000-0000-00000B160000}"/>
    <cellStyle name="Comma 2 28" xfId="5937" hidden="1" xr:uid="{00000000-0005-0000-0000-000034170000}"/>
    <cellStyle name="Comma 2 28" xfId="6486" hidden="1" xr:uid="{00000000-0005-0000-0000-000059190000}"/>
    <cellStyle name="Comma 2 28" xfId="7147" hidden="1" xr:uid="{00000000-0005-0000-0000-0000EE1B0000}"/>
    <cellStyle name="Comma 2 28" xfId="7463" hidden="1" xr:uid="{00000000-0005-0000-0000-00002A1D0000}"/>
    <cellStyle name="Comma 2 28" xfId="7715" hidden="1" xr:uid="{00000000-0005-0000-0000-0000261E0000}"/>
    <cellStyle name="Comma 2 28" xfId="7859" hidden="1" xr:uid="{00000000-0005-0000-0000-0000B61E0000}"/>
    <cellStyle name="Comma 2 28" xfId="8156" hidden="1" xr:uid="{00000000-0005-0000-0000-0000DF1F0000}"/>
    <cellStyle name="Comma 2 28" xfId="8903" hidden="1" xr:uid="{00000000-0005-0000-0000-0000CA220000}"/>
    <cellStyle name="Comma 2 28" xfId="9219" hidden="1" xr:uid="{00000000-0005-0000-0000-000006240000}"/>
    <cellStyle name="Comma 2 28" xfId="9471" hidden="1" xr:uid="{00000000-0005-0000-0000-000002250000}"/>
    <cellStyle name="Comma 2 28" xfId="9615" hidden="1" xr:uid="{00000000-0005-0000-0000-000092250000}"/>
    <cellStyle name="Comma 2 28" xfId="9912" hidden="1" xr:uid="{00000000-0005-0000-0000-0000BB260000}"/>
    <cellStyle name="Comma 2 28" xfId="10659" hidden="1" xr:uid="{00000000-0005-0000-0000-0000A6290000}"/>
    <cellStyle name="Comma 2 28" xfId="10975" hidden="1" xr:uid="{00000000-0005-0000-0000-0000E22A0000}"/>
    <cellStyle name="Comma 2 28" xfId="11227" hidden="1" xr:uid="{00000000-0005-0000-0000-0000DE2B0000}"/>
    <cellStyle name="Comma 2 28" xfId="11371" hidden="1" xr:uid="{00000000-0005-0000-0000-00006E2C0000}"/>
    <cellStyle name="Comma 2 28" xfId="11668" hidden="1" xr:uid="{00000000-0005-0000-0000-0000972D0000}"/>
    <cellStyle name="Comma 2 28" xfId="12415" hidden="1" xr:uid="{00000000-0005-0000-0000-000082300000}"/>
    <cellStyle name="Comma 2 28" xfId="12731" hidden="1" xr:uid="{00000000-0005-0000-0000-0000BE310000}"/>
    <cellStyle name="Comma 2 28" xfId="12983" hidden="1" xr:uid="{00000000-0005-0000-0000-0000BA320000}"/>
    <cellStyle name="Comma 2 28" xfId="13127" hidden="1" xr:uid="{00000000-0005-0000-0000-00004A330000}"/>
    <cellStyle name="Comma 2 28" xfId="13424" hidden="1" xr:uid="{00000000-0005-0000-0000-000073340000}"/>
    <cellStyle name="Comma 2 28" xfId="14171" hidden="1" xr:uid="{00000000-0005-0000-0000-00005E370000}"/>
    <cellStyle name="Comma 2 28" xfId="14487" hidden="1" xr:uid="{00000000-0005-0000-0000-00009A380000}"/>
    <cellStyle name="Comma 2 28" xfId="14739" hidden="1" xr:uid="{00000000-0005-0000-0000-000096390000}"/>
    <cellStyle name="Comma 2 28" xfId="14883" hidden="1" xr:uid="{00000000-0005-0000-0000-0000263A0000}"/>
    <cellStyle name="Comma 2 28" xfId="15180" hidden="1" xr:uid="{00000000-0005-0000-0000-00004F3B0000}"/>
    <cellStyle name="Comma 2 28" xfId="15924" hidden="1" xr:uid="{00000000-0005-0000-0000-0000373E0000}"/>
    <cellStyle name="Comma 2 28" xfId="16240" hidden="1" xr:uid="{00000000-0005-0000-0000-0000733F0000}"/>
    <cellStyle name="Comma 2 28" xfId="16492" hidden="1" xr:uid="{00000000-0005-0000-0000-00006F400000}"/>
    <cellStyle name="Comma 2 28" xfId="16636" hidden="1" xr:uid="{00000000-0005-0000-0000-0000FF400000}"/>
    <cellStyle name="Comma 2 28" xfId="16933" hidden="1" xr:uid="{00000000-0005-0000-0000-000028420000}"/>
    <cellStyle name="Comma 2 28" xfId="17674" hidden="1" xr:uid="{00000000-0005-0000-0000-00000D450000}"/>
    <cellStyle name="Comma 2 28" xfId="17990" hidden="1" xr:uid="{00000000-0005-0000-0000-000049460000}"/>
    <cellStyle name="Comma 2 28" xfId="18242" hidden="1" xr:uid="{00000000-0005-0000-0000-000045470000}"/>
    <cellStyle name="Comma 2 28" xfId="18386" hidden="1" xr:uid="{00000000-0005-0000-0000-0000D5470000}"/>
    <cellStyle name="Comma 2 28" xfId="18683" hidden="1" xr:uid="{00000000-0005-0000-0000-0000FE480000}"/>
    <cellStyle name="Comma 2 28" xfId="19419" hidden="1" xr:uid="{00000000-0005-0000-0000-0000DE4B0000}"/>
    <cellStyle name="Comma 2 28" xfId="19734" hidden="1" xr:uid="{00000000-0005-0000-0000-0000194D0000}"/>
    <cellStyle name="Comma 2 28" xfId="19986" hidden="1" xr:uid="{00000000-0005-0000-0000-0000154E0000}"/>
    <cellStyle name="Comma 2 28" xfId="20130" hidden="1" xr:uid="{00000000-0005-0000-0000-0000A54E0000}"/>
    <cellStyle name="Comma 2 28" xfId="20427" hidden="1" xr:uid="{00000000-0005-0000-0000-0000CE4F0000}"/>
    <cellStyle name="Comma 2 28" xfId="21157" hidden="1" xr:uid="{00000000-0005-0000-0000-0000A8520000}"/>
    <cellStyle name="Comma 2 28" xfId="21470" hidden="1" xr:uid="{00000000-0005-0000-0000-0000E1530000}"/>
    <cellStyle name="Comma 2 28" xfId="21720" hidden="1" xr:uid="{00000000-0005-0000-0000-0000DB540000}"/>
    <cellStyle name="Comma 2 28" xfId="21864" hidden="1" xr:uid="{00000000-0005-0000-0000-00006B550000}"/>
    <cellStyle name="Comma 2 28" xfId="22161" hidden="1" xr:uid="{00000000-0005-0000-0000-000094560000}"/>
    <cellStyle name="Comma 2 28" xfId="22885" hidden="1" xr:uid="{00000000-0005-0000-0000-000068590000}"/>
    <cellStyle name="Comma 2 28" xfId="23196" hidden="1" xr:uid="{00000000-0005-0000-0000-00009F5A0000}"/>
    <cellStyle name="Comma 2 28" xfId="23444" hidden="1" xr:uid="{00000000-0005-0000-0000-0000975B0000}"/>
    <cellStyle name="Comma 2 28" xfId="23588" hidden="1" xr:uid="{00000000-0005-0000-0000-0000275C0000}"/>
    <cellStyle name="Comma 2 28" xfId="23885" hidden="1" xr:uid="{00000000-0005-0000-0000-0000505D0000}"/>
    <cellStyle name="Comma 2 28" xfId="24598" hidden="1" xr:uid="{00000000-0005-0000-0000-000019600000}"/>
    <cellStyle name="Comma 2 28" xfId="24906" hidden="1" xr:uid="{00000000-0005-0000-0000-00004D610000}"/>
    <cellStyle name="Comma 2 28" xfId="25151" hidden="1" xr:uid="{00000000-0005-0000-0000-000042620000}"/>
    <cellStyle name="Comma 2 28" xfId="25295" hidden="1" xr:uid="{00000000-0005-0000-0000-0000D2620000}"/>
    <cellStyle name="Comma 2 28" xfId="25592" hidden="1" xr:uid="{00000000-0005-0000-0000-0000FB630000}"/>
    <cellStyle name="Comma 2 28" xfId="26295" hidden="1" xr:uid="{00000000-0005-0000-0000-0000BA660000}"/>
    <cellStyle name="Comma 2 28" xfId="26602" hidden="1" xr:uid="{00000000-0005-0000-0000-0000ED670000}"/>
    <cellStyle name="Comma 2 28" xfId="26845" hidden="1" xr:uid="{00000000-0005-0000-0000-0000E0680000}"/>
    <cellStyle name="Comma 2 28" xfId="26989" hidden="1" xr:uid="{00000000-0005-0000-0000-000070690000}"/>
    <cellStyle name="Comma 2 28" xfId="27286" hidden="1" xr:uid="{00000000-0005-0000-0000-0000996A0000}"/>
    <cellStyle name="Comma 2 28" xfId="27970" hidden="1" xr:uid="{00000000-0005-0000-0000-0000456D0000}"/>
    <cellStyle name="Comma 2 28" xfId="28270" hidden="1" xr:uid="{00000000-0005-0000-0000-0000716E0000}"/>
    <cellStyle name="Comma 2 28" xfId="28506" hidden="1" xr:uid="{00000000-0005-0000-0000-00005D6F0000}"/>
    <cellStyle name="Comma 2 28" xfId="28650" hidden="1" xr:uid="{00000000-0005-0000-0000-0000ED6F0000}"/>
    <cellStyle name="Comma 2 28" xfId="28947" hidden="1" xr:uid="{00000000-0005-0000-0000-000016710000}"/>
    <cellStyle name="Comma 2 28" xfId="29616" hidden="1" xr:uid="{00000000-0005-0000-0000-0000B3730000}"/>
    <cellStyle name="Comma 2 28" xfId="29908" hidden="1" xr:uid="{00000000-0005-0000-0000-0000D7740000}"/>
    <cellStyle name="Comma 2 28" xfId="30141" hidden="1" xr:uid="{00000000-0005-0000-0000-0000C0750000}"/>
    <cellStyle name="Comma 2 28" xfId="30285" hidden="1" xr:uid="{00000000-0005-0000-0000-000050760000}"/>
    <cellStyle name="Comma 2 28" xfId="30582" hidden="1" xr:uid="{00000000-0005-0000-0000-000079770000}"/>
    <cellStyle name="Comma 2 28" xfId="31198" hidden="1" xr:uid="{00000000-0005-0000-0000-0000E1790000}"/>
    <cellStyle name="Comma 2 28" xfId="31663" hidden="1" xr:uid="{00000000-0005-0000-0000-0000B27B0000}"/>
    <cellStyle name="Comma 2 28" xfId="31796" hidden="1" xr:uid="{00000000-0005-0000-0000-0000377C0000}"/>
    <cellStyle name="Comma 2 28" xfId="32614" hidden="1" xr:uid="{327AD9B9-44D8-41EB-BD42-37A6ECE0D164}"/>
    <cellStyle name="Comma 2 28" xfId="33256" hidden="1" xr:uid="{591957FB-EE6C-441D-8761-5730883FD79C}"/>
    <cellStyle name="Comma 2 28" xfId="33817" hidden="1" xr:uid="{612187DC-F9CC-45AA-9775-0B738355BA8A}"/>
    <cellStyle name="Comma 2 28" xfId="33953" hidden="1" xr:uid="{1938F6B8-BFFB-44D9-AB03-E972360D78E6}"/>
    <cellStyle name="Comma 2 28" xfId="34250" hidden="1" xr:uid="{9CC5607E-7C47-4590-9650-3424FADFBFAB}"/>
    <cellStyle name="Comma 2 28" xfId="36371" hidden="1" xr:uid="{21B42965-3584-4107-93B8-91ED83F5EB0E}"/>
    <cellStyle name="Comma 2 28" xfId="37032" hidden="1" xr:uid="{F4C06780-617C-477B-80D3-93DCB16445F4}"/>
    <cellStyle name="Comma 2 28" xfId="37600" hidden="1" xr:uid="{673BEE91-632F-40DA-9657-2A57B898D409}"/>
    <cellStyle name="Comma 2 28" xfId="37744" hidden="1" xr:uid="{1B337002-E10C-476F-9C51-0BDD52F82DAA}"/>
    <cellStyle name="Comma 2 28" xfId="38041" hidden="1" xr:uid="{565DAE15-DA5F-4F0F-93AF-F9C3B7D60BC4}"/>
    <cellStyle name="Comma 2 28" xfId="38590" hidden="1" xr:uid="{D97EA074-7049-4B2B-89D2-C60DEAAFB4FB}"/>
    <cellStyle name="Comma 2 28" xfId="39251" hidden="1" xr:uid="{2B7B84B1-31E1-4F34-AAC8-612B8CD65A84}"/>
    <cellStyle name="Comma 2 28" xfId="39567" hidden="1" xr:uid="{778AFB09-44CC-4AA6-854B-727625CE54BB}"/>
    <cellStyle name="Comma 2 28" xfId="39819" hidden="1" xr:uid="{020DD19E-6538-4A93-9FED-3184578F5F58}"/>
    <cellStyle name="Comma 2 28" xfId="39963" hidden="1" xr:uid="{8498B93E-EE55-4B59-B48B-F06F3B73561B}"/>
    <cellStyle name="Comma 2 28" xfId="40260" hidden="1" xr:uid="{9018DE99-561E-4813-AFF4-AA337DE3BEF8}"/>
    <cellStyle name="Comma 2 28" xfId="41007" hidden="1" xr:uid="{47D3A2B1-EF16-4523-98ED-AC617E585A4E}"/>
    <cellStyle name="Comma 2 28" xfId="41323" hidden="1" xr:uid="{93C9582C-FB93-4702-98F9-5307868A5A49}"/>
    <cellStyle name="Comma 2 28" xfId="41575" hidden="1" xr:uid="{3652F5B8-C723-4753-86F6-4A0380FCE481}"/>
    <cellStyle name="Comma 2 28" xfId="41719" hidden="1" xr:uid="{9CBFDD03-B101-48E5-BB6C-9713835BB4C0}"/>
    <cellStyle name="Comma 2 28" xfId="42016" hidden="1" xr:uid="{8D622033-459E-4CC7-ADBD-808B2D0EE53C}"/>
    <cellStyle name="Comma 2 28" xfId="42763" hidden="1" xr:uid="{7808C51A-AF48-4E5A-871C-26B472FE8084}"/>
    <cellStyle name="Comma 2 28" xfId="43079" hidden="1" xr:uid="{C342CFD1-34E8-4BFF-8A4B-18E3286C0527}"/>
    <cellStyle name="Comma 2 28" xfId="43331" hidden="1" xr:uid="{828F4159-B522-4297-9BD7-8800B57F765B}"/>
    <cellStyle name="Comma 2 28" xfId="43475" hidden="1" xr:uid="{341153B8-B772-457F-95E2-8555C5F1B10C}"/>
    <cellStyle name="Comma 2 28" xfId="43772" hidden="1" xr:uid="{25D77547-F650-4E1A-94FE-F4C52D3287D2}"/>
    <cellStyle name="Comma 2 28" xfId="44519" hidden="1" xr:uid="{DDD88FCE-4D82-49D8-801D-5E213E13DDE2}"/>
    <cellStyle name="Comma 2 28" xfId="44835" hidden="1" xr:uid="{B97E8720-D47A-4F7A-BBAE-DFF2B8AFD1B7}"/>
    <cellStyle name="Comma 2 28" xfId="45087" hidden="1" xr:uid="{618172AE-3CDE-4099-A1C6-82A2531D5ACC}"/>
    <cellStyle name="Comma 2 28" xfId="45231" hidden="1" xr:uid="{932F2CFE-19B1-4F7C-A083-8BA87FC0820F}"/>
    <cellStyle name="Comma 2 28" xfId="45528" hidden="1" xr:uid="{432A6364-06E0-452B-9642-D44B42602F1F}"/>
    <cellStyle name="Comma 2 28" xfId="46275" hidden="1" xr:uid="{D06B85B9-022F-43E0-8C0F-EF4ACF17F2E4}"/>
    <cellStyle name="Comma 2 28" xfId="46591" hidden="1" xr:uid="{F1BEC988-9BD5-41BC-A359-C2403340AD27}"/>
    <cellStyle name="Comma 2 28" xfId="46843" hidden="1" xr:uid="{1E589DE0-8ED3-4C48-81BC-94D723034941}"/>
    <cellStyle name="Comma 2 28" xfId="46987" hidden="1" xr:uid="{942FE99B-7C6C-4B58-B08E-F8A1E3007F26}"/>
    <cellStyle name="Comma 2 28" xfId="47284" hidden="1" xr:uid="{39282BAF-4E02-4DD1-A998-B5631A8D4D85}"/>
    <cellStyle name="Comma 2 28" xfId="48028" hidden="1" xr:uid="{5BD673AC-CE8D-4882-B830-0B4A8DF6AE67}"/>
    <cellStyle name="Comma 2 28" xfId="48344" hidden="1" xr:uid="{E33BBDE9-930D-4CF5-9B2C-7A589B280EC9}"/>
    <cellStyle name="Comma 2 28" xfId="48596" hidden="1" xr:uid="{28E0E89E-FE3B-450B-AE1F-8AE65105E9FA}"/>
    <cellStyle name="Comma 2 28" xfId="48740" hidden="1" xr:uid="{7B2345EB-74A3-463F-9DE1-A8701F051DBC}"/>
    <cellStyle name="Comma 2 28" xfId="49037" hidden="1" xr:uid="{6802ECF1-DFED-46B3-8DB5-9CF75F85A4D4}"/>
    <cellStyle name="Comma 2 28" xfId="49778" hidden="1" xr:uid="{14C2FD46-8969-40B0-A87F-7CCBAADB7816}"/>
    <cellStyle name="Comma 2 28" xfId="50094" hidden="1" xr:uid="{9B8CE13F-815C-4E19-8820-1FCC0DD2ADDA}"/>
    <cellStyle name="Comma 2 28" xfId="50346" hidden="1" xr:uid="{1EB2B7CD-B82C-466B-8D2E-52957D2BD14F}"/>
    <cellStyle name="Comma 2 28" xfId="50490" hidden="1" xr:uid="{2B17188E-C18F-4C77-BEFC-E053764861B5}"/>
    <cellStyle name="Comma 2 28" xfId="50787" hidden="1" xr:uid="{A9844CED-DFA9-4AF4-8EDD-4509D11ADAA8}"/>
    <cellStyle name="Comma 2 28" xfId="51523" hidden="1" xr:uid="{924F2213-1B20-4141-84B6-53626A75161F}"/>
    <cellStyle name="Comma 2 28" xfId="51838" hidden="1" xr:uid="{0640013D-BBEE-424D-9A3C-A4C677911F5D}"/>
    <cellStyle name="Comma 2 28" xfId="52090" hidden="1" xr:uid="{6324CD12-2206-4F80-BF1F-90439C9B1C50}"/>
    <cellStyle name="Comma 2 28" xfId="52234" hidden="1" xr:uid="{E57B6546-55A6-4C67-8FC7-65D70F0C01A7}"/>
    <cellStyle name="Comma 2 28" xfId="52531" hidden="1" xr:uid="{DB50D582-93EE-4CB8-8AC0-2D9FB1BFACFE}"/>
    <cellStyle name="Comma 2 28" xfId="53261" hidden="1" xr:uid="{341EDF7A-1DAD-4E7B-B3BA-4C124ADCE0CC}"/>
    <cellStyle name="Comma 2 28" xfId="53574" hidden="1" xr:uid="{F4C0E767-89B2-4F1D-9E85-C6A816514923}"/>
    <cellStyle name="Comma 2 28" xfId="53824" hidden="1" xr:uid="{5029E5FD-9A66-4264-ACD0-B3108746097B}"/>
    <cellStyle name="Comma 2 28" xfId="53968" hidden="1" xr:uid="{8F2AEE93-E1C6-4B03-9F95-7026EC7B5330}"/>
    <cellStyle name="Comma 2 28" xfId="54265" hidden="1" xr:uid="{99FC3CB7-184E-4B71-BD5F-03CC5DE8682F}"/>
    <cellStyle name="Comma 2 28" xfId="54989" hidden="1" xr:uid="{B5789BDD-660C-40D3-9369-034BF87657BC}"/>
    <cellStyle name="Comma 2 28" xfId="55300" hidden="1" xr:uid="{D881EC17-38C8-4906-BC67-782960009D1A}"/>
    <cellStyle name="Comma 2 28" xfId="55548" hidden="1" xr:uid="{54527863-7F74-47B1-AD20-BAFBBAEE3DDF}"/>
    <cellStyle name="Comma 2 28" xfId="55692" hidden="1" xr:uid="{AFE7642A-5FB6-4C75-BE6A-40F25B1C1127}"/>
    <cellStyle name="Comma 2 28" xfId="55989" hidden="1" xr:uid="{3A5DE2B2-1C0C-4DDE-BAD4-72C48AA66AA5}"/>
    <cellStyle name="Comma 2 28" xfId="56702" hidden="1" xr:uid="{3CC8910F-F785-483C-BCFE-3E025DA04EE6}"/>
    <cellStyle name="Comma 2 28" xfId="57010" hidden="1" xr:uid="{C8CEC519-EDE5-4F54-A8EB-D9655CBEB072}"/>
    <cellStyle name="Comma 2 28" xfId="57255" hidden="1" xr:uid="{FF7DF2F2-D00F-4196-9E92-93A07876E1BF}"/>
    <cellStyle name="Comma 2 28" xfId="57399" hidden="1" xr:uid="{B071AD69-FF0E-4E82-960E-8A64EC90E39E}"/>
    <cellStyle name="Comma 2 28" xfId="57696" hidden="1" xr:uid="{518D54B6-F839-42B0-A307-1C47201145EF}"/>
    <cellStyle name="Comma 2 28" xfId="58399" hidden="1" xr:uid="{6EEBE14D-4BC8-48BB-9C9B-60127F63DA10}"/>
    <cellStyle name="Comma 2 28" xfId="58706" hidden="1" xr:uid="{8D8712C6-2B9D-4FCD-B01F-9ABD5AF498B9}"/>
    <cellStyle name="Comma 2 28" xfId="58949" hidden="1" xr:uid="{1C14169D-50E0-44AC-9783-09057FEEE6B1}"/>
    <cellStyle name="Comma 2 28" xfId="59093" hidden="1" xr:uid="{E948D40A-F68C-44D1-828D-9BBADB2D6D55}"/>
    <cellStyle name="Comma 2 28" xfId="59390" hidden="1" xr:uid="{6C9229CA-75BC-41B6-88F5-5B9F5FE544F4}"/>
    <cellStyle name="Comma 2 28" xfId="60074" hidden="1" xr:uid="{38F576C7-1023-44DF-BDCE-C7437E09E460}"/>
    <cellStyle name="Comma 2 28" xfId="60374" hidden="1" xr:uid="{275ABC49-E0BE-45D3-8F94-F51C7C47E914}"/>
    <cellStyle name="Comma 2 28" xfId="60610" hidden="1" xr:uid="{196693AF-41AD-4922-B9D9-7081F32E56E3}"/>
    <cellStyle name="Comma 2 28" xfId="60754" hidden="1" xr:uid="{0C93B881-E72F-4602-A522-0FC1F07B4131}"/>
    <cellStyle name="Comma 2 28" xfId="61051" hidden="1" xr:uid="{0256E29B-8366-4D3B-946F-BBF08DF2AF6C}"/>
    <cellStyle name="Comma 2 28" xfId="61720" hidden="1" xr:uid="{90448DE2-AD1C-42D7-A2E0-48CDF9F1AFB6}"/>
    <cellStyle name="Comma 2 28" xfId="62012" hidden="1" xr:uid="{51C23B60-99DB-4300-896F-63B9D5508349}"/>
    <cellStyle name="Comma 2 28" xfId="62245" hidden="1" xr:uid="{2A70A699-63AF-435D-BB6C-F8F565EDE85C}"/>
    <cellStyle name="Comma 2 28" xfId="62389" hidden="1" xr:uid="{AD24C45F-3056-4208-9756-1AE463AD1900}"/>
    <cellStyle name="Comma 2 28" xfId="62686" hidden="1" xr:uid="{11B70657-ABD8-4912-905B-10A927F6FF2F}"/>
    <cellStyle name="Comma 2 28" xfId="63302" hidden="1" xr:uid="{822FD9C0-1C9F-4046-8738-A4E42415BFAD}"/>
    <cellStyle name="Comma 2 28" xfId="63767" hidden="1" xr:uid="{D59D62C1-1B63-4499-A7D9-FE249271C1F2}"/>
    <cellStyle name="Comma 2 28" xfId="63900" hidden="1" xr:uid="{5EA0C6DA-761A-4E22-AA19-E8F8FB64ACD2}"/>
    <cellStyle name="Comma 2 29" xfId="480" hidden="1" xr:uid="{00000000-0005-0000-0000-0000E3010000}"/>
    <cellStyle name="Comma 2 29" xfId="1139" hidden="1" xr:uid="{00000000-0005-0000-0000-000076040000}"/>
    <cellStyle name="Comma 2 29" xfId="1702" hidden="1" xr:uid="{00000000-0005-0000-0000-0000A9060000}"/>
    <cellStyle name="Comma 2 29" xfId="1831" hidden="1" xr:uid="{00000000-0005-0000-0000-00002A070000}"/>
    <cellStyle name="Comma 2 29" xfId="2128" hidden="1" xr:uid="{00000000-0005-0000-0000-000053080000}"/>
    <cellStyle name="Comma 2 29" xfId="4271" hidden="1" xr:uid="{00000000-0005-0000-0000-0000B2100000}"/>
    <cellStyle name="Comma 2 29" xfId="4932" hidden="1" xr:uid="{00000000-0005-0000-0000-000047130000}"/>
    <cellStyle name="Comma 2 29" xfId="5499" hidden="1" xr:uid="{00000000-0005-0000-0000-00007E150000}"/>
    <cellStyle name="Comma 2 29" xfId="5633" hidden="1" xr:uid="{00000000-0005-0000-0000-000004160000}"/>
    <cellStyle name="Comma 2 29" xfId="5930" hidden="1" xr:uid="{00000000-0005-0000-0000-00002D170000}"/>
    <cellStyle name="Comma 2 29" xfId="6490" hidden="1" xr:uid="{00000000-0005-0000-0000-00005D190000}"/>
    <cellStyle name="Comma 2 29" xfId="7151" hidden="1" xr:uid="{00000000-0005-0000-0000-0000F21B0000}"/>
    <cellStyle name="Comma 2 29" xfId="7466" hidden="1" xr:uid="{00000000-0005-0000-0000-00002D1D0000}"/>
    <cellStyle name="Comma 2 29" xfId="7718" hidden="1" xr:uid="{00000000-0005-0000-0000-0000291E0000}"/>
    <cellStyle name="Comma 2 29" xfId="7852" hidden="1" xr:uid="{00000000-0005-0000-0000-0000AF1E0000}"/>
    <cellStyle name="Comma 2 29" xfId="8149" hidden="1" xr:uid="{00000000-0005-0000-0000-0000D81F0000}"/>
    <cellStyle name="Comma 2 29" xfId="8907" hidden="1" xr:uid="{00000000-0005-0000-0000-0000CE220000}"/>
    <cellStyle name="Comma 2 29" xfId="9222" hidden="1" xr:uid="{00000000-0005-0000-0000-000009240000}"/>
    <cellStyle name="Comma 2 29" xfId="9474" hidden="1" xr:uid="{00000000-0005-0000-0000-000005250000}"/>
    <cellStyle name="Comma 2 29" xfId="9608" hidden="1" xr:uid="{00000000-0005-0000-0000-00008B250000}"/>
    <cellStyle name="Comma 2 29" xfId="9905" hidden="1" xr:uid="{00000000-0005-0000-0000-0000B4260000}"/>
    <cellStyle name="Comma 2 29" xfId="10663" hidden="1" xr:uid="{00000000-0005-0000-0000-0000AA290000}"/>
    <cellStyle name="Comma 2 29" xfId="10978" hidden="1" xr:uid="{00000000-0005-0000-0000-0000E52A0000}"/>
    <cellStyle name="Comma 2 29" xfId="11230" hidden="1" xr:uid="{00000000-0005-0000-0000-0000E12B0000}"/>
    <cellStyle name="Comma 2 29" xfId="11364" hidden="1" xr:uid="{00000000-0005-0000-0000-0000672C0000}"/>
    <cellStyle name="Comma 2 29" xfId="11661" hidden="1" xr:uid="{00000000-0005-0000-0000-0000902D0000}"/>
    <cellStyle name="Comma 2 29" xfId="12419" hidden="1" xr:uid="{00000000-0005-0000-0000-000086300000}"/>
    <cellStyle name="Comma 2 29" xfId="12734" hidden="1" xr:uid="{00000000-0005-0000-0000-0000C1310000}"/>
    <cellStyle name="Comma 2 29" xfId="12986" hidden="1" xr:uid="{00000000-0005-0000-0000-0000BD320000}"/>
    <cellStyle name="Comma 2 29" xfId="13120" hidden="1" xr:uid="{00000000-0005-0000-0000-000043330000}"/>
    <cellStyle name="Comma 2 29" xfId="13417" hidden="1" xr:uid="{00000000-0005-0000-0000-00006C340000}"/>
    <cellStyle name="Comma 2 29" xfId="14175" hidden="1" xr:uid="{00000000-0005-0000-0000-000062370000}"/>
    <cellStyle name="Comma 2 29" xfId="14490" hidden="1" xr:uid="{00000000-0005-0000-0000-00009D380000}"/>
    <cellStyle name="Comma 2 29" xfId="14742" hidden="1" xr:uid="{00000000-0005-0000-0000-000099390000}"/>
    <cellStyle name="Comma 2 29" xfId="14876" hidden="1" xr:uid="{00000000-0005-0000-0000-00001F3A0000}"/>
    <cellStyle name="Comma 2 29" xfId="15173" hidden="1" xr:uid="{00000000-0005-0000-0000-0000483B0000}"/>
    <cellStyle name="Comma 2 29" xfId="15928" hidden="1" xr:uid="{00000000-0005-0000-0000-00003B3E0000}"/>
    <cellStyle name="Comma 2 29" xfId="16243" hidden="1" xr:uid="{00000000-0005-0000-0000-0000763F0000}"/>
    <cellStyle name="Comma 2 29" xfId="16495" hidden="1" xr:uid="{00000000-0005-0000-0000-000072400000}"/>
    <cellStyle name="Comma 2 29" xfId="16629" hidden="1" xr:uid="{00000000-0005-0000-0000-0000F8400000}"/>
    <cellStyle name="Comma 2 29" xfId="16926" hidden="1" xr:uid="{00000000-0005-0000-0000-000021420000}"/>
    <cellStyle name="Comma 2 29" xfId="17678" hidden="1" xr:uid="{00000000-0005-0000-0000-000011450000}"/>
    <cellStyle name="Comma 2 29" xfId="17993" hidden="1" xr:uid="{00000000-0005-0000-0000-00004C460000}"/>
    <cellStyle name="Comma 2 29" xfId="18245" hidden="1" xr:uid="{00000000-0005-0000-0000-000048470000}"/>
    <cellStyle name="Comma 2 29" xfId="18379" hidden="1" xr:uid="{00000000-0005-0000-0000-0000CE470000}"/>
    <cellStyle name="Comma 2 29" xfId="18676" hidden="1" xr:uid="{00000000-0005-0000-0000-0000F7480000}"/>
    <cellStyle name="Comma 2 29" xfId="19423" hidden="1" xr:uid="{00000000-0005-0000-0000-0000E24B0000}"/>
    <cellStyle name="Comma 2 29" xfId="19737" hidden="1" xr:uid="{00000000-0005-0000-0000-00001C4D0000}"/>
    <cellStyle name="Comma 2 29" xfId="19989" hidden="1" xr:uid="{00000000-0005-0000-0000-0000184E0000}"/>
    <cellStyle name="Comma 2 29" xfId="20123" hidden="1" xr:uid="{00000000-0005-0000-0000-00009E4E0000}"/>
    <cellStyle name="Comma 2 29" xfId="20420" hidden="1" xr:uid="{00000000-0005-0000-0000-0000C74F0000}"/>
    <cellStyle name="Comma 2 29" xfId="21161" hidden="1" xr:uid="{00000000-0005-0000-0000-0000AC520000}"/>
    <cellStyle name="Comma 2 29" xfId="21473" hidden="1" xr:uid="{00000000-0005-0000-0000-0000E4530000}"/>
    <cellStyle name="Comma 2 29" xfId="21723" hidden="1" xr:uid="{00000000-0005-0000-0000-0000DE540000}"/>
    <cellStyle name="Comma 2 29" xfId="21857" hidden="1" xr:uid="{00000000-0005-0000-0000-000064550000}"/>
    <cellStyle name="Comma 2 29" xfId="22154" hidden="1" xr:uid="{00000000-0005-0000-0000-00008D560000}"/>
    <cellStyle name="Comma 2 29" xfId="22889" hidden="1" xr:uid="{00000000-0005-0000-0000-00006C590000}"/>
    <cellStyle name="Comma 2 29" xfId="23199" hidden="1" xr:uid="{00000000-0005-0000-0000-0000A25A0000}"/>
    <cellStyle name="Comma 2 29" xfId="23447" hidden="1" xr:uid="{00000000-0005-0000-0000-00009A5B0000}"/>
    <cellStyle name="Comma 2 29" xfId="23581" hidden="1" xr:uid="{00000000-0005-0000-0000-0000205C0000}"/>
    <cellStyle name="Comma 2 29" xfId="23878" hidden="1" xr:uid="{00000000-0005-0000-0000-0000495D0000}"/>
    <cellStyle name="Comma 2 29" xfId="24602" hidden="1" xr:uid="{00000000-0005-0000-0000-00001D600000}"/>
    <cellStyle name="Comma 2 29" xfId="24909" hidden="1" xr:uid="{00000000-0005-0000-0000-000050610000}"/>
    <cellStyle name="Comma 2 29" xfId="25154" hidden="1" xr:uid="{00000000-0005-0000-0000-000045620000}"/>
    <cellStyle name="Comma 2 29" xfId="25288" hidden="1" xr:uid="{00000000-0005-0000-0000-0000CB620000}"/>
    <cellStyle name="Comma 2 29" xfId="25585" hidden="1" xr:uid="{00000000-0005-0000-0000-0000F4630000}"/>
    <cellStyle name="Comma 2 29" xfId="26299" hidden="1" xr:uid="{00000000-0005-0000-0000-0000BE660000}"/>
    <cellStyle name="Comma 2 29" xfId="26605" hidden="1" xr:uid="{00000000-0005-0000-0000-0000F0670000}"/>
    <cellStyle name="Comma 2 29" xfId="26848" hidden="1" xr:uid="{00000000-0005-0000-0000-0000E3680000}"/>
    <cellStyle name="Comma 2 29" xfId="26982" hidden="1" xr:uid="{00000000-0005-0000-0000-000069690000}"/>
    <cellStyle name="Comma 2 29" xfId="27279" hidden="1" xr:uid="{00000000-0005-0000-0000-0000926A0000}"/>
    <cellStyle name="Comma 2 29" xfId="27974" hidden="1" xr:uid="{00000000-0005-0000-0000-0000496D0000}"/>
    <cellStyle name="Comma 2 29" xfId="28273" hidden="1" xr:uid="{00000000-0005-0000-0000-0000746E0000}"/>
    <cellStyle name="Comma 2 29" xfId="28509" hidden="1" xr:uid="{00000000-0005-0000-0000-0000606F0000}"/>
    <cellStyle name="Comma 2 29" xfId="28643" hidden="1" xr:uid="{00000000-0005-0000-0000-0000E66F0000}"/>
    <cellStyle name="Comma 2 29" xfId="28940" hidden="1" xr:uid="{00000000-0005-0000-0000-00000F710000}"/>
    <cellStyle name="Comma 2 29" xfId="29620" hidden="1" xr:uid="{00000000-0005-0000-0000-0000B7730000}"/>
    <cellStyle name="Comma 2 29" xfId="29911" hidden="1" xr:uid="{00000000-0005-0000-0000-0000DA740000}"/>
    <cellStyle name="Comma 2 29" xfId="30144" hidden="1" xr:uid="{00000000-0005-0000-0000-0000C3750000}"/>
    <cellStyle name="Comma 2 29" xfId="30278" hidden="1" xr:uid="{00000000-0005-0000-0000-000049760000}"/>
    <cellStyle name="Comma 2 29" xfId="30575" hidden="1" xr:uid="{00000000-0005-0000-0000-000072770000}"/>
    <cellStyle name="Comma 2 29" xfId="31202" hidden="1" xr:uid="{00000000-0005-0000-0000-0000E5790000}"/>
    <cellStyle name="Comma 2 29" xfId="31666" hidden="1" xr:uid="{00000000-0005-0000-0000-0000B57B0000}"/>
    <cellStyle name="Comma 2 29" xfId="31789" hidden="1" xr:uid="{00000000-0005-0000-0000-0000307C0000}"/>
    <cellStyle name="Comma 2 29" xfId="32618" hidden="1" xr:uid="{390AA8B0-C7B7-4B1B-86DE-9BA2DDB9E98F}"/>
    <cellStyle name="Comma 2 29" xfId="33260" hidden="1" xr:uid="{BEC0C220-5A81-4C32-A77C-19B7A89BF7B7}"/>
    <cellStyle name="Comma 2 29" xfId="33820" hidden="1" xr:uid="{1A150EA9-23A0-459A-9D5C-390213763E9D}"/>
    <cellStyle name="Comma 2 29" xfId="33946" hidden="1" xr:uid="{8F3EDF2F-3C04-4D7B-BB6B-45A0E933FAF7}"/>
    <cellStyle name="Comma 2 29" xfId="34243" hidden="1" xr:uid="{86BAC485-46F9-4E27-9094-E6E6D07ED79C}"/>
    <cellStyle name="Comma 2 29" xfId="36375" hidden="1" xr:uid="{CC425C11-835E-4FE7-A75A-D6CC6C64211E}"/>
    <cellStyle name="Comma 2 29" xfId="37036" hidden="1" xr:uid="{DBC834C5-03D0-413D-A484-0D4B5159F519}"/>
    <cellStyle name="Comma 2 29" xfId="37603" hidden="1" xr:uid="{5CA5FEA7-1EA3-4746-B73C-425F71208708}"/>
    <cellStyle name="Comma 2 29" xfId="37737" hidden="1" xr:uid="{C3F36A49-A588-4478-B9CF-52C0E32B1F4E}"/>
    <cellStyle name="Comma 2 29" xfId="38034" hidden="1" xr:uid="{11D53E4D-B494-4E6E-A504-AF482157ED7A}"/>
    <cellStyle name="Comma 2 29" xfId="38594" hidden="1" xr:uid="{4EBEC051-F082-43A2-AF00-DA0CEA3210A7}"/>
    <cellStyle name="Comma 2 29" xfId="39255" hidden="1" xr:uid="{484C81B3-BB97-4B78-A986-FEBC9CABB6F9}"/>
    <cellStyle name="Comma 2 29" xfId="39570" hidden="1" xr:uid="{FBB620C5-A223-462E-8472-C982A538262F}"/>
    <cellStyle name="Comma 2 29" xfId="39822" hidden="1" xr:uid="{3B128923-0A46-49EF-B9D2-9E75B44382C2}"/>
    <cellStyle name="Comma 2 29" xfId="39956" hidden="1" xr:uid="{B31770DF-FB2B-4810-B0EE-70007B7343DF}"/>
    <cellStyle name="Comma 2 29" xfId="40253" hidden="1" xr:uid="{C6C26C83-461A-4F65-85BB-E9DA7C8CA0D9}"/>
    <cellStyle name="Comma 2 29" xfId="41011" hidden="1" xr:uid="{622939E2-DC44-4BD9-A666-CB28D6687B34}"/>
    <cellStyle name="Comma 2 29" xfId="41326" hidden="1" xr:uid="{C34721F0-E7B5-48A7-8F1F-5EFE4D1FB4EC}"/>
    <cellStyle name="Comma 2 29" xfId="41578" hidden="1" xr:uid="{BA5535B7-B489-4CF7-9503-68484D6E4D88}"/>
    <cellStyle name="Comma 2 29" xfId="41712" hidden="1" xr:uid="{00177055-68E5-4738-B3F6-C3121B626A36}"/>
    <cellStyle name="Comma 2 29" xfId="42009" hidden="1" xr:uid="{998CC72C-F21C-4034-BC18-287978791AB7}"/>
    <cellStyle name="Comma 2 29" xfId="42767" hidden="1" xr:uid="{BF605C60-D02E-4BC6-B8D1-0175C1061EA1}"/>
    <cellStyle name="Comma 2 29" xfId="43082" hidden="1" xr:uid="{FB5884AE-24ED-49EB-81D5-0920D112EC42}"/>
    <cellStyle name="Comma 2 29" xfId="43334" hidden="1" xr:uid="{CCE8BE80-8607-4841-A700-EC756AABB22B}"/>
    <cellStyle name="Comma 2 29" xfId="43468" hidden="1" xr:uid="{C34626B6-CFB5-44EA-99BC-5BD8E34EC2DA}"/>
    <cellStyle name="Comma 2 29" xfId="43765" hidden="1" xr:uid="{61704696-F842-47C3-B8C4-605321BE6264}"/>
    <cellStyle name="Comma 2 29" xfId="44523" hidden="1" xr:uid="{18032B28-B9BD-444F-9BF4-5D6100E1FC3A}"/>
    <cellStyle name="Comma 2 29" xfId="44838" hidden="1" xr:uid="{05F4F77A-5293-4103-BF91-BAAA9C395D01}"/>
    <cellStyle name="Comma 2 29" xfId="45090" hidden="1" xr:uid="{5BF74EA8-638E-449D-93E3-AF2C538F7434}"/>
    <cellStyle name="Comma 2 29" xfId="45224" hidden="1" xr:uid="{2ACA3D36-5F68-428B-8637-5A9812AF5709}"/>
    <cellStyle name="Comma 2 29" xfId="45521" hidden="1" xr:uid="{3234C422-C9C2-453B-A170-831D4ECA8AB7}"/>
    <cellStyle name="Comma 2 29" xfId="46279" hidden="1" xr:uid="{A14F8585-411E-4CDF-9E21-A9F3939826A9}"/>
    <cellStyle name="Comma 2 29" xfId="46594" hidden="1" xr:uid="{1F906548-5B34-40EF-8689-C88106C36CC6}"/>
    <cellStyle name="Comma 2 29" xfId="46846" hidden="1" xr:uid="{EAE8C9B7-8FA1-4E3C-B7D0-60488AF5F548}"/>
    <cellStyle name="Comma 2 29" xfId="46980" hidden="1" xr:uid="{63336CA8-E69A-4CE6-A1C4-7DB83CEF06A3}"/>
    <cellStyle name="Comma 2 29" xfId="47277" hidden="1" xr:uid="{22244949-5EB9-43FE-A447-D25E996A5CAC}"/>
    <cellStyle name="Comma 2 29" xfId="48032" hidden="1" xr:uid="{72E3B2B4-47A0-4336-9886-E81A05489073}"/>
    <cellStyle name="Comma 2 29" xfId="48347" hidden="1" xr:uid="{70BBAEC8-3A9D-464A-8D99-4886CE2528A2}"/>
    <cellStyle name="Comma 2 29" xfId="48599" hidden="1" xr:uid="{3AEA9A7A-31E3-4222-83B1-865DEA15FAFF}"/>
    <cellStyle name="Comma 2 29" xfId="48733" hidden="1" xr:uid="{D99FE252-120C-4488-927F-8391389B602F}"/>
    <cellStyle name="Comma 2 29" xfId="49030" hidden="1" xr:uid="{8B94FD97-0C8A-4A08-9240-78AF57EF15FD}"/>
    <cellStyle name="Comma 2 29" xfId="49782" hidden="1" xr:uid="{1CE74731-57C2-4F93-9B9A-651CFD569CFA}"/>
    <cellStyle name="Comma 2 29" xfId="50097" hidden="1" xr:uid="{ED9FBF27-F32C-4970-A975-48ABAF9D01C8}"/>
    <cellStyle name="Comma 2 29" xfId="50349" hidden="1" xr:uid="{F1E6CBDA-AE3F-4C3B-883B-D9E790216E97}"/>
    <cellStyle name="Comma 2 29" xfId="50483" hidden="1" xr:uid="{B4B7695B-DDE8-4AB9-BEBA-85238CB625B8}"/>
    <cellStyle name="Comma 2 29" xfId="50780" hidden="1" xr:uid="{CA3A8C22-35F3-4B8F-B576-8FB8DE88D958}"/>
    <cellStyle name="Comma 2 29" xfId="51527" hidden="1" xr:uid="{1B12D2F5-59C0-47DE-B6C5-8FE5B5C5ED75}"/>
    <cellStyle name="Comma 2 29" xfId="51841" hidden="1" xr:uid="{76389136-FCFF-46A9-8B05-44245F55BCDE}"/>
    <cellStyle name="Comma 2 29" xfId="52093" hidden="1" xr:uid="{E83A20B3-833C-4B82-99C3-B8B0766F8619}"/>
    <cellStyle name="Comma 2 29" xfId="52227" hidden="1" xr:uid="{C06F8170-DBEE-4D17-9DC4-219AF801ECC9}"/>
    <cellStyle name="Comma 2 29" xfId="52524" hidden="1" xr:uid="{C1CD0A21-3001-4B42-BD35-B56D4F39D67A}"/>
    <cellStyle name="Comma 2 29" xfId="53265" hidden="1" xr:uid="{5188D075-B330-4A54-B961-21E76D86C855}"/>
    <cellStyle name="Comma 2 29" xfId="53577" hidden="1" xr:uid="{AAB179D1-BAE9-4D72-B70F-178D5EC67E31}"/>
    <cellStyle name="Comma 2 29" xfId="53827" hidden="1" xr:uid="{5A93CE08-B86D-4DE1-96C6-B22FCE3C7CA1}"/>
    <cellStyle name="Comma 2 29" xfId="53961" hidden="1" xr:uid="{5AA9AF91-98E4-4111-B829-EF7E354056EA}"/>
    <cellStyle name="Comma 2 29" xfId="54258" hidden="1" xr:uid="{7CD297D5-FABC-4DD9-905B-2BF13F2FB0AE}"/>
    <cellStyle name="Comma 2 29" xfId="54993" hidden="1" xr:uid="{236C250D-3952-4009-9C47-24E15CF950DD}"/>
    <cellStyle name="Comma 2 29" xfId="55303" hidden="1" xr:uid="{796B7155-77D3-4E99-AA43-DF7A096860C0}"/>
    <cellStyle name="Comma 2 29" xfId="55551" hidden="1" xr:uid="{BC07D48A-A3C7-4570-AD26-C279219739E4}"/>
    <cellStyle name="Comma 2 29" xfId="55685" hidden="1" xr:uid="{8186F873-26F8-48F8-91A4-94F6F2DDCF01}"/>
    <cellStyle name="Comma 2 29" xfId="55982" hidden="1" xr:uid="{6B4D3EAC-2826-4542-A3DF-D7D8670B5618}"/>
    <cellStyle name="Comma 2 29" xfId="56706" hidden="1" xr:uid="{023D4A75-473A-4F5D-B30C-03D51A25A072}"/>
    <cellStyle name="Comma 2 29" xfId="57013" hidden="1" xr:uid="{4394972D-D9EE-49EE-8CDA-B4C335D21966}"/>
    <cellStyle name="Comma 2 29" xfId="57258" hidden="1" xr:uid="{37E8F917-1567-4351-9546-56E127637002}"/>
    <cellStyle name="Comma 2 29" xfId="57392" hidden="1" xr:uid="{F9014E15-D3B4-468C-804F-681C2E153118}"/>
    <cellStyle name="Comma 2 29" xfId="57689" hidden="1" xr:uid="{D69DB103-4C0E-4883-B40A-4300576EA573}"/>
    <cellStyle name="Comma 2 29" xfId="58403" hidden="1" xr:uid="{24A7B3B9-29BA-46A8-86F8-35C33F24D930}"/>
    <cellStyle name="Comma 2 29" xfId="58709" hidden="1" xr:uid="{5A55EFCE-84C5-4639-9A47-13404DB1BA5E}"/>
    <cellStyle name="Comma 2 29" xfId="58952" hidden="1" xr:uid="{315EACFA-03AD-4977-AD9C-73B7077FDD5E}"/>
    <cellStyle name="Comma 2 29" xfId="59086" hidden="1" xr:uid="{333C5094-DCBD-434D-AC5F-9BCD62140DE8}"/>
    <cellStyle name="Comma 2 29" xfId="59383" hidden="1" xr:uid="{2D67A82A-C11E-499C-9F7A-AF06942EE260}"/>
    <cellStyle name="Comma 2 29" xfId="60078" hidden="1" xr:uid="{FE1ABD52-AA77-489D-9281-341A72AFE633}"/>
    <cellStyle name="Comma 2 29" xfId="60377" hidden="1" xr:uid="{F6DB287E-964A-4ACC-A38E-33B4F3BDCA60}"/>
    <cellStyle name="Comma 2 29" xfId="60613" hidden="1" xr:uid="{A4B188F9-5776-41E6-9AC0-DBC893D59F6C}"/>
    <cellStyle name="Comma 2 29" xfId="60747" hidden="1" xr:uid="{01E8C86D-1415-4463-9FFB-86058F372937}"/>
    <cellStyle name="Comma 2 29" xfId="61044" hidden="1" xr:uid="{EB1763D5-4026-4C32-BDC9-6D4EAC7B63EA}"/>
    <cellStyle name="Comma 2 29" xfId="61724" hidden="1" xr:uid="{7C67E2EC-EF0F-4C79-AFAB-62BA9AE7E513}"/>
    <cellStyle name="Comma 2 29" xfId="62015" hidden="1" xr:uid="{2AE573C2-D4FC-47A4-8C6F-23A0E0AA47BA}"/>
    <cellStyle name="Comma 2 29" xfId="62248" hidden="1" xr:uid="{F128F748-A57E-497B-9459-A6F3B4CB1AE7}"/>
    <cellStyle name="Comma 2 29" xfId="62382" hidden="1" xr:uid="{0579408E-40E6-4735-9B42-B61E84CD482B}"/>
    <cellStyle name="Comma 2 29" xfId="62679" hidden="1" xr:uid="{1B97F658-F3EC-4254-90CB-D22D15D1C4A4}"/>
    <cellStyle name="Comma 2 29" xfId="63306" hidden="1" xr:uid="{90AC284A-1C05-4122-B5B0-4A850455EB4C}"/>
    <cellStyle name="Comma 2 29" xfId="63770" hidden="1" xr:uid="{E927B4FA-B65A-4EFB-9A06-64B1118C6813}"/>
    <cellStyle name="Comma 2 29" xfId="63893" hidden="1" xr:uid="{09A692AD-F870-4E33-B1D9-00548D9B745A}"/>
    <cellStyle name="Comma 2 3" xfId="312" xr:uid="{00000000-0005-0000-0000-00003B010000}"/>
    <cellStyle name="Comma 2 3 2" xfId="32214" xr:uid="{00000000-0005-0000-0000-0000D97D0000}"/>
    <cellStyle name="Comma 2 3 2 2" xfId="64303" xr:uid="{FD98B7D3-ECA6-4A8C-8CAA-ACAF2D1F6930}"/>
    <cellStyle name="Comma 2 3 3" xfId="32503" xr:uid="{BDBB444E-23CA-48F8-8EB1-0435BE85312C}"/>
    <cellStyle name="Comma 2 30" xfId="485" hidden="1" xr:uid="{00000000-0005-0000-0000-0000E8010000}"/>
    <cellStyle name="Comma 2 30" xfId="1042" hidden="1" xr:uid="{00000000-0005-0000-0000-000015040000}"/>
    <cellStyle name="Comma 2 30" xfId="1143" hidden="1" xr:uid="{00000000-0005-0000-0000-00007A040000}"/>
    <cellStyle name="Comma 2 30" xfId="1707" hidden="1" xr:uid="{00000000-0005-0000-0000-0000AE060000}"/>
    <cellStyle name="Comma 2 30" xfId="1819" hidden="1" xr:uid="{00000000-0005-0000-0000-00001E070000}"/>
    <cellStyle name="Comma 2 30" xfId="4276" hidden="1" xr:uid="{00000000-0005-0000-0000-0000B7100000}"/>
    <cellStyle name="Comma 2 30" xfId="4835" hidden="1" xr:uid="{00000000-0005-0000-0000-0000E6120000}"/>
    <cellStyle name="Comma 2 30" xfId="4937" hidden="1" xr:uid="{00000000-0005-0000-0000-00004C130000}"/>
    <cellStyle name="Comma 2 30" xfId="5504" hidden="1" xr:uid="{00000000-0005-0000-0000-000083150000}"/>
    <cellStyle name="Comma 2 30" xfId="5621" hidden="1" xr:uid="{00000000-0005-0000-0000-0000F8150000}"/>
    <cellStyle name="Comma 2 30" xfId="6421" hidden="1" xr:uid="{00000000-0005-0000-0000-000018190000}"/>
    <cellStyle name="Comma 2 30" xfId="6488" hidden="1" xr:uid="{00000000-0005-0000-0000-00005B190000}"/>
    <cellStyle name="Comma 2 30" xfId="6495" hidden="1" xr:uid="{00000000-0005-0000-0000-000062190000}"/>
    <cellStyle name="Comma 2 30" xfId="6673" hidden="1" xr:uid="{00000000-0005-0000-0000-0000141A0000}"/>
    <cellStyle name="Comma 2 30" xfId="6720" hidden="1" xr:uid="{00000000-0005-0000-0000-0000431A0000}"/>
    <cellStyle name="Comma 2 30" xfId="6793" hidden="1" xr:uid="{00000000-0005-0000-0000-00008C1A0000}"/>
    <cellStyle name="Comma 2 30" xfId="6816" hidden="1" xr:uid="{00000000-0005-0000-0000-0000A31A0000}"/>
    <cellStyle name="Comma 2 30" xfId="7054" hidden="1" xr:uid="{00000000-0005-0000-0000-0000911B0000}"/>
    <cellStyle name="Comma 2 30" xfId="7156" hidden="1" xr:uid="{00000000-0005-0000-0000-0000F71B0000}"/>
    <cellStyle name="Comma 2 30" xfId="7504" hidden="1" xr:uid="{00000000-0005-0000-0000-0000531D0000}"/>
    <cellStyle name="Comma 2 30" xfId="7723" hidden="1" xr:uid="{00000000-0005-0000-0000-00002E1E0000}"/>
    <cellStyle name="Comma 2 30" xfId="7840" hidden="1" xr:uid="{00000000-0005-0000-0000-0000A31E0000}"/>
    <cellStyle name="Comma 2 30" xfId="8810" hidden="1" xr:uid="{00000000-0005-0000-0000-00006D220000}"/>
    <cellStyle name="Comma 2 30" xfId="8912" hidden="1" xr:uid="{00000000-0005-0000-0000-0000D3220000}"/>
    <cellStyle name="Comma 2 30" xfId="9260" hidden="1" xr:uid="{00000000-0005-0000-0000-00002F240000}"/>
    <cellStyle name="Comma 2 30" xfId="9479" hidden="1" xr:uid="{00000000-0005-0000-0000-00000A250000}"/>
    <cellStyle name="Comma 2 30" xfId="9596" hidden="1" xr:uid="{00000000-0005-0000-0000-00007F250000}"/>
    <cellStyle name="Comma 2 30" xfId="10566" hidden="1" xr:uid="{00000000-0005-0000-0000-000049290000}"/>
    <cellStyle name="Comma 2 30" xfId="10668" hidden="1" xr:uid="{00000000-0005-0000-0000-0000AF290000}"/>
    <cellStyle name="Comma 2 30" xfId="11016" hidden="1" xr:uid="{00000000-0005-0000-0000-00000B2B0000}"/>
    <cellStyle name="Comma 2 30" xfId="11235" hidden="1" xr:uid="{00000000-0005-0000-0000-0000E62B0000}"/>
    <cellStyle name="Comma 2 30" xfId="11352" hidden="1" xr:uid="{00000000-0005-0000-0000-00005B2C0000}"/>
    <cellStyle name="Comma 2 30" xfId="12322" hidden="1" xr:uid="{00000000-0005-0000-0000-000025300000}"/>
    <cellStyle name="Comma 2 30" xfId="12424" hidden="1" xr:uid="{00000000-0005-0000-0000-00008B300000}"/>
    <cellStyle name="Comma 2 30" xfId="12772" hidden="1" xr:uid="{00000000-0005-0000-0000-0000E7310000}"/>
    <cellStyle name="Comma 2 30" xfId="12991" hidden="1" xr:uid="{00000000-0005-0000-0000-0000C2320000}"/>
    <cellStyle name="Comma 2 30" xfId="13108" hidden="1" xr:uid="{00000000-0005-0000-0000-000037330000}"/>
    <cellStyle name="Comma 2 30" xfId="14078" hidden="1" xr:uid="{00000000-0005-0000-0000-000001370000}"/>
    <cellStyle name="Comma 2 30" xfId="14180" hidden="1" xr:uid="{00000000-0005-0000-0000-000067370000}"/>
    <cellStyle name="Comma 2 30" xfId="14528" hidden="1" xr:uid="{00000000-0005-0000-0000-0000C3380000}"/>
    <cellStyle name="Comma 2 30" xfId="14747" hidden="1" xr:uid="{00000000-0005-0000-0000-00009E390000}"/>
    <cellStyle name="Comma 2 30" xfId="14864" hidden="1" xr:uid="{00000000-0005-0000-0000-0000133A0000}"/>
    <cellStyle name="Comma 2 30" xfId="15831" hidden="1" xr:uid="{00000000-0005-0000-0000-0000DA3D0000}"/>
    <cellStyle name="Comma 2 30" xfId="15933" hidden="1" xr:uid="{00000000-0005-0000-0000-0000403E0000}"/>
    <cellStyle name="Comma 2 30" xfId="16281" hidden="1" xr:uid="{00000000-0005-0000-0000-00009C3F0000}"/>
    <cellStyle name="Comma 2 30" xfId="16500" hidden="1" xr:uid="{00000000-0005-0000-0000-000077400000}"/>
    <cellStyle name="Comma 2 30" xfId="16617" hidden="1" xr:uid="{00000000-0005-0000-0000-0000EC400000}"/>
    <cellStyle name="Comma 2 30" xfId="17581" hidden="1" xr:uid="{00000000-0005-0000-0000-0000B0440000}"/>
    <cellStyle name="Comma 2 30" xfId="17683" hidden="1" xr:uid="{00000000-0005-0000-0000-000016450000}"/>
    <cellStyle name="Comma 2 30" xfId="18031" hidden="1" xr:uid="{00000000-0005-0000-0000-000072460000}"/>
    <cellStyle name="Comma 2 30" xfId="18250" hidden="1" xr:uid="{00000000-0005-0000-0000-00004D470000}"/>
    <cellStyle name="Comma 2 30" xfId="18367" hidden="1" xr:uid="{00000000-0005-0000-0000-0000C2470000}"/>
    <cellStyle name="Comma 2 30" xfId="19327" hidden="1" xr:uid="{00000000-0005-0000-0000-0000824B0000}"/>
    <cellStyle name="Comma 2 30" xfId="19428" hidden="1" xr:uid="{00000000-0005-0000-0000-0000E74B0000}"/>
    <cellStyle name="Comma 2 30" xfId="19775" hidden="1" xr:uid="{00000000-0005-0000-0000-0000424D0000}"/>
    <cellStyle name="Comma 2 30" xfId="19994" hidden="1" xr:uid="{00000000-0005-0000-0000-00001D4E0000}"/>
    <cellStyle name="Comma 2 30" xfId="20111" hidden="1" xr:uid="{00000000-0005-0000-0000-0000924E0000}"/>
    <cellStyle name="Comma 2 30" xfId="21065" hidden="1" xr:uid="{00000000-0005-0000-0000-00004C520000}"/>
    <cellStyle name="Comma 2 30" xfId="21166" hidden="1" xr:uid="{00000000-0005-0000-0000-0000B1520000}"/>
    <cellStyle name="Comma 2 30" xfId="21728" hidden="1" xr:uid="{00000000-0005-0000-0000-0000E3540000}"/>
    <cellStyle name="Comma 2 30" xfId="21845" hidden="1" xr:uid="{00000000-0005-0000-0000-000058550000}"/>
    <cellStyle name="Comma 2 30" xfId="22793" hidden="1" xr:uid="{00000000-0005-0000-0000-00000C590000}"/>
    <cellStyle name="Comma 2 30" xfId="22894" hidden="1" xr:uid="{00000000-0005-0000-0000-000071590000}"/>
    <cellStyle name="Comma 2 30" xfId="23452" hidden="1" xr:uid="{00000000-0005-0000-0000-00009F5B0000}"/>
    <cellStyle name="Comma 2 30" xfId="23569" hidden="1" xr:uid="{00000000-0005-0000-0000-0000145C0000}"/>
    <cellStyle name="Comma 2 30" xfId="24508" hidden="1" xr:uid="{00000000-0005-0000-0000-0000BF5F0000}"/>
    <cellStyle name="Comma 2 30" xfId="24607" hidden="1" xr:uid="{00000000-0005-0000-0000-000022600000}"/>
    <cellStyle name="Comma 2 30" xfId="25159" hidden="1" xr:uid="{00000000-0005-0000-0000-00004A620000}"/>
    <cellStyle name="Comma 2 30" xfId="25276" hidden="1" xr:uid="{00000000-0005-0000-0000-0000BF620000}"/>
    <cellStyle name="Comma 2 30" xfId="26205" hidden="1" xr:uid="{00000000-0005-0000-0000-000060660000}"/>
    <cellStyle name="Comma 2 30" xfId="26304" hidden="1" xr:uid="{00000000-0005-0000-0000-0000C3660000}"/>
    <cellStyle name="Comma 2 30" xfId="26853" hidden="1" xr:uid="{00000000-0005-0000-0000-0000E8680000}"/>
    <cellStyle name="Comma 2 30" xfId="26970" hidden="1" xr:uid="{00000000-0005-0000-0000-00005D690000}"/>
    <cellStyle name="Comma 2 30" xfId="27884" hidden="1" xr:uid="{00000000-0005-0000-0000-0000EF6C0000}"/>
    <cellStyle name="Comma 2 30" xfId="27979" hidden="1" xr:uid="{00000000-0005-0000-0000-00004E6D0000}"/>
    <cellStyle name="Comma 2 30" xfId="28514" hidden="1" xr:uid="{00000000-0005-0000-0000-0000656F0000}"/>
    <cellStyle name="Comma 2 30" xfId="28631" hidden="1" xr:uid="{00000000-0005-0000-0000-0000DA6F0000}"/>
    <cellStyle name="Comma 2 30" xfId="29531" hidden="1" xr:uid="{00000000-0005-0000-0000-00005E730000}"/>
    <cellStyle name="Comma 2 30" xfId="29625" hidden="1" xr:uid="{00000000-0005-0000-0000-0000BC730000}"/>
    <cellStyle name="Comma 2 30" xfId="30149" hidden="1" xr:uid="{00000000-0005-0000-0000-0000C8750000}"/>
    <cellStyle name="Comma 2 30" xfId="30266" hidden="1" xr:uid="{00000000-0005-0000-0000-00003D760000}"/>
    <cellStyle name="Comma 2 30" xfId="31121" hidden="1" xr:uid="{00000000-0005-0000-0000-000094790000}"/>
    <cellStyle name="Comma 2 30" xfId="31206" hidden="1" xr:uid="{00000000-0005-0000-0000-0000E9790000}"/>
    <cellStyle name="Comma 2 30" xfId="31671" hidden="1" xr:uid="{00000000-0005-0000-0000-0000BA7B0000}"/>
    <cellStyle name="Comma 2 30" xfId="31777" hidden="1" xr:uid="{00000000-0005-0000-0000-0000247C0000}"/>
    <cellStyle name="Comma 2 30" xfId="32623" hidden="1" xr:uid="{AEDAF4CC-D362-47D1-A958-494F71304516}"/>
    <cellStyle name="Comma 2 30" xfId="33163" hidden="1" xr:uid="{0B4B5BC9-58AD-4A67-843C-2CA69165081F}"/>
    <cellStyle name="Comma 2 30" xfId="33264" hidden="1" xr:uid="{4A6A629C-2375-498A-9E15-26DC96D8111D}"/>
    <cellStyle name="Comma 2 30" xfId="33825" hidden="1" xr:uid="{D3A68113-D51F-4B9D-87F4-3F16C7898A37}"/>
    <cellStyle name="Comma 2 30" xfId="33934" hidden="1" xr:uid="{2D796521-0DB6-4AB6-9F68-464D2AC2AF81}"/>
    <cellStyle name="Comma 2 30" xfId="36380" hidden="1" xr:uid="{6A44C9AE-7D38-4F84-AC69-38191935F6D2}"/>
    <cellStyle name="Comma 2 30" xfId="36939" hidden="1" xr:uid="{B18C7497-F62A-49C2-8A18-884636D27C24}"/>
    <cellStyle name="Comma 2 30" xfId="37041" hidden="1" xr:uid="{702B64EE-7E90-466A-B6C3-FBBA8D280D32}"/>
    <cellStyle name="Comma 2 30" xfId="37608" hidden="1" xr:uid="{FDDF8B38-A991-4C60-9EEC-4205A791C68B}"/>
    <cellStyle name="Comma 2 30" xfId="37725" hidden="1" xr:uid="{DC5025E9-9806-43F6-BD65-838589EBFE9F}"/>
    <cellStyle name="Comma 2 30" xfId="38525" hidden="1" xr:uid="{F98A88E4-7065-44D9-82A4-36A28A3655B8}"/>
    <cellStyle name="Comma 2 30" xfId="38592" hidden="1" xr:uid="{99F043A5-C013-479A-AD3E-B499538A7FB9}"/>
    <cellStyle name="Comma 2 30" xfId="38599" hidden="1" xr:uid="{18769EA5-3D64-4383-A6B7-CF6C8A5F0F73}"/>
    <cellStyle name="Comma 2 30" xfId="38777" hidden="1" xr:uid="{71CC3123-B77D-4159-A60E-04AE87A85788}"/>
    <cellStyle name="Comma 2 30" xfId="38824" hidden="1" xr:uid="{6B57AE1D-2D1F-4D2B-A042-85DD64467FA3}"/>
    <cellStyle name="Comma 2 30" xfId="38897" hidden="1" xr:uid="{48ACDB5B-2A2E-4C65-812B-D3F9792F1917}"/>
    <cellStyle name="Comma 2 30" xfId="38920" hidden="1" xr:uid="{CE7109FC-1208-45E0-B0D4-719AE324C0A2}"/>
    <cellStyle name="Comma 2 30" xfId="39158" hidden="1" xr:uid="{9BA851C6-7552-4615-A6C8-C57B11E24FC4}"/>
    <cellStyle name="Comma 2 30" xfId="39260" hidden="1" xr:uid="{8A5FC018-2D64-4128-9A39-FD20A1B9A54B}"/>
    <cellStyle name="Comma 2 30" xfId="39608" hidden="1" xr:uid="{F40E27F0-EC56-44E3-8754-9D8476D67A18}"/>
    <cellStyle name="Comma 2 30" xfId="39827" hidden="1" xr:uid="{0E2DACA0-8DF8-46EA-AC5A-4AF84654BB18}"/>
    <cellStyle name="Comma 2 30" xfId="39944" hidden="1" xr:uid="{58782048-5138-4984-BD17-E5E2F181EC27}"/>
    <cellStyle name="Comma 2 30" xfId="40914" hidden="1" xr:uid="{5D97AD48-66F9-4F17-9786-14AE15A0D749}"/>
    <cellStyle name="Comma 2 30" xfId="41016" hidden="1" xr:uid="{D1EEC806-B895-456F-8976-CCF231D5C696}"/>
    <cellStyle name="Comma 2 30" xfId="41364" hidden="1" xr:uid="{8C855170-C538-4708-ACBA-73D2A7FB08D5}"/>
    <cellStyle name="Comma 2 30" xfId="41583" hidden="1" xr:uid="{423365B3-D613-4F95-A745-6FF35755B1C1}"/>
    <cellStyle name="Comma 2 30" xfId="41700" hidden="1" xr:uid="{AC7EB63F-709B-4046-BB01-030E620DB814}"/>
    <cellStyle name="Comma 2 30" xfId="42670" hidden="1" xr:uid="{A1B5F519-C15B-4FC2-A12E-3D35A8DC7896}"/>
    <cellStyle name="Comma 2 30" xfId="42772" hidden="1" xr:uid="{6CC28CA1-B9A6-49AA-A2A7-319E307E3504}"/>
    <cellStyle name="Comma 2 30" xfId="43120" hidden="1" xr:uid="{E0DEA127-B005-4D2F-BE1E-DC2555940E92}"/>
    <cellStyle name="Comma 2 30" xfId="43339" hidden="1" xr:uid="{033A3822-E536-44A0-BAE8-2BBB4AECEC6B}"/>
    <cellStyle name="Comma 2 30" xfId="43456" hidden="1" xr:uid="{1933AEA4-1BD9-443C-95D1-078438F0F134}"/>
    <cellStyle name="Comma 2 30" xfId="44426" hidden="1" xr:uid="{41869A0E-11D4-4C35-BCFF-B95A0BDB65CE}"/>
    <cellStyle name="Comma 2 30" xfId="44528" hidden="1" xr:uid="{0735C2AE-17AC-468E-A6F5-B1BCA16EA1F4}"/>
    <cellStyle name="Comma 2 30" xfId="44876" hidden="1" xr:uid="{E8B349A3-4F40-4F00-B751-C8C72B95214A}"/>
    <cellStyle name="Comma 2 30" xfId="45095" hidden="1" xr:uid="{1D2DF760-679B-4251-8C1B-AA56CCDF5834}"/>
    <cellStyle name="Comma 2 30" xfId="45212" hidden="1" xr:uid="{1B627A18-4034-4860-B4F4-60DFD2A89785}"/>
    <cellStyle name="Comma 2 30" xfId="46182" hidden="1" xr:uid="{BC735FD2-C652-4E94-B630-AFFC3E876778}"/>
    <cellStyle name="Comma 2 30" xfId="46284" hidden="1" xr:uid="{9506BE4A-3480-4424-96EC-1FC81E378D31}"/>
    <cellStyle name="Comma 2 30" xfId="46632" hidden="1" xr:uid="{2DBF7210-C87A-4A0C-A52E-1E32CF42350B}"/>
    <cellStyle name="Comma 2 30" xfId="46851" hidden="1" xr:uid="{361D1533-ABA7-4282-8B44-52AF4B27A596}"/>
    <cellStyle name="Comma 2 30" xfId="46968" hidden="1" xr:uid="{5F78951A-9F0D-44CC-BBE1-25108B1D5EF0}"/>
    <cellStyle name="Comma 2 30" xfId="47935" hidden="1" xr:uid="{CE37430A-E468-4EBC-86AF-3B2F1F7DF62F}"/>
    <cellStyle name="Comma 2 30" xfId="48037" hidden="1" xr:uid="{9D257568-E14F-4F73-8CE8-2CBAAF42933B}"/>
    <cellStyle name="Comma 2 30" xfId="48385" hidden="1" xr:uid="{B0EA9DF7-1C16-45E6-8800-7E63AB5FC6B9}"/>
    <cellStyle name="Comma 2 30" xfId="48604" hidden="1" xr:uid="{314E37F1-7E86-42C4-8751-DA188F7B0A84}"/>
    <cellStyle name="Comma 2 30" xfId="48721" hidden="1" xr:uid="{F15A8692-7582-4E50-999E-BEBD1D48CA57}"/>
    <cellStyle name="Comma 2 30" xfId="49685" hidden="1" xr:uid="{5D868EB7-5999-492F-B6F7-28DE14C3EB2E}"/>
    <cellStyle name="Comma 2 30" xfId="49787" hidden="1" xr:uid="{99A1BD44-A74F-45C5-9F31-812A38AB73AC}"/>
    <cellStyle name="Comma 2 30" xfId="50135" hidden="1" xr:uid="{BD4C49D4-C41B-4023-86ED-3D66E52627D0}"/>
    <cellStyle name="Comma 2 30" xfId="50354" hidden="1" xr:uid="{6065295C-D1FE-446B-B1F5-B9D2076C78AE}"/>
    <cellStyle name="Comma 2 30" xfId="50471" hidden="1" xr:uid="{FD98ECB4-88E4-4E3E-BD8F-E67B74E2970B}"/>
    <cellStyle name="Comma 2 30" xfId="51431" hidden="1" xr:uid="{820FF0EB-520A-4061-B47A-0985E662DAC7}"/>
    <cellStyle name="Comma 2 30" xfId="51532" hidden="1" xr:uid="{00FCAE19-3700-4FAA-80E3-046A3676BB1C}"/>
    <cellStyle name="Comma 2 30" xfId="51879" hidden="1" xr:uid="{0F7E4CDA-1AD5-43BD-A029-F133E1E2EE38}"/>
    <cellStyle name="Comma 2 30" xfId="52098" hidden="1" xr:uid="{A5D44672-A6B2-43E6-B152-FACBEF3F378C}"/>
    <cellStyle name="Comma 2 30" xfId="52215" hidden="1" xr:uid="{A552B3A1-4A2E-4CC6-807D-CB2B98032A21}"/>
    <cellStyle name="Comma 2 30" xfId="53169" hidden="1" xr:uid="{861C57A4-2424-4D30-BDED-2B1E06F23678}"/>
    <cellStyle name="Comma 2 30" xfId="53270" hidden="1" xr:uid="{E7842E4C-5930-47C9-864B-50FE8A9960EE}"/>
    <cellStyle name="Comma 2 30" xfId="53832" hidden="1" xr:uid="{03577883-67C5-4CF1-8EFA-07B96C6B52FA}"/>
    <cellStyle name="Comma 2 30" xfId="53949" hidden="1" xr:uid="{FD2D4136-409A-4321-829F-93C502BC1DFE}"/>
    <cellStyle name="Comma 2 30" xfId="54897" hidden="1" xr:uid="{DE2423EF-FF0B-448E-BCCB-C4C1A90FDA9B}"/>
    <cellStyle name="Comma 2 30" xfId="54998" hidden="1" xr:uid="{DC3AF47F-8C09-4099-8CB8-9DCCE6C477E8}"/>
    <cellStyle name="Comma 2 30" xfId="55556" hidden="1" xr:uid="{85DF3A60-A372-4918-B4BF-BFE07AEC2AE5}"/>
    <cellStyle name="Comma 2 30" xfId="55673" hidden="1" xr:uid="{2454087F-3518-4A09-9B55-EACF18B055C6}"/>
    <cellStyle name="Comma 2 30" xfId="56612" hidden="1" xr:uid="{122FF44C-24B3-47F3-A69E-1D646FFF3E8C}"/>
    <cellStyle name="Comma 2 30" xfId="56711" hidden="1" xr:uid="{93E91BFA-4537-4D15-B764-D7C318D127EC}"/>
    <cellStyle name="Comma 2 30" xfId="57263" hidden="1" xr:uid="{9DC70A01-32E2-4B89-ABA8-7DA72FEC22A5}"/>
    <cellStyle name="Comma 2 30" xfId="57380" hidden="1" xr:uid="{B12493EE-FAA2-4AE6-ADB9-5FDE1208F962}"/>
    <cellStyle name="Comma 2 30" xfId="58309" hidden="1" xr:uid="{343C0C8E-88A4-430A-AD12-B5E806B2FFFA}"/>
    <cellStyle name="Comma 2 30" xfId="58408" hidden="1" xr:uid="{B389DDB4-3BC1-4348-BC29-71D6A18D5F6B}"/>
    <cellStyle name="Comma 2 30" xfId="58957" hidden="1" xr:uid="{5FCEC3F0-F495-4F30-AF13-0E867753B51D}"/>
    <cellStyle name="Comma 2 30" xfId="59074" hidden="1" xr:uid="{1A89C380-AC53-4CC8-996B-137742B69CBD}"/>
    <cellStyle name="Comma 2 30" xfId="59988" hidden="1" xr:uid="{D4786EAF-D41E-44C8-9841-183330D93CA7}"/>
    <cellStyle name="Comma 2 30" xfId="60083" hidden="1" xr:uid="{1002148E-0E7F-4FAD-B8CD-4ECC351DA019}"/>
    <cellStyle name="Comma 2 30" xfId="60618" hidden="1" xr:uid="{B2E9218B-C15F-4495-B933-2F10CADF4F68}"/>
    <cellStyle name="Comma 2 30" xfId="60735" hidden="1" xr:uid="{F297BB80-CDB0-44C2-AAB3-B7242AA671F6}"/>
    <cellStyle name="Comma 2 30" xfId="61635" hidden="1" xr:uid="{DF89ADC7-F4DC-4F47-B9F6-431EAA9B3D9E}"/>
    <cellStyle name="Comma 2 30" xfId="61729" hidden="1" xr:uid="{6E0843F9-9E2D-4C8D-9C22-D2C48ACCF5BD}"/>
    <cellStyle name="Comma 2 30" xfId="62253" hidden="1" xr:uid="{290D13FC-75DF-4EF4-B031-CAA715324E8F}"/>
    <cellStyle name="Comma 2 30" xfId="62370" hidden="1" xr:uid="{02E8C849-DA82-4C00-A74D-69752445D8A9}"/>
    <cellStyle name="Comma 2 30" xfId="63225" hidden="1" xr:uid="{C999E581-B00F-42B1-A587-31EE47FB5F49}"/>
    <cellStyle name="Comma 2 30" xfId="63310" hidden="1" xr:uid="{1D8B1B5B-0067-40B9-A42F-AC2BC474F396}"/>
    <cellStyle name="Comma 2 30" xfId="63775" hidden="1" xr:uid="{B300ED8E-034F-4838-B252-A6555D50C87D}"/>
    <cellStyle name="Comma 2 30" xfId="63881" hidden="1" xr:uid="{C5E9BD74-ABDB-4C91-B23D-BC2D8256C29D}"/>
    <cellStyle name="Comma 2 31" xfId="492" hidden="1" xr:uid="{00000000-0005-0000-0000-0000EF010000}"/>
    <cellStyle name="Comma 2 31" xfId="1026" hidden="1" xr:uid="{00000000-0005-0000-0000-000005040000}"/>
    <cellStyle name="Comma 2 31" xfId="1148" hidden="1" xr:uid="{00000000-0005-0000-0000-00007F040000}"/>
    <cellStyle name="Comma 2 31" xfId="1714" hidden="1" xr:uid="{00000000-0005-0000-0000-0000B5060000}"/>
    <cellStyle name="Comma 2 31" xfId="1799" hidden="1" xr:uid="{00000000-0005-0000-0000-00000A070000}"/>
    <cellStyle name="Comma 2 31" xfId="4283" hidden="1" xr:uid="{00000000-0005-0000-0000-0000BE100000}"/>
    <cellStyle name="Comma 2 31" xfId="4819" hidden="1" xr:uid="{00000000-0005-0000-0000-0000D6120000}"/>
    <cellStyle name="Comma 2 31" xfId="4944" hidden="1" xr:uid="{00000000-0005-0000-0000-000053130000}"/>
    <cellStyle name="Comma 2 31" xfId="5511" hidden="1" xr:uid="{00000000-0005-0000-0000-00008A150000}"/>
    <cellStyle name="Comma 2 31" xfId="5600" hidden="1" xr:uid="{00000000-0005-0000-0000-0000E3150000}"/>
    <cellStyle name="Comma 2 31" xfId="6502" hidden="1" xr:uid="{00000000-0005-0000-0000-000069190000}"/>
    <cellStyle name="Comma 2 31" xfId="7038" hidden="1" xr:uid="{00000000-0005-0000-0000-0000811B0000}"/>
    <cellStyle name="Comma 2 31" xfId="7163" hidden="1" xr:uid="{00000000-0005-0000-0000-0000FE1B0000}"/>
    <cellStyle name="Comma 2 31" xfId="7484" hidden="1" xr:uid="{00000000-0005-0000-0000-00003F1D0000}"/>
    <cellStyle name="Comma 2 31" xfId="7730" hidden="1" xr:uid="{00000000-0005-0000-0000-0000351E0000}"/>
    <cellStyle name="Comma 2 31" xfId="7819" hidden="1" xr:uid="{00000000-0005-0000-0000-00008E1E0000}"/>
    <cellStyle name="Comma 2 31" xfId="8794" hidden="1" xr:uid="{00000000-0005-0000-0000-00005D220000}"/>
    <cellStyle name="Comma 2 31" xfId="8919" hidden="1" xr:uid="{00000000-0005-0000-0000-0000DA220000}"/>
    <cellStyle name="Comma 2 31" xfId="9240" hidden="1" xr:uid="{00000000-0005-0000-0000-00001B240000}"/>
    <cellStyle name="Comma 2 31" xfId="9486" hidden="1" xr:uid="{00000000-0005-0000-0000-000011250000}"/>
    <cellStyle name="Comma 2 31" xfId="9575" hidden="1" xr:uid="{00000000-0005-0000-0000-00006A250000}"/>
    <cellStyle name="Comma 2 31" xfId="10550" hidden="1" xr:uid="{00000000-0005-0000-0000-000039290000}"/>
    <cellStyle name="Comma 2 31" xfId="10675" hidden="1" xr:uid="{00000000-0005-0000-0000-0000B6290000}"/>
    <cellStyle name="Comma 2 31" xfId="10996" hidden="1" xr:uid="{00000000-0005-0000-0000-0000F72A0000}"/>
    <cellStyle name="Comma 2 31" xfId="11242" hidden="1" xr:uid="{00000000-0005-0000-0000-0000ED2B0000}"/>
    <cellStyle name="Comma 2 31" xfId="11331" hidden="1" xr:uid="{00000000-0005-0000-0000-0000462C0000}"/>
    <cellStyle name="Comma 2 31" xfId="12306" hidden="1" xr:uid="{00000000-0005-0000-0000-000015300000}"/>
    <cellStyle name="Comma 2 31" xfId="12431" hidden="1" xr:uid="{00000000-0005-0000-0000-000092300000}"/>
    <cellStyle name="Comma 2 31" xfId="12752" hidden="1" xr:uid="{00000000-0005-0000-0000-0000D3310000}"/>
    <cellStyle name="Comma 2 31" xfId="12998" hidden="1" xr:uid="{00000000-0005-0000-0000-0000C9320000}"/>
    <cellStyle name="Comma 2 31" xfId="13087" hidden="1" xr:uid="{00000000-0005-0000-0000-000022330000}"/>
    <cellStyle name="Comma 2 31" xfId="14062" hidden="1" xr:uid="{00000000-0005-0000-0000-0000F1360000}"/>
    <cellStyle name="Comma 2 31" xfId="14187" hidden="1" xr:uid="{00000000-0005-0000-0000-00006E370000}"/>
    <cellStyle name="Comma 2 31" xfId="14508" hidden="1" xr:uid="{00000000-0005-0000-0000-0000AF380000}"/>
    <cellStyle name="Comma 2 31" xfId="14754" hidden="1" xr:uid="{00000000-0005-0000-0000-0000A5390000}"/>
    <cellStyle name="Comma 2 31" xfId="14843" hidden="1" xr:uid="{00000000-0005-0000-0000-0000FE390000}"/>
    <cellStyle name="Comma 2 31" xfId="15815" hidden="1" xr:uid="{00000000-0005-0000-0000-0000CA3D0000}"/>
    <cellStyle name="Comma 2 31" xfId="15940" hidden="1" xr:uid="{00000000-0005-0000-0000-0000473E0000}"/>
    <cellStyle name="Comma 2 31" xfId="16261" hidden="1" xr:uid="{00000000-0005-0000-0000-0000883F0000}"/>
    <cellStyle name="Comma 2 31" xfId="16507" hidden="1" xr:uid="{00000000-0005-0000-0000-00007E400000}"/>
    <cellStyle name="Comma 2 31" xfId="16596" hidden="1" xr:uid="{00000000-0005-0000-0000-0000D7400000}"/>
    <cellStyle name="Comma 2 31" xfId="17565" hidden="1" xr:uid="{00000000-0005-0000-0000-0000A0440000}"/>
    <cellStyle name="Comma 2 31" xfId="17690" hidden="1" xr:uid="{00000000-0005-0000-0000-00001D450000}"/>
    <cellStyle name="Comma 2 31" xfId="18011" hidden="1" xr:uid="{00000000-0005-0000-0000-00005E460000}"/>
    <cellStyle name="Comma 2 31" xfId="18257" hidden="1" xr:uid="{00000000-0005-0000-0000-000054470000}"/>
    <cellStyle name="Comma 2 31" xfId="18346" hidden="1" xr:uid="{00000000-0005-0000-0000-0000AD470000}"/>
    <cellStyle name="Comma 2 31" xfId="19311" hidden="1" xr:uid="{00000000-0005-0000-0000-0000724B0000}"/>
    <cellStyle name="Comma 2 31" xfId="19435" hidden="1" xr:uid="{00000000-0005-0000-0000-0000EE4B0000}"/>
    <cellStyle name="Comma 2 31" xfId="19755" hidden="1" xr:uid="{00000000-0005-0000-0000-00002E4D0000}"/>
    <cellStyle name="Comma 2 31" xfId="20001" hidden="1" xr:uid="{00000000-0005-0000-0000-0000244E0000}"/>
    <cellStyle name="Comma 2 31" xfId="20090" hidden="1" xr:uid="{00000000-0005-0000-0000-00007D4E0000}"/>
    <cellStyle name="Comma 2 31" xfId="21049" hidden="1" xr:uid="{00000000-0005-0000-0000-00003C520000}"/>
    <cellStyle name="Comma 2 31" xfId="21173" hidden="1" xr:uid="{00000000-0005-0000-0000-0000B8520000}"/>
    <cellStyle name="Comma 2 31" xfId="21490" hidden="1" xr:uid="{00000000-0005-0000-0000-0000F5530000}"/>
    <cellStyle name="Comma 2 31" xfId="21735" hidden="1" xr:uid="{00000000-0005-0000-0000-0000EA540000}"/>
    <cellStyle name="Comma 2 31" xfId="21824" hidden="1" xr:uid="{00000000-0005-0000-0000-000043550000}"/>
    <cellStyle name="Comma 2 31" xfId="22777" hidden="1" xr:uid="{00000000-0005-0000-0000-0000FC580000}"/>
    <cellStyle name="Comma 2 31" xfId="22901" hidden="1" xr:uid="{00000000-0005-0000-0000-000078590000}"/>
    <cellStyle name="Comma 2 31" xfId="23216" hidden="1" xr:uid="{00000000-0005-0000-0000-0000B35A0000}"/>
    <cellStyle name="Comma 2 31" xfId="23459" hidden="1" xr:uid="{00000000-0005-0000-0000-0000A65B0000}"/>
    <cellStyle name="Comma 2 31" xfId="23548" hidden="1" xr:uid="{00000000-0005-0000-0000-0000FF5B0000}"/>
    <cellStyle name="Comma 2 31" xfId="24492" hidden="1" xr:uid="{00000000-0005-0000-0000-0000AF5F0000}"/>
    <cellStyle name="Comma 2 31" xfId="24614" hidden="1" xr:uid="{00000000-0005-0000-0000-000029600000}"/>
    <cellStyle name="Comma 2 31" xfId="24926" hidden="1" xr:uid="{00000000-0005-0000-0000-000061610000}"/>
    <cellStyle name="Comma 2 31" xfId="25166" hidden="1" xr:uid="{00000000-0005-0000-0000-000051620000}"/>
    <cellStyle name="Comma 2 31" xfId="25255" hidden="1" xr:uid="{00000000-0005-0000-0000-0000AA620000}"/>
    <cellStyle name="Comma 2 31" xfId="26189" hidden="1" xr:uid="{00000000-0005-0000-0000-000050660000}"/>
    <cellStyle name="Comma 2 31" xfId="26311" hidden="1" xr:uid="{00000000-0005-0000-0000-0000CA660000}"/>
    <cellStyle name="Comma 2 31" xfId="26622" hidden="1" xr:uid="{00000000-0005-0000-0000-000001680000}"/>
    <cellStyle name="Comma 2 31" xfId="26860" hidden="1" xr:uid="{00000000-0005-0000-0000-0000EF680000}"/>
    <cellStyle name="Comma 2 31" xfId="26949" hidden="1" xr:uid="{00000000-0005-0000-0000-000048690000}"/>
    <cellStyle name="Comma 2 31" xfId="27869" hidden="1" xr:uid="{00000000-0005-0000-0000-0000E06C0000}"/>
    <cellStyle name="Comma 2 31" xfId="27986" hidden="1" xr:uid="{00000000-0005-0000-0000-0000556D0000}"/>
    <cellStyle name="Comma 2 31" xfId="28290" hidden="1" xr:uid="{00000000-0005-0000-0000-0000856E0000}"/>
    <cellStyle name="Comma 2 31" xfId="28521" hidden="1" xr:uid="{00000000-0005-0000-0000-00006C6F0000}"/>
    <cellStyle name="Comma 2 31" xfId="28610" hidden="1" xr:uid="{00000000-0005-0000-0000-0000C56F0000}"/>
    <cellStyle name="Comma 2 31" xfId="29516" hidden="1" xr:uid="{00000000-0005-0000-0000-00004F730000}"/>
    <cellStyle name="Comma 2 31" xfId="29632" hidden="1" xr:uid="{00000000-0005-0000-0000-0000C3730000}"/>
    <cellStyle name="Comma 2 31" xfId="29927" hidden="1" xr:uid="{00000000-0005-0000-0000-0000EA740000}"/>
    <cellStyle name="Comma 2 31" xfId="30156" hidden="1" xr:uid="{00000000-0005-0000-0000-0000CF750000}"/>
    <cellStyle name="Comma 2 31" xfId="30245" hidden="1" xr:uid="{00000000-0005-0000-0000-000028760000}"/>
    <cellStyle name="Comma 2 31" xfId="31109" hidden="1" xr:uid="{00000000-0005-0000-0000-000088790000}"/>
    <cellStyle name="Comma 2 31" xfId="31210" hidden="1" xr:uid="{00000000-0005-0000-0000-0000ED790000}"/>
    <cellStyle name="Comma 2 31" xfId="31678" hidden="1" xr:uid="{00000000-0005-0000-0000-0000C17B0000}"/>
    <cellStyle name="Comma 2 31" xfId="31758" hidden="1" xr:uid="{00000000-0005-0000-0000-0000117C0000}"/>
    <cellStyle name="Comma 2 31" xfId="32630" hidden="1" xr:uid="{F2CD2A32-586B-49D9-810C-1EDF2BEF34AA}"/>
    <cellStyle name="Comma 2 31" xfId="33147" hidden="1" xr:uid="{D5BA686C-D3F7-40F2-8344-3D394B69358E}"/>
    <cellStyle name="Comma 2 31" xfId="33269" hidden="1" xr:uid="{09400D19-30CE-441F-A690-C01CB849AEE4}"/>
    <cellStyle name="Comma 2 31" xfId="33832" hidden="1" xr:uid="{6E19DA7C-D9C2-4CF1-ADA6-51DB83EA013F}"/>
    <cellStyle name="Comma 2 31" xfId="33914" hidden="1" xr:uid="{FFC8FCEB-C23D-49FD-A7A9-3ED151038BAA}"/>
    <cellStyle name="Comma 2 31" xfId="36387" hidden="1" xr:uid="{A1BE1C3E-DEB6-456C-9ACA-3993B1A3B778}"/>
    <cellStyle name="Comma 2 31" xfId="36923" hidden="1" xr:uid="{1B908251-762C-41DE-97AA-A930A5001CCA}"/>
    <cellStyle name="Comma 2 31" xfId="37048" hidden="1" xr:uid="{5727CA1B-A1FD-4D37-88EC-880C83BFE277}"/>
    <cellStyle name="Comma 2 31" xfId="37615" hidden="1" xr:uid="{DA2E70A0-9D9F-4627-B2EA-1C326796D3C6}"/>
    <cellStyle name="Comma 2 31" xfId="37704" hidden="1" xr:uid="{F38098D8-A1F3-48D5-B7AB-39F5D0A0FB9F}"/>
    <cellStyle name="Comma 2 31" xfId="38606" hidden="1" xr:uid="{9F1154A1-EE0A-499E-BFCC-5E124DCCCB21}"/>
    <cellStyle name="Comma 2 31" xfId="39142" hidden="1" xr:uid="{B4C866C7-E6B4-441E-9712-B4CEC6156CD0}"/>
    <cellStyle name="Comma 2 31" xfId="39267" hidden="1" xr:uid="{6547D29E-0D58-43AA-8A46-225C22CB70BC}"/>
    <cellStyle name="Comma 2 31" xfId="39588" hidden="1" xr:uid="{6BD099CB-15F1-4698-B1BF-1961CCDBCE12}"/>
    <cellStyle name="Comma 2 31" xfId="39834" hidden="1" xr:uid="{350DA8DC-2087-4102-B1CA-6AD949E29371}"/>
    <cellStyle name="Comma 2 31" xfId="39923" hidden="1" xr:uid="{43036324-3FEE-4A5A-B79C-3939179A8269}"/>
    <cellStyle name="Comma 2 31" xfId="40898" hidden="1" xr:uid="{CE90CBF6-7F8B-41D9-94C4-6E85246D1F46}"/>
    <cellStyle name="Comma 2 31" xfId="41023" hidden="1" xr:uid="{3D2A8E87-DE40-4326-903B-813B7C284245}"/>
    <cellStyle name="Comma 2 31" xfId="41344" hidden="1" xr:uid="{CC2BEF46-1BEC-40BC-9474-0F5A632AE100}"/>
    <cellStyle name="Comma 2 31" xfId="41590" hidden="1" xr:uid="{70CEDCD6-4C62-4714-877C-B2F84D4C8C00}"/>
    <cellStyle name="Comma 2 31" xfId="41679" hidden="1" xr:uid="{D631E337-68C2-4FCF-A93C-D6C818BD5FEA}"/>
    <cellStyle name="Comma 2 31" xfId="42654" hidden="1" xr:uid="{74757DD2-7A28-4227-9F95-28816B304496}"/>
    <cellStyle name="Comma 2 31" xfId="42779" hidden="1" xr:uid="{D181FC0D-AA74-43C3-9844-C8D2FD0900CD}"/>
    <cellStyle name="Comma 2 31" xfId="43100" hidden="1" xr:uid="{3976B15A-24D8-4087-9C0A-1752F80CA328}"/>
    <cellStyle name="Comma 2 31" xfId="43346" hidden="1" xr:uid="{3A48AD95-8154-4F7B-A048-DBC997918F12}"/>
    <cellStyle name="Comma 2 31" xfId="43435" hidden="1" xr:uid="{2412A31A-CFB5-44B6-A5E8-0CCBF78B6053}"/>
    <cellStyle name="Comma 2 31" xfId="44410" hidden="1" xr:uid="{543DA3F3-881D-492A-921D-68438DFE7574}"/>
    <cellStyle name="Comma 2 31" xfId="44535" hidden="1" xr:uid="{27E667DA-91C6-47B4-8052-9E1D0A92816D}"/>
    <cellStyle name="Comma 2 31" xfId="44856" hidden="1" xr:uid="{4306E2C3-D5F3-433C-88B9-930C69C63DFE}"/>
    <cellStyle name="Comma 2 31" xfId="45102" hidden="1" xr:uid="{F0C452D1-16A6-42DA-BB1B-7A13B7EF3EE2}"/>
    <cellStyle name="Comma 2 31" xfId="45191" hidden="1" xr:uid="{AC136406-6AFB-4573-87C4-8C4A0773DF63}"/>
    <cellStyle name="Comma 2 31" xfId="46166" hidden="1" xr:uid="{EE5DA91E-EA6C-47B5-AA82-B85AD824E178}"/>
    <cellStyle name="Comma 2 31" xfId="46291" hidden="1" xr:uid="{21D9D233-C8CF-4E9F-AA87-6E6B765FA354}"/>
    <cellStyle name="Comma 2 31" xfId="46612" hidden="1" xr:uid="{6FC88D43-B2DA-4BCC-AED2-A5A693495CF7}"/>
    <cellStyle name="Comma 2 31" xfId="46858" hidden="1" xr:uid="{B619886C-DE1C-4B19-B3F3-E894292B1AC5}"/>
    <cellStyle name="Comma 2 31" xfId="46947" hidden="1" xr:uid="{109ADE9D-4699-4BCF-8A92-F18367DFA72F}"/>
    <cellStyle name="Comma 2 31" xfId="47919" hidden="1" xr:uid="{A675D8DE-2C84-469D-9376-6FCE6921E83F}"/>
    <cellStyle name="Comma 2 31" xfId="48044" hidden="1" xr:uid="{A619E04E-54F8-4A79-8A51-5B9B30F37253}"/>
    <cellStyle name="Comma 2 31" xfId="48365" hidden="1" xr:uid="{B66470EA-7C3F-43E6-AED9-A1B8D4DFE4BA}"/>
    <cellStyle name="Comma 2 31" xfId="48611" hidden="1" xr:uid="{03B2FD2C-B3F0-40EF-878B-2BD844B7A397}"/>
    <cellStyle name="Comma 2 31" xfId="48700" hidden="1" xr:uid="{97B8DFED-DA07-42F5-B084-9C846A8C74FC}"/>
    <cellStyle name="Comma 2 31" xfId="49669" hidden="1" xr:uid="{DB1C8078-6657-428E-BEDB-C2A4C2D8BAC2}"/>
    <cellStyle name="Comma 2 31" xfId="49794" hidden="1" xr:uid="{FBCA7AC5-48E5-4DA8-B486-399921748905}"/>
    <cellStyle name="Comma 2 31" xfId="50115" hidden="1" xr:uid="{C2449E5E-E84F-4B00-91C4-59CEA1DBDFF2}"/>
    <cellStyle name="Comma 2 31" xfId="50361" hidden="1" xr:uid="{9F4EEC49-E2A9-46D5-A5E3-F0E782E09387}"/>
    <cellStyle name="Comma 2 31" xfId="50450" hidden="1" xr:uid="{58E2D7AC-C5E1-42C2-A17D-A92761A44780}"/>
    <cellStyle name="Comma 2 31" xfId="51415" hidden="1" xr:uid="{FAF16043-32B6-4A62-864F-F6765C34F76C}"/>
    <cellStyle name="Comma 2 31" xfId="51539" hidden="1" xr:uid="{195F0ADF-F226-4AA3-B21C-25023652E387}"/>
    <cellStyle name="Comma 2 31" xfId="51859" hidden="1" xr:uid="{F50B31F8-0006-4A30-B2B0-DD720782F0E8}"/>
    <cellStyle name="Comma 2 31" xfId="52105" hidden="1" xr:uid="{B5F97A20-8FBA-4A5E-9470-57CC55428604}"/>
    <cellStyle name="Comma 2 31" xfId="52194" hidden="1" xr:uid="{062774C7-8551-4A33-BE97-BC00CF3D9123}"/>
    <cellStyle name="Comma 2 31" xfId="53153" hidden="1" xr:uid="{D71169FB-1613-4614-B695-F3244A953107}"/>
    <cellStyle name="Comma 2 31" xfId="53277" hidden="1" xr:uid="{749182D0-6875-40A6-83B7-9E66C136FD75}"/>
    <cellStyle name="Comma 2 31" xfId="53594" hidden="1" xr:uid="{088DC53B-2019-4613-8CDA-B60FF8004015}"/>
    <cellStyle name="Comma 2 31" xfId="53839" hidden="1" xr:uid="{451C16BE-A5D4-44CE-9A88-943E0182AEFC}"/>
    <cellStyle name="Comma 2 31" xfId="53928" hidden="1" xr:uid="{A908F135-B02E-43CF-8D66-377382695098}"/>
    <cellStyle name="Comma 2 31" xfId="54881" hidden="1" xr:uid="{087AEDD4-7465-491E-A39B-BF4D0AB0D1D8}"/>
    <cellStyle name="Comma 2 31" xfId="55005" hidden="1" xr:uid="{0E270795-8071-43DA-A003-E50DA29E834A}"/>
    <cellStyle name="Comma 2 31" xfId="55320" hidden="1" xr:uid="{5D7F183C-F2C6-4E12-81CB-A8E50A610A0E}"/>
    <cellStyle name="Comma 2 31" xfId="55563" hidden="1" xr:uid="{CEB401D8-3B50-4F59-93AC-72295F1D5016}"/>
    <cellStyle name="Comma 2 31" xfId="55652" hidden="1" xr:uid="{F986736B-D136-4925-B623-63EB7A1AE817}"/>
    <cellStyle name="Comma 2 31" xfId="56596" hidden="1" xr:uid="{743EAD7F-D15C-4154-AE72-8078218FDA27}"/>
    <cellStyle name="Comma 2 31" xfId="56718" hidden="1" xr:uid="{D4D8F6A0-748F-429B-885D-56F3155C126C}"/>
    <cellStyle name="Comma 2 31" xfId="57030" hidden="1" xr:uid="{E7F848EA-FF36-42D7-AF3E-68A557ECE35F}"/>
    <cellStyle name="Comma 2 31" xfId="57270" hidden="1" xr:uid="{852A6C0C-9283-4AE3-993C-B85996BE08D6}"/>
    <cellStyle name="Comma 2 31" xfId="57359" hidden="1" xr:uid="{CD946902-05C6-4CCC-BFBC-1E3EC2577E8B}"/>
    <cellStyle name="Comma 2 31" xfId="58293" hidden="1" xr:uid="{E33A4942-9E69-4B58-909D-3D7B38734A9B}"/>
    <cellStyle name="Comma 2 31" xfId="58415" hidden="1" xr:uid="{63DAF75C-3081-4BE3-857A-C2DD80DF54B2}"/>
    <cellStyle name="Comma 2 31" xfId="58726" hidden="1" xr:uid="{3D38621A-9DB2-4E4B-BD84-C203D80349D3}"/>
    <cellStyle name="Comma 2 31" xfId="58964" hidden="1" xr:uid="{6AE19A01-4EE1-4758-A068-435C143878BD}"/>
    <cellStyle name="Comma 2 31" xfId="59053" hidden="1" xr:uid="{C18C6696-933E-4C92-9E8C-2A12B1B4F19C}"/>
    <cellStyle name="Comma 2 31" xfId="59973" hidden="1" xr:uid="{DC634218-8B0B-468F-B7B9-087A422E85C9}"/>
    <cellStyle name="Comma 2 31" xfId="60090" hidden="1" xr:uid="{4513A234-8CCF-4C03-9F03-DD2C6A58A0D0}"/>
    <cellStyle name="Comma 2 31" xfId="60394" hidden="1" xr:uid="{B8EEEF94-9EB0-45D0-8E2F-F90DD00A505D}"/>
    <cellStyle name="Comma 2 31" xfId="60625" hidden="1" xr:uid="{B82F7336-BBB3-4920-9EB3-1F66C66510CA}"/>
    <cellStyle name="Comma 2 31" xfId="60714" hidden="1" xr:uid="{C2A4640F-06C5-4576-9419-F895552B0B54}"/>
    <cellStyle name="Comma 2 31" xfId="61620" hidden="1" xr:uid="{F902513E-CD2C-4E32-9902-E08F7F18AB96}"/>
    <cellStyle name="Comma 2 31" xfId="61736" hidden="1" xr:uid="{648B1508-3F3B-4792-BD7E-0D31408D77E2}"/>
    <cellStyle name="Comma 2 31" xfId="62031" hidden="1" xr:uid="{21E7D5E7-DDAD-4A55-8C68-8A6DF62A4950}"/>
    <cellStyle name="Comma 2 31" xfId="62260" hidden="1" xr:uid="{0268549B-E0DF-43B9-9AB2-6BEE173809E3}"/>
    <cellStyle name="Comma 2 31" xfId="62349" hidden="1" xr:uid="{FEB3B1B5-90CD-4EBC-A57A-C125F4578771}"/>
    <cellStyle name="Comma 2 31" xfId="63213" hidden="1" xr:uid="{533B1F86-C5CD-4DFB-A1AC-8050422C5227}"/>
    <cellStyle name="Comma 2 31" xfId="63314" hidden="1" xr:uid="{4EAED94E-F9AA-4DBA-AF44-5BA2806FA4BA}"/>
    <cellStyle name="Comma 2 31" xfId="63782" hidden="1" xr:uid="{1A30E03C-8085-4C73-90FA-829B10A892F9}"/>
    <cellStyle name="Comma 2 31" xfId="63862" hidden="1" xr:uid="{0748EFAC-D3F5-4CC4-92F0-4A15CF4B0C51}"/>
    <cellStyle name="Comma 2 32" xfId="496" hidden="1" xr:uid="{00000000-0005-0000-0000-0000F3010000}"/>
    <cellStyle name="Comma 2 32" xfId="988" hidden="1" xr:uid="{00000000-0005-0000-0000-0000DF030000}"/>
    <cellStyle name="Comma 2 32" xfId="1151" hidden="1" xr:uid="{00000000-0005-0000-0000-000082040000}"/>
    <cellStyle name="Comma 2 32" xfId="1717" hidden="1" xr:uid="{00000000-0005-0000-0000-0000B8060000}"/>
    <cellStyle name="Comma 2 32" xfId="1792" hidden="1" xr:uid="{00000000-0005-0000-0000-000003070000}"/>
    <cellStyle name="Comma 2 32" xfId="4287" hidden="1" xr:uid="{00000000-0005-0000-0000-0000C2100000}"/>
    <cellStyle name="Comma 2 32" xfId="4779" hidden="1" xr:uid="{00000000-0005-0000-0000-0000AE120000}"/>
    <cellStyle name="Comma 2 32" xfId="4948" hidden="1" xr:uid="{00000000-0005-0000-0000-000057130000}"/>
    <cellStyle name="Comma 2 32" xfId="5515" hidden="1" xr:uid="{00000000-0005-0000-0000-00008E150000}"/>
    <cellStyle name="Comma 2 32" xfId="5593" hidden="1" xr:uid="{00000000-0005-0000-0000-0000DC150000}"/>
    <cellStyle name="Comma 2 32" xfId="6506" hidden="1" xr:uid="{00000000-0005-0000-0000-00006D190000}"/>
    <cellStyle name="Comma 2 32" xfId="6998" hidden="1" xr:uid="{00000000-0005-0000-0000-0000591B0000}"/>
    <cellStyle name="Comma 2 32" xfId="7167" hidden="1" xr:uid="{00000000-0005-0000-0000-0000021C0000}"/>
    <cellStyle name="Comma 2 32" xfId="7605" hidden="1" xr:uid="{00000000-0005-0000-0000-0000B81D0000}"/>
    <cellStyle name="Comma 2 32" xfId="7734" hidden="1" xr:uid="{00000000-0005-0000-0000-0000391E0000}"/>
    <cellStyle name="Comma 2 32" xfId="7812" hidden="1" xr:uid="{00000000-0005-0000-0000-0000871E0000}"/>
    <cellStyle name="Comma 2 32" xfId="8754" hidden="1" xr:uid="{00000000-0005-0000-0000-000035220000}"/>
    <cellStyle name="Comma 2 32" xfId="8923" hidden="1" xr:uid="{00000000-0005-0000-0000-0000DE220000}"/>
    <cellStyle name="Comma 2 32" xfId="9361" hidden="1" xr:uid="{00000000-0005-0000-0000-000094240000}"/>
    <cellStyle name="Comma 2 32" xfId="9490" hidden="1" xr:uid="{00000000-0005-0000-0000-000015250000}"/>
    <cellStyle name="Comma 2 32" xfId="9568" hidden="1" xr:uid="{00000000-0005-0000-0000-000063250000}"/>
    <cellStyle name="Comma 2 32" xfId="10510" hidden="1" xr:uid="{00000000-0005-0000-0000-000011290000}"/>
    <cellStyle name="Comma 2 32" xfId="10679" hidden="1" xr:uid="{00000000-0005-0000-0000-0000BA290000}"/>
    <cellStyle name="Comma 2 32" xfId="11117" hidden="1" xr:uid="{00000000-0005-0000-0000-0000702B0000}"/>
    <cellStyle name="Comma 2 32" xfId="11246" hidden="1" xr:uid="{00000000-0005-0000-0000-0000F12B0000}"/>
    <cellStyle name="Comma 2 32" xfId="11324" hidden="1" xr:uid="{00000000-0005-0000-0000-00003F2C0000}"/>
    <cellStyle name="Comma 2 32" xfId="12266" hidden="1" xr:uid="{00000000-0005-0000-0000-0000ED2F0000}"/>
    <cellStyle name="Comma 2 32" xfId="12435" hidden="1" xr:uid="{00000000-0005-0000-0000-000096300000}"/>
    <cellStyle name="Comma 2 32" xfId="12873" hidden="1" xr:uid="{00000000-0005-0000-0000-00004C320000}"/>
    <cellStyle name="Comma 2 32" xfId="13002" hidden="1" xr:uid="{00000000-0005-0000-0000-0000CD320000}"/>
    <cellStyle name="Comma 2 32" xfId="13080" hidden="1" xr:uid="{00000000-0005-0000-0000-00001B330000}"/>
    <cellStyle name="Comma 2 32" xfId="14022" hidden="1" xr:uid="{00000000-0005-0000-0000-0000C9360000}"/>
    <cellStyle name="Comma 2 32" xfId="14191" hidden="1" xr:uid="{00000000-0005-0000-0000-000072370000}"/>
    <cellStyle name="Comma 2 32" xfId="14629" hidden="1" xr:uid="{00000000-0005-0000-0000-000028390000}"/>
    <cellStyle name="Comma 2 32" xfId="14758" hidden="1" xr:uid="{00000000-0005-0000-0000-0000A9390000}"/>
    <cellStyle name="Comma 2 32" xfId="14836" hidden="1" xr:uid="{00000000-0005-0000-0000-0000F7390000}"/>
    <cellStyle name="Comma 2 32" xfId="15776" hidden="1" xr:uid="{00000000-0005-0000-0000-0000A33D0000}"/>
    <cellStyle name="Comma 2 32" xfId="15944" hidden="1" xr:uid="{00000000-0005-0000-0000-00004B3E0000}"/>
    <cellStyle name="Comma 2 32" xfId="16382" hidden="1" xr:uid="{00000000-0005-0000-0000-000001400000}"/>
    <cellStyle name="Comma 2 32" xfId="16511" hidden="1" xr:uid="{00000000-0005-0000-0000-000082400000}"/>
    <cellStyle name="Comma 2 32" xfId="16589" hidden="1" xr:uid="{00000000-0005-0000-0000-0000D0400000}"/>
    <cellStyle name="Comma 2 32" xfId="17527" hidden="1" xr:uid="{00000000-0005-0000-0000-00007A440000}"/>
    <cellStyle name="Comma 2 32" xfId="17694" hidden="1" xr:uid="{00000000-0005-0000-0000-000021450000}"/>
    <cellStyle name="Comma 2 32" xfId="18132" hidden="1" xr:uid="{00000000-0005-0000-0000-0000D7460000}"/>
    <cellStyle name="Comma 2 32" xfId="18261" hidden="1" xr:uid="{00000000-0005-0000-0000-000058470000}"/>
    <cellStyle name="Comma 2 32" xfId="18339" hidden="1" xr:uid="{00000000-0005-0000-0000-0000A6470000}"/>
    <cellStyle name="Comma 2 32" xfId="19273" hidden="1" xr:uid="{00000000-0005-0000-0000-00004C4B0000}"/>
    <cellStyle name="Comma 2 32" xfId="19439" hidden="1" xr:uid="{00000000-0005-0000-0000-0000F24B0000}"/>
    <cellStyle name="Comma 2 32" xfId="19876" hidden="1" xr:uid="{00000000-0005-0000-0000-0000A74D0000}"/>
    <cellStyle name="Comma 2 32" xfId="20005" hidden="1" xr:uid="{00000000-0005-0000-0000-0000284E0000}"/>
    <cellStyle name="Comma 2 32" xfId="20083" hidden="1" xr:uid="{00000000-0005-0000-0000-0000764E0000}"/>
    <cellStyle name="Comma 2 32" xfId="21012" hidden="1" xr:uid="{00000000-0005-0000-0000-000017520000}"/>
    <cellStyle name="Comma 2 32" xfId="21177" hidden="1" xr:uid="{00000000-0005-0000-0000-0000BC520000}"/>
    <cellStyle name="Comma 2 32" xfId="21610" hidden="1" xr:uid="{00000000-0005-0000-0000-00006D540000}"/>
    <cellStyle name="Comma 2 32" xfId="21739" hidden="1" xr:uid="{00000000-0005-0000-0000-0000EE540000}"/>
    <cellStyle name="Comma 2 32" xfId="21817" hidden="1" xr:uid="{00000000-0005-0000-0000-00003C550000}"/>
    <cellStyle name="Comma 2 32" xfId="22740" hidden="1" xr:uid="{00000000-0005-0000-0000-0000D7580000}"/>
    <cellStyle name="Comma 2 32" xfId="22905" hidden="1" xr:uid="{00000000-0005-0000-0000-00007C590000}"/>
    <cellStyle name="Comma 2 32" xfId="23335" hidden="1" xr:uid="{00000000-0005-0000-0000-00002A5B0000}"/>
    <cellStyle name="Comma 2 32" xfId="23463" hidden="1" xr:uid="{00000000-0005-0000-0000-0000AA5B0000}"/>
    <cellStyle name="Comma 2 32" xfId="23541" hidden="1" xr:uid="{00000000-0005-0000-0000-0000F85B0000}"/>
    <cellStyle name="Comma 2 32" xfId="24457" hidden="1" xr:uid="{00000000-0005-0000-0000-00008C5F0000}"/>
    <cellStyle name="Comma 2 32" xfId="24618" hidden="1" xr:uid="{00000000-0005-0000-0000-00002D600000}"/>
    <cellStyle name="Comma 2 32" xfId="25043" hidden="1" xr:uid="{00000000-0005-0000-0000-0000D6610000}"/>
    <cellStyle name="Comma 2 32" xfId="25170" hidden="1" xr:uid="{00000000-0005-0000-0000-000055620000}"/>
    <cellStyle name="Comma 2 32" xfId="25248" hidden="1" xr:uid="{00000000-0005-0000-0000-0000A3620000}"/>
    <cellStyle name="Comma 2 32" xfId="26155" hidden="1" xr:uid="{00000000-0005-0000-0000-00002E660000}"/>
    <cellStyle name="Comma 2 32" xfId="26315" hidden="1" xr:uid="{00000000-0005-0000-0000-0000CE660000}"/>
    <cellStyle name="Comma 2 32" xfId="26737" hidden="1" xr:uid="{00000000-0005-0000-0000-000074680000}"/>
    <cellStyle name="Comma 2 32" xfId="26864" hidden="1" xr:uid="{00000000-0005-0000-0000-0000F3680000}"/>
    <cellStyle name="Comma 2 32" xfId="26942" hidden="1" xr:uid="{00000000-0005-0000-0000-000041690000}"/>
    <cellStyle name="Comma 2 32" xfId="27835" hidden="1" xr:uid="{00000000-0005-0000-0000-0000BE6C0000}"/>
    <cellStyle name="Comma 2 32" xfId="27990" hidden="1" xr:uid="{00000000-0005-0000-0000-0000596D0000}"/>
    <cellStyle name="Comma 2 32" xfId="28401" hidden="1" xr:uid="{00000000-0005-0000-0000-0000F46E0000}"/>
    <cellStyle name="Comma 2 32" xfId="28525" hidden="1" xr:uid="{00000000-0005-0000-0000-0000706F0000}"/>
    <cellStyle name="Comma 2 32" xfId="28603" hidden="1" xr:uid="{00000000-0005-0000-0000-0000BE6F0000}"/>
    <cellStyle name="Comma 2 32" xfId="29485" hidden="1" xr:uid="{00000000-0005-0000-0000-000030730000}"/>
    <cellStyle name="Comma 2 32" xfId="29636" hidden="1" xr:uid="{00000000-0005-0000-0000-0000C7730000}"/>
    <cellStyle name="Comma 2 32" xfId="30036" hidden="1" xr:uid="{00000000-0005-0000-0000-000057750000}"/>
    <cellStyle name="Comma 2 32" xfId="30160" hidden="1" xr:uid="{00000000-0005-0000-0000-0000D3750000}"/>
    <cellStyle name="Comma 2 32" xfId="30238" hidden="1" xr:uid="{00000000-0005-0000-0000-000021760000}"/>
    <cellStyle name="Comma 2 32" xfId="31085" hidden="1" xr:uid="{00000000-0005-0000-0000-000070790000}"/>
    <cellStyle name="Comma 2 32" xfId="31213" hidden="1" xr:uid="{00000000-0005-0000-0000-0000F0790000}"/>
    <cellStyle name="Comma 2 32" xfId="31681" hidden="1" xr:uid="{00000000-0005-0000-0000-0000C47B0000}"/>
    <cellStyle name="Comma 2 32" xfId="31751" hidden="1" xr:uid="{00000000-0005-0000-0000-00000A7C0000}"/>
    <cellStyle name="Comma 2 32" xfId="32634" hidden="1" xr:uid="{890B47E6-90A5-4B8B-9EF5-C440854B8313}"/>
    <cellStyle name="Comma 2 32" xfId="33110" hidden="1" xr:uid="{A26A66F3-3F20-43A1-8A04-A0C6A3CF33AE}"/>
    <cellStyle name="Comma 2 32" xfId="33272" hidden="1" xr:uid="{3AA906AB-7AC0-4474-8648-0390980C87AD}"/>
    <cellStyle name="Comma 2 32" xfId="33835" hidden="1" xr:uid="{4E88A031-1161-4339-8A91-C4690E02C2F2}"/>
    <cellStyle name="Comma 2 32" xfId="33907" hidden="1" xr:uid="{79F95A9E-BAB2-4AF9-9F7F-A42A297EEC6C}"/>
    <cellStyle name="Comma 2 32" xfId="36391" hidden="1" xr:uid="{5E7D875E-973B-459E-BE3A-1F0BABF6EBB6}"/>
    <cellStyle name="Comma 2 32" xfId="36883" hidden="1" xr:uid="{96E4BC23-08B4-4BAF-8EE9-873EEBAB818B}"/>
    <cellStyle name="Comma 2 32" xfId="37052" hidden="1" xr:uid="{C95583CC-6263-4ECB-91B9-A288F932EBEF}"/>
    <cellStyle name="Comma 2 32" xfId="37619" hidden="1" xr:uid="{8F8E57CB-BC04-43FD-81BF-918410BF4116}"/>
    <cellStyle name="Comma 2 32" xfId="37697" hidden="1" xr:uid="{A4AD810C-7965-4251-A820-D85F93C038B3}"/>
    <cellStyle name="Comma 2 32" xfId="38610" hidden="1" xr:uid="{355FE05F-4B48-46A8-8B5E-177C70D45F54}"/>
    <cellStyle name="Comma 2 32" xfId="39102" hidden="1" xr:uid="{7958C476-EC8A-42F8-A145-06A4C5B4FD9A}"/>
    <cellStyle name="Comma 2 32" xfId="39271" hidden="1" xr:uid="{33774CF5-D4CA-436E-B616-3EF6F9CF6777}"/>
    <cellStyle name="Comma 2 32" xfId="39709" hidden="1" xr:uid="{FE4E1C88-7993-418E-804E-4164BE6547C5}"/>
    <cellStyle name="Comma 2 32" xfId="39838" hidden="1" xr:uid="{54C63994-7EFC-49C0-A059-8C6C3D45145B}"/>
    <cellStyle name="Comma 2 32" xfId="39916" hidden="1" xr:uid="{CED2CC88-8519-4950-B957-689B4B9CC12F}"/>
    <cellStyle name="Comma 2 32" xfId="40858" hidden="1" xr:uid="{E77047D7-0248-4611-B7C8-BADCAAAED693}"/>
    <cellStyle name="Comma 2 32" xfId="41027" hidden="1" xr:uid="{9A106A4B-7C4D-41CE-9AF7-C75FFE3D51E6}"/>
    <cellStyle name="Comma 2 32" xfId="41465" hidden="1" xr:uid="{D56D55A6-2CEA-4AEC-B283-ED7714D09C45}"/>
    <cellStyle name="Comma 2 32" xfId="41594" hidden="1" xr:uid="{75FED850-0497-47D7-BBE1-18805CB7F9F4}"/>
    <cellStyle name="Comma 2 32" xfId="41672" hidden="1" xr:uid="{1C9213FE-1816-4AA6-8C3E-45A8CCC32BED}"/>
    <cellStyle name="Comma 2 32" xfId="42614" hidden="1" xr:uid="{EFAFE845-1813-4205-B816-69761C818EF8}"/>
    <cellStyle name="Comma 2 32" xfId="42783" hidden="1" xr:uid="{08291371-3816-4364-B542-D65DC7FC25B7}"/>
    <cellStyle name="Comma 2 32" xfId="43221" hidden="1" xr:uid="{060CC88F-DF3C-481C-BA14-36A5D9A46686}"/>
    <cellStyle name="Comma 2 32" xfId="43350" hidden="1" xr:uid="{0CF629F6-3D65-4CD1-9916-15DF33016381}"/>
    <cellStyle name="Comma 2 32" xfId="43428" hidden="1" xr:uid="{66D8B485-DF41-45A2-8811-E14579E3D7E4}"/>
    <cellStyle name="Comma 2 32" xfId="44370" hidden="1" xr:uid="{937309D5-6C58-42DD-A3DA-86F05B0E093E}"/>
    <cellStyle name="Comma 2 32" xfId="44539" hidden="1" xr:uid="{E08BBE67-5D5E-4C2F-A170-4B31AD563E75}"/>
    <cellStyle name="Comma 2 32" xfId="44977" hidden="1" xr:uid="{2DCC3051-9926-4902-85E1-B08012992341}"/>
    <cellStyle name="Comma 2 32" xfId="45106" hidden="1" xr:uid="{D177C1ED-CC0F-4797-B942-5D5452B93673}"/>
    <cellStyle name="Comma 2 32" xfId="45184" hidden="1" xr:uid="{1164D44B-74D6-422D-A1A7-17316B778992}"/>
    <cellStyle name="Comma 2 32" xfId="46126" hidden="1" xr:uid="{FB115C8C-EB1A-4820-BBB1-74F2BA432075}"/>
    <cellStyle name="Comma 2 32" xfId="46295" hidden="1" xr:uid="{AB25A0FF-D604-4BEE-99D2-7272F4A093C5}"/>
    <cellStyle name="Comma 2 32" xfId="46733" hidden="1" xr:uid="{3B273FC6-1BFD-4139-84AC-E2DEF351FAB3}"/>
    <cellStyle name="Comma 2 32" xfId="46862" hidden="1" xr:uid="{8C247105-E55A-40D9-B0A5-D40DDFA3DC0A}"/>
    <cellStyle name="Comma 2 32" xfId="46940" hidden="1" xr:uid="{47AE79CC-7E50-43E6-AB10-AB2878B459BA}"/>
    <cellStyle name="Comma 2 32" xfId="47880" hidden="1" xr:uid="{C83D2089-96C0-4AA4-A803-8E0834BA64D0}"/>
    <cellStyle name="Comma 2 32" xfId="48048" hidden="1" xr:uid="{5DC96D79-6494-405B-A380-6E7151A5CCFA}"/>
    <cellStyle name="Comma 2 32" xfId="48486" hidden="1" xr:uid="{08A1D39B-19BC-4EDA-8197-CA89CE886AA9}"/>
    <cellStyle name="Comma 2 32" xfId="48615" hidden="1" xr:uid="{F6569FBF-1BBB-41F7-BD53-C1297CE85B9C}"/>
    <cellStyle name="Comma 2 32" xfId="48693" hidden="1" xr:uid="{11755211-68D6-4DFA-85F7-559AA17A47D9}"/>
    <cellStyle name="Comma 2 32" xfId="49631" hidden="1" xr:uid="{1195B737-A976-4768-8886-FBD1944792F2}"/>
    <cellStyle name="Comma 2 32" xfId="49798" hidden="1" xr:uid="{4F7C9870-210B-4337-9F17-7341247C84AA}"/>
    <cellStyle name="Comma 2 32" xfId="50236" hidden="1" xr:uid="{90F67AAE-DEE2-4DA4-A293-D983CBBD4399}"/>
    <cellStyle name="Comma 2 32" xfId="50365" hidden="1" xr:uid="{8EF5C131-E524-45C4-9B45-84B6C6AB93F3}"/>
    <cellStyle name="Comma 2 32" xfId="50443" hidden="1" xr:uid="{4ADDC25D-22A4-4B19-8780-F40C8CA23D4E}"/>
    <cellStyle name="Comma 2 32" xfId="51377" hidden="1" xr:uid="{9045108A-25CA-4991-A08F-C36648CDBEA0}"/>
    <cellStyle name="Comma 2 32" xfId="51543" hidden="1" xr:uid="{CC71C15A-130B-4030-BEF7-E194CB30077B}"/>
    <cellStyle name="Comma 2 32" xfId="51980" hidden="1" xr:uid="{40AAB59A-E280-46E0-8170-B5E8E70503FB}"/>
    <cellStyle name="Comma 2 32" xfId="52109" hidden="1" xr:uid="{B3CEFE42-28D6-430C-8850-358455514FB1}"/>
    <cellStyle name="Comma 2 32" xfId="52187" hidden="1" xr:uid="{17A6BC34-B893-4959-AE78-233C43CFEC98}"/>
    <cellStyle name="Comma 2 32" xfId="53116" hidden="1" xr:uid="{DA1543C3-C3D3-447F-880A-E3EFB0724119}"/>
    <cellStyle name="Comma 2 32" xfId="53281" hidden="1" xr:uid="{B2E3DFDA-4CD2-4A37-9881-C9F001F6F6C6}"/>
    <cellStyle name="Comma 2 32" xfId="53714" hidden="1" xr:uid="{7164E09A-E91C-4314-ADEC-DCBCBEABC8F0}"/>
    <cellStyle name="Comma 2 32" xfId="53843" hidden="1" xr:uid="{B0DCAADE-923E-431B-972B-5990891BCA40}"/>
    <cellStyle name="Comma 2 32" xfId="53921" hidden="1" xr:uid="{DD811D34-02CE-4572-84CB-BED5FB58F723}"/>
    <cellStyle name="Comma 2 32" xfId="54844" hidden="1" xr:uid="{C32097D7-B042-4C92-9DD1-35AC004111B9}"/>
    <cellStyle name="Comma 2 32" xfId="55009" hidden="1" xr:uid="{ABF7468E-1EC7-4C45-B348-E2538439FE8A}"/>
    <cellStyle name="Comma 2 32" xfId="55439" hidden="1" xr:uid="{3FA45D15-ABCA-4D35-AB26-DE535682C50A}"/>
    <cellStyle name="Comma 2 32" xfId="55567" hidden="1" xr:uid="{84C68B6A-BD03-495D-8EE6-B29E82885E98}"/>
    <cellStyle name="Comma 2 32" xfId="55645" hidden="1" xr:uid="{C3DEE46B-1FC9-42C4-BF2C-8B6A48CB1CAF}"/>
    <cellStyle name="Comma 2 32" xfId="56561" hidden="1" xr:uid="{E22DCFF5-D077-4D3F-8238-15B17DC1676F}"/>
    <cellStyle name="Comma 2 32" xfId="56722" hidden="1" xr:uid="{06371575-55E3-43A3-BFD2-020ED07E8D28}"/>
    <cellStyle name="Comma 2 32" xfId="57147" hidden="1" xr:uid="{BF6657A4-779A-462F-BE38-09F67075D94D}"/>
    <cellStyle name="Comma 2 32" xfId="57274" hidden="1" xr:uid="{2894BA52-45D5-4F04-9A14-61F052D09608}"/>
    <cellStyle name="Comma 2 32" xfId="57352" hidden="1" xr:uid="{D39FEE72-65EB-4449-9740-4CA2C501E08A}"/>
    <cellStyle name="Comma 2 32" xfId="58259" hidden="1" xr:uid="{D3977791-82CD-4895-A91C-F214F1F4A047}"/>
    <cellStyle name="Comma 2 32" xfId="58419" hidden="1" xr:uid="{3ED1ADC2-7004-4292-9DB2-3CD5F31B49E0}"/>
    <cellStyle name="Comma 2 32" xfId="58841" hidden="1" xr:uid="{78ABAFEC-D3F7-4353-8E87-4CA03F16DEF8}"/>
    <cellStyle name="Comma 2 32" xfId="58968" hidden="1" xr:uid="{59C04147-98E8-4C10-B4AD-696534FC9510}"/>
    <cellStyle name="Comma 2 32" xfId="59046" hidden="1" xr:uid="{891A2580-97AD-4D7D-9096-BB7C5C730C9A}"/>
    <cellStyle name="Comma 2 32" xfId="59939" hidden="1" xr:uid="{C191078E-CB69-488E-883A-D7EEAB4558DD}"/>
    <cellStyle name="Comma 2 32" xfId="60094" hidden="1" xr:uid="{82321E4A-8CF7-4751-A0BC-CA5B980B5B7D}"/>
    <cellStyle name="Comma 2 32" xfId="60505" hidden="1" xr:uid="{95AAD479-BDFA-4BE6-8A59-F4F38E95C9F4}"/>
    <cellStyle name="Comma 2 32" xfId="60629" hidden="1" xr:uid="{0E52F668-4135-4604-A28F-E9974DDF1C05}"/>
    <cellStyle name="Comma 2 32" xfId="60707" hidden="1" xr:uid="{C096F37D-514F-4933-AF3A-CDA71C4BCCAC}"/>
    <cellStyle name="Comma 2 32" xfId="61589" hidden="1" xr:uid="{E1FB4703-32DE-4CC0-9D46-39227935D4D9}"/>
    <cellStyle name="Comma 2 32" xfId="61740" hidden="1" xr:uid="{F8996543-EC91-4C9F-B3BB-ABF4C785A53C}"/>
    <cellStyle name="Comma 2 32" xfId="62140" hidden="1" xr:uid="{E1435D13-9FE5-4BFF-9C2E-1583D6024F9B}"/>
    <cellStyle name="Comma 2 32" xfId="62264" hidden="1" xr:uid="{A3268C6E-3E82-466D-A266-773916714DCC}"/>
    <cellStyle name="Comma 2 32" xfId="62342" hidden="1" xr:uid="{86F88BB8-2F79-4688-B454-21BF2778E615}"/>
    <cellStyle name="Comma 2 32" xfId="63189" hidden="1" xr:uid="{4F41B3CD-4DCA-4BF0-A847-4CA43CC5E7D0}"/>
    <cellStyle name="Comma 2 32" xfId="63317" hidden="1" xr:uid="{96C21ECB-3C63-41A2-905C-EF947867C227}"/>
    <cellStyle name="Comma 2 32" xfId="63785" hidden="1" xr:uid="{D7D40F26-2433-40F9-A3FE-15302E17A466}"/>
    <cellStyle name="Comma 2 32" xfId="63855" hidden="1" xr:uid="{BE21DAF0-8D98-4A8D-93FD-509FC6480175}"/>
    <cellStyle name="Comma 2 33" xfId="500" hidden="1" xr:uid="{00000000-0005-0000-0000-0000F7010000}"/>
    <cellStyle name="Comma 2 33" xfId="1155" hidden="1" xr:uid="{00000000-0005-0000-0000-000086040000}"/>
    <cellStyle name="Comma 2 33" xfId="1622" hidden="1" xr:uid="{00000000-0005-0000-0000-000059060000}"/>
    <cellStyle name="Comma 2 33" xfId="1721" hidden="1" xr:uid="{00000000-0005-0000-0000-0000BC060000}"/>
    <cellStyle name="Comma 2 33" xfId="1781" hidden="1" xr:uid="{00000000-0005-0000-0000-0000F8060000}"/>
    <cellStyle name="Comma 2 33" xfId="4291" hidden="1" xr:uid="{00000000-0005-0000-0000-0000C6100000}"/>
    <cellStyle name="Comma 2 33" xfId="4952" hidden="1" xr:uid="{00000000-0005-0000-0000-00005B130000}"/>
    <cellStyle name="Comma 2 33" xfId="5419" hidden="1" xr:uid="{00000000-0005-0000-0000-00002E150000}"/>
    <cellStyle name="Comma 2 33" xfId="5519" hidden="1" xr:uid="{00000000-0005-0000-0000-000092150000}"/>
    <cellStyle name="Comma 2 33" xfId="5582" hidden="1" xr:uid="{00000000-0005-0000-0000-0000D1150000}"/>
    <cellStyle name="Comma 2 33" xfId="6510" hidden="1" xr:uid="{00000000-0005-0000-0000-000071190000}"/>
    <cellStyle name="Comma 2 33" xfId="7171" hidden="1" xr:uid="{00000000-0005-0000-0000-0000061C0000}"/>
    <cellStyle name="Comma 2 33" xfId="7496" hidden="1" xr:uid="{00000000-0005-0000-0000-00004B1D0000}"/>
    <cellStyle name="Comma 2 33" xfId="7638" hidden="1" xr:uid="{00000000-0005-0000-0000-0000D91D0000}"/>
    <cellStyle name="Comma 2 33" xfId="7738" hidden="1" xr:uid="{00000000-0005-0000-0000-00003D1E0000}"/>
    <cellStyle name="Comma 2 33" xfId="7801" hidden="1" xr:uid="{00000000-0005-0000-0000-00007C1E0000}"/>
    <cellStyle name="Comma 2 33" xfId="8927" hidden="1" xr:uid="{00000000-0005-0000-0000-0000E2220000}"/>
    <cellStyle name="Comma 2 33" xfId="9252" hidden="1" xr:uid="{00000000-0005-0000-0000-000027240000}"/>
    <cellStyle name="Comma 2 33" xfId="9394" hidden="1" xr:uid="{00000000-0005-0000-0000-0000B5240000}"/>
    <cellStyle name="Comma 2 33" xfId="9494" hidden="1" xr:uid="{00000000-0005-0000-0000-000019250000}"/>
    <cellStyle name="Comma 2 33" xfId="9557" hidden="1" xr:uid="{00000000-0005-0000-0000-000058250000}"/>
    <cellStyle name="Comma 2 33" xfId="10683" hidden="1" xr:uid="{00000000-0005-0000-0000-0000BE290000}"/>
    <cellStyle name="Comma 2 33" xfId="11008" hidden="1" xr:uid="{00000000-0005-0000-0000-0000032B0000}"/>
    <cellStyle name="Comma 2 33" xfId="11150" hidden="1" xr:uid="{00000000-0005-0000-0000-0000912B0000}"/>
    <cellStyle name="Comma 2 33" xfId="11250" hidden="1" xr:uid="{00000000-0005-0000-0000-0000F52B0000}"/>
    <cellStyle name="Comma 2 33" xfId="11313" hidden="1" xr:uid="{00000000-0005-0000-0000-0000342C0000}"/>
    <cellStyle name="Comma 2 33" xfId="12439" hidden="1" xr:uid="{00000000-0005-0000-0000-00009A300000}"/>
    <cellStyle name="Comma 2 33" xfId="12764" hidden="1" xr:uid="{00000000-0005-0000-0000-0000DF310000}"/>
    <cellStyle name="Comma 2 33" xfId="12906" hidden="1" xr:uid="{00000000-0005-0000-0000-00006D320000}"/>
    <cellStyle name="Comma 2 33" xfId="13006" hidden="1" xr:uid="{00000000-0005-0000-0000-0000D1320000}"/>
    <cellStyle name="Comma 2 33" xfId="13069" hidden="1" xr:uid="{00000000-0005-0000-0000-000010330000}"/>
    <cellStyle name="Comma 2 33" xfId="14195" hidden="1" xr:uid="{00000000-0005-0000-0000-000076370000}"/>
    <cellStyle name="Comma 2 33" xfId="14520" hidden="1" xr:uid="{00000000-0005-0000-0000-0000BB380000}"/>
    <cellStyle name="Comma 2 33" xfId="14662" hidden="1" xr:uid="{00000000-0005-0000-0000-000049390000}"/>
    <cellStyle name="Comma 2 33" xfId="14762" hidden="1" xr:uid="{00000000-0005-0000-0000-0000AD390000}"/>
    <cellStyle name="Comma 2 33" xfId="14825" hidden="1" xr:uid="{00000000-0005-0000-0000-0000EC390000}"/>
    <cellStyle name="Comma 2 33" xfId="15948" hidden="1" xr:uid="{00000000-0005-0000-0000-00004F3E0000}"/>
    <cellStyle name="Comma 2 33" xfId="16273" hidden="1" xr:uid="{00000000-0005-0000-0000-0000943F0000}"/>
    <cellStyle name="Comma 2 33" xfId="16415" hidden="1" xr:uid="{00000000-0005-0000-0000-000022400000}"/>
    <cellStyle name="Comma 2 33" xfId="16515" hidden="1" xr:uid="{00000000-0005-0000-0000-000086400000}"/>
    <cellStyle name="Comma 2 33" xfId="16578" hidden="1" xr:uid="{00000000-0005-0000-0000-0000C5400000}"/>
    <cellStyle name="Comma 2 33" xfId="17698" hidden="1" xr:uid="{00000000-0005-0000-0000-000025450000}"/>
    <cellStyle name="Comma 2 33" xfId="18023" hidden="1" xr:uid="{00000000-0005-0000-0000-00006A460000}"/>
    <cellStyle name="Comma 2 33" xfId="18165" hidden="1" xr:uid="{00000000-0005-0000-0000-0000F8460000}"/>
    <cellStyle name="Comma 2 33" xfId="18265" hidden="1" xr:uid="{00000000-0005-0000-0000-00005C470000}"/>
    <cellStyle name="Comma 2 33" xfId="18328" hidden="1" xr:uid="{00000000-0005-0000-0000-00009B470000}"/>
    <cellStyle name="Comma 2 33" xfId="19443" hidden="1" xr:uid="{00000000-0005-0000-0000-0000F64B0000}"/>
    <cellStyle name="Comma 2 33" xfId="19767" hidden="1" xr:uid="{00000000-0005-0000-0000-00003A4D0000}"/>
    <cellStyle name="Comma 2 33" xfId="19909" hidden="1" xr:uid="{00000000-0005-0000-0000-0000C84D0000}"/>
    <cellStyle name="Comma 2 33" xfId="20009" hidden="1" xr:uid="{00000000-0005-0000-0000-00002C4E0000}"/>
    <cellStyle name="Comma 2 33" xfId="20072" hidden="1" xr:uid="{00000000-0005-0000-0000-00006B4E0000}"/>
    <cellStyle name="Comma 2 33" xfId="21181" hidden="1" xr:uid="{00000000-0005-0000-0000-0000C0520000}"/>
    <cellStyle name="Comma 2 33" xfId="21502" hidden="1" xr:uid="{00000000-0005-0000-0000-000001540000}"/>
    <cellStyle name="Comma 2 33" xfId="21643" hidden="1" xr:uid="{00000000-0005-0000-0000-00008E540000}"/>
    <cellStyle name="Comma 2 33" xfId="21743" hidden="1" xr:uid="{00000000-0005-0000-0000-0000F2540000}"/>
    <cellStyle name="Comma 2 33" xfId="21806" hidden="1" xr:uid="{00000000-0005-0000-0000-000031550000}"/>
    <cellStyle name="Comma 2 33" xfId="22909" hidden="1" xr:uid="{00000000-0005-0000-0000-000080590000}"/>
    <cellStyle name="Comma 2 33" xfId="23228" hidden="1" xr:uid="{00000000-0005-0000-0000-0000BF5A0000}"/>
    <cellStyle name="Comma 2 33" xfId="23367" hidden="1" xr:uid="{00000000-0005-0000-0000-00004A5B0000}"/>
    <cellStyle name="Comma 2 33" xfId="23467" hidden="1" xr:uid="{00000000-0005-0000-0000-0000AE5B0000}"/>
    <cellStyle name="Comma 2 33" xfId="23530" hidden="1" xr:uid="{00000000-0005-0000-0000-0000ED5B0000}"/>
    <cellStyle name="Comma 2 33" xfId="24622" hidden="1" xr:uid="{00000000-0005-0000-0000-000031600000}"/>
    <cellStyle name="Comma 2 33" xfId="24937" hidden="1" xr:uid="{00000000-0005-0000-0000-00006C610000}"/>
    <cellStyle name="Comma 2 33" xfId="25074" hidden="1" xr:uid="{00000000-0005-0000-0000-0000F5610000}"/>
    <cellStyle name="Comma 2 33" xfId="25174" hidden="1" xr:uid="{00000000-0005-0000-0000-000059620000}"/>
    <cellStyle name="Comma 2 33" xfId="25237" hidden="1" xr:uid="{00000000-0005-0000-0000-000098620000}"/>
    <cellStyle name="Comma 2 33" xfId="26319" hidden="1" xr:uid="{00000000-0005-0000-0000-0000D2660000}"/>
    <cellStyle name="Comma 2 33" xfId="26633" hidden="1" xr:uid="{00000000-0005-0000-0000-00000C680000}"/>
    <cellStyle name="Comma 2 33" xfId="26768" hidden="1" xr:uid="{00000000-0005-0000-0000-000093680000}"/>
    <cellStyle name="Comma 2 33" xfId="26868" hidden="1" xr:uid="{00000000-0005-0000-0000-0000F7680000}"/>
    <cellStyle name="Comma 2 33" xfId="26931" hidden="1" xr:uid="{00000000-0005-0000-0000-000036690000}"/>
    <cellStyle name="Comma 2 33" xfId="27994" hidden="1" xr:uid="{00000000-0005-0000-0000-00005D6D0000}"/>
    <cellStyle name="Comma 2 33" xfId="28300" hidden="1" xr:uid="{00000000-0005-0000-0000-00008F6E0000}"/>
    <cellStyle name="Comma 2 33" xfId="28429" hidden="1" xr:uid="{00000000-0005-0000-0000-0000106F0000}"/>
    <cellStyle name="Comma 2 33" xfId="28529" hidden="1" xr:uid="{00000000-0005-0000-0000-0000746F0000}"/>
    <cellStyle name="Comma 2 33" xfId="28592" hidden="1" xr:uid="{00000000-0005-0000-0000-0000B36F0000}"/>
    <cellStyle name="Comma 2 33" xfId="29640" hidden="1" xr:uid="{00000000-0005-0000-0000-0000CB730000}"/>
    <cellStyle name="Comma 2 33" xfId="29936" hidden="1" xr:uid="{00000000-0005-0000-0000-0000F3740000}"/>
    <cellStyle name="Comma 2 33" xfId="30064" hidden="1" xr:uid="{00000000-0005-0000-0000-000073750000}"/>
    <cellStyle name="Comma 2 33" xfId="30164" hidden="1" xr:uid="{00000000-0005-0000-0000-0000D7750000}"/>
    <cellStyle name="Comma 2 33" xfId="30227" hidden="1" xr:uid="{00000000-0005-0000-0000-000016760000}"/>
    <cellStyle name="Comma 2 33" xfId="31217" hidden="1" xr:uid="{00000000-0005-0000-0000-0000F4790000}"/>
    <cellStyle name="Comma 2 33" xfId="31586" hidden="1" xr:uid="{00000000-0005-0000-0000-0000657B0000}"/>
    <cellStyle name="Comma 2 33" xfId="31684" hidden="1" xr:uid="{00000000-0005-0000-0000-0000C77B0000}"/>
    <cellStyle name="Comma 2 33" xfId="31740" hidden="1" xr:uid="{00000000-0005-0000-0000-0000FF7B0000}"/>
    <cellStyle name="Comma 2 33" xfId="32638" hidden="1" xr:uid="{6E8BFBAD-ED34-477F-B84F-E63AA53FA408}"/>
    <cellStyle name="Comma 2 33" xfId="33276" hidden="1" xr:uid="{FC6B6082-3B0E-4131-A4A8-3722F516F828}"/>
    <cellStyle name="Comma 2 33" xfId="33740" hidden="1" xr:uid="{F7F06776-C072-43FF-BD84-1D319269F16C}"/>
    <cellStyle name="Comma 2 33" xfId="33839" hidden="1" xr:uid="{363851AA-0F28-410D-8B88-4759F92E1050}"/>
    <cellStyle name="Comma 2 33" xfId="33896" hidden="1" xr:uid="{97115FF3-4875-4353-A2DF-6684EECCF7CC}"/>
    <cellStyle name="Comma 2 33" xfId="36395" hidden="1" xr:uid="{0BF16CC1-D285-4317-94D1-EFB21041B982}"/>
    <cellStyle name="Comma 2 33" xfId="37056" hidden="1" xr:uid="{E8EE7692-C7E0-4825-BDB6-44CA27531867}"/>
    <cellStyle name="Comma 2 33" xfId="37523" hidden="1" xr:uid="{D48895C0-DAF5-4B80-A93A-4027695A619F}"/>
    <cellStyle name="Comma 2 33" xfId="37623" hidden="1" xr:uid="{DDB5E743-DA63-49A5-A2D2-FCB671144EE5}"/>
    <cellStyle name="Comma 2 33" xfId="37686" hidden="1" xr:uid="{204D9AEE-0D77-459E-B3AE-0DCD37913CEF}"/>
    <cellStyle name="Comma 2 33" xfId="38614" hidden="1" xr:uid="{E3CB262D-C42F-44A8-A8D6-4A5CA6B3F965}"/>
    <cellStyle name="Comma 2 33" xfId="39275" hidden="1" xr:uid="{C276F528-0FA4-412A-B331-BC7161D629D2}"/>
    <cellStyle name="Comma 2 33" xfId="39600" hidden="1" xr:uid="{92415085-1435-411D-B012-F0EC71702D36}"/>
    <cellStyle name="Comma 2 33" xfId="39742" hidden="1" xr:uid="{539D2E8B-660D-4FA1-AFBC-5622C1B36BA6}"/>
    <cellStyle name="Comma 2 33" xfId="39842" hidden="1" xr:uid="{6A3B27DB-DABD-4942-AA94-EC9CE2B8D84D}"/>
    <cellStyle name="Comma 2 33" xfId="39905" hidden="1" xr:uid="{9ED48ECD-8AD7-418F-A9C3-696FF591ECD4}"/>
    <cellStyle name="Comma 2 33" xfId="41031" hidden="1" xr:uid="{09A20B6B-B277-4931-99C7-911AC039C8ED}"/>
    <cellStyle name="Comma 2 33" xfId="41356" hidden="1" xr:uid="{C7B694D3-615E-409E-AA09-8D6E64B1A9AF}"/>
    <cellStyle name="Comma 2 33" xfId="41498" hidden="1" xr:uid="{7992DA90-7DC0-4C5E-81FB-58A592FA1B34}"/>
    <cellStyle name="Comma 2 33" xfId="41598" hidden="1" xr:uid="{A087EA28-36C1-446A-BD09-2E180C9FCE07}"/>
    <cellStyle name="Comma 2 33" xfId="41661" hidden="1" xr:uid="{84305771-D584-49CA-A0DC-C64320225129}"/>
    <cellStyle name="Comma 2 33" xfId="42787" hidden="1" xr:uid="{0880BCED-EE91-433F-BECF-060A6B1058DE}"/>
    <cellStyle name="Comma 2 33" xfId="43112" hidden="1" xr:uid="{2F74651D-0B96-4F83-B6E2-A7AD8CB91A4D}"/>
    <cellStyle name="Comma 2 33" xfId="43254" hidden="1" xr:uid="{ED9508E7-C636-437B-ABA8-989EC97A39C1}"/>
    <cellStyle name="Comma 2 33" xfId="43354" hidden="1" xr:uid="{08022939-E99B-4B15-A9B3-99F1B273CF88}"/>
    <cellStyle name="Comma 2 33" xfId="43417" hidden="1" xr:uid="{4AB3F317-69F6-48E5-8471-C59225DA8668}"/>
    <cellStyle name="Comma 2 33" xfId="44543" hidden="1" xr:uid="{87064472-AFFF-40CD-863E-2067DE0CB980}"/>
    <cellStyle name="Comma 2 33" xfId="44868" hidden="1" xr:uid="{7A2A1D33-9B79-4393-A3FB-3EEDB943DC10}"/>
    <cellStyle name="Comma 2 33" xfId="45010" hidden="1" xr:uid="{FE50C562-7191-4EC3-958D-9ADFACFDAF3D}"/>
    <cellStyle name="Comma 2 33" xfId="45110" hidden="1" xr:uid="{0FECA925-AAA0-416B-B87A-C7FC457ADB13}"/>
    <cellStyle name="Comma 2 33" xfId="45173" hidden="1" xr:uid="{C60685D0-891F-4F81-8136-B637662D3DF3}"/>
    <cellStyle name="Comma 2 33" xfId="46299" hidden="1" xr:uid="{716F77CB-74CF-4175-8737-353C05BE71BD}"/>
    <cellStyle name="Comma 2 33" xfId="46624" hidden="1" xr:uid="{816BEA1E-2BDC-4055-A3D1-59D4B44F0CF6}"/>
    <cellStyle name="Comma 2 33" xfId="46766" hidden="1" xr:uid="{7EB01EB8-46D3-4893-8C34-02FABB541FDA}"/>
    <cellStyle name="Comma 2 33" xfId="46866" hidden="1" xr:uid="{389A95FA-867E-4F6B-9BFB-76CAC3108BA1}"/>
    <cellStyle name="Comma 2 33" xfId="46929" hidden="1" xr:uid="{9F0154C2-2EEC-444B-B497-4C1C2B05FDB4}"/>
    <cellStyle name="Comma 2 33" xfId="48052" hidden="1" xr:uid="{4D4D5E80-B327-4A4B-948A-47C5C329142A}"/>
    <cellStyle name="Comma 2 33" xfId="48377" hidden="1" xr:uid="{614CB1FA-4541-479B-AD5D-D5B33BC1B35B}"/>
    <cellStyle name="Comma 2 33" xfId="48519" hidden="1" xr:uid="{CA0835BA-12FE-43A8-8F8A-ED9D54FDF7B3}"/>
    <cellStyle name="Comma 2 33" xfId="48619" hidden="1" xr:uid="{89442B35-1A8E-4510-9F2D-1653A5FE24B3}"/>
    <cellStyle name="Comma 2 33" xfId="48682" hidden="1" xr:uid="{3F4BEA95-BE97-40CB-9283-34F0FDE95AF2}"/>
    <cellStyle name="Comma 2 33" xfId="49802" hidden="1" xr:uid="{B09D765B-5817-43D8-94C4-38FEC670E91C}"/>
    <cellStyle name="Comma 2 33" xfId="50127" hidden="1" xr:uid="{542B6541-BF64-4CB4-8EE3-7229B46CF473}"/>
    <cellStyle name="Comma 2 33" xfId="50269" hidden="1" xr:uid="{A10DE4ED-278D-495A-BD1F-A6BE67D8AB69}"/>
    <cellStyle name="Comma 2 33" xfId="50369" hidden="1" xr:uid="{0040D99B-BCB1-4DFA-860D-EFE1C785E405}"/>
    <cellStyle name="Comma 2 33" xfId="50432" hidden="1" xr:uid="{7024B11E-A665-4F45-B66E-F41DE35E3AB1}"/>
    <cellStyle name="Comma 2 33" xfId="51547" hidden="1" xr:uid="{7DE05A23-9B65-49B4-9E0F-3509BE397C7A}"/>
    <cellStyle name="Comma 2 33" xfId="51871" hidden="1" xr:uid="{A118D184-9E79-420F-B8C0-A380427CF43D}"/>
    <cellStyle name="Comma 2 33" xfId="52013" hidden="1" xr:uid="{4C3209B6-FD86-4D3D-AC9F-3E4C0F54F6F7}"/>
    <cellStyle name="Comma 2 33" xfId="52113" hidden="1" xr:uid="{1581B4F5-4A6F-4C90-85B8-1D5FE367498E}"/>
    <cellStyle name="Comma 2 33" xfId="52176" hidden="1" xr:uid="{8C2B070C-679B-4530-BC4B-DD62B4ECB356}"/>
    <cellStyle name="Comma 2 33" xfId="53285" hidden="1" xr:uid="{A6779A9D-56B3-456B-886C-F037ACFC8522}"/>
    <cellStyle name="Comma 2 33" xfId="53606" hidden="1" xr:uid="{FEEE8AAE-22A2-4F34-A3F9-9A5EB1319375}"/>
    <cellStyle name="Comma 2 33" xfId="53747" hidden="1" xr:uid="{C233EDE8-2DFA-4F03-BE34-0B5DC816EBC3}"/>
    <cellStyle name="Comma 2 33" xfId="53847" hidden="1" xr:uid="{C75ED197-F289-43DA-AD32-577A5F1AD3EE}"/>
    <cellStyle name="Comma 2 33" xfId="53910" hidden="1" xr:uid="{D54E7D1C-EFC5-48AC-BE90-20999AE2B14B}"/>
    <cellStyle name="Comma 2 33" xfId="55013" hidden="1" xr:uid="{91FC8725-AC12-405C-85FA-7DF9B6435CF0}"/>
    <cellStyle name="Comma 2 33" xfId="55332" hidden="1" xr:uid="{55F688D6-A02C-4496-84F5-C02532C788B1}"/>
    <cellStyle name="Comma 2 33" xfId="55471" hidden="1" xr:uid="{A026027B-C857-4901-9B52-3562D74BAFE4}"/>
    <cellStyle name="Comma 2 33" xfId="55571" hidden="1" xr:uid="{35446607-34F5-4199-80B5-0BC552349EA9}"/>
    <cellStyle name="Comma 2 33" xfId="55634" hidden="1" xr:uid="{A8FC3CDF-6D4E-4284-97F1-909942141428}"/>
    <cellStyle name="Comma 2 33" xfId="56726" hidden="1" xr:uid="{ED889339-090D-4D87-B31D-AB2376C96336}"/>
    <cellStyle name="Comma 2 33" xfId="57041" hidden="1" xr:uid="{A61225AB-E0DA-4E24-8FB5-28D7C777C47A}"/>
    <cellStyle name="Comma 2 33" xfId="57178" hidden="1" xr:uid="{E0B8CEC6-6F1F-4451-9AAA-651295591266}"/>
    <cellStyle name="Comma 2 33" xfId="57278" hidden="1" xr:uid="{A5FDD36F-FD52-4775-8E2D-47D02CA786B5}"/>
    <cellStyle name="Comma 2 33" xfId="57341" hidden="1" xr:uid="{FECB9AC2-25B8-4A8E-8083-61B6779E3D39}"/>
    <cellStyle name="Comma 2 33" xfId="58423" hidden="1" xr:uid="{1FED75ED-0A84-4A43-9540-278D2046673B}"/>
    <cellStyle name="Comma 2 33" xfId="58737" hidden="1" xr:uid="{9C8B1F00-1703-4361-9B73-2884E770C1E4}"/>
    <cellStyle name="Comma 2 33" xfId="58872" hidden="1" xr:uid="{04F63FEF-7D91-4486-B62C-AEA5A4DE9564}"/>
    <cellStyle name="Comma 2 33" xfId="58972" hidden="1" xr:uid="{28B5F9F5-1BA2-45BC-AD4A-619EC276A26F}"/>
    <cellStyle name="Comma 2 33" xfId="59035" hidden="1" xr:uid="{B922E95B-4B55-42D6-B953-3A0DC4C325B9}"/>
    <cellStyle name="Comma 2 33" xfId="60098" hidden="1" xr:uid="{300424E7-FA20-4B76-9170-1202DFD5D5DB}"/>
    <cellStyle name="Comma 2 33" xfId="60404" hidden="1" xr:uid="{FDB77842-0110-4D1D-824C-603B215E9A27}"/>
    <cellStyle name="Comma 2 33" xfId="60533" hidden="1" xr:uid="{635A5DE2-9A88-42E7-AD26-08675FA8C6B5}"/>
    <cellStyle name="Comma 2 33" xfId="60633" hidden="1" xr:uid="{C9A2C814-9C22-4CF9-B593-046EF088FE13}"/>
    <cellStyle name="Comma 2 33" xfId="60696" hidden="1" xr:uid="{1D1ADCE2-F046-4F13-9886-2B4D04B27C30}"/>
    <cellStyle name="Comma 2 33" xfId="61744" hidden="1" xr:uid="{A7EC300B-2254-41C4-930C-18BE5DE4C835}"/>
    <cellStyle name="Comma 2 33" xfId="62040" hidden="1" xr:uid="{63B202A1-559D-4AC6-AE7E-7A1D20113BB9}"/>
    <cellStyle name="Comma 2 33" xfId="62168" hidden="1" xr:uid="{A4EABC0F-F0A2-4E27-83AB-69FFD2F0FE0D}"/>
    <cellStyle name="Comma 2 33" xfId="62268" hidden="1" xr:uid="{C5B20F88-8A02-4762-8828-02406723124A}"/>
    <cellStyle name="Comma 2 33" xfId="62331" hidden="1" xr:uid="{1B22E3C9-5387-4D5C-A01F-748F9C20AEF0}"/>
    <cellStyle name="Comma 2 33" xfId="63321" hidden="1" xr:uid="{9DC9CC2A-86D2-46B3-BCD4-19070CEDFD02}"/>
    <cellStyle name="Comma 2 33" xfId="63690" hidden="1" xr:uid="{F68F5181-C722-40A4-8D65-DEFCC9D2F59B}"/>
    <cellStyle name="Comma 2 33" xfId="63788" hidden="1" xr:uid="{076E4F6C-4AC7-4117-AEF5-E5561588A822}"/>
    <cellStyle name="Comma 2 33" xfId="63844" hidden="1" xr:uid="{911D40D3-6586-44B8-8144-A8A5A354E031}"/>
    <cellStyle name="Comma 2 34" xfId="505" hidden="1" xr:uid="{00000000-0005-0000-0000-0000FC010000}"/>
    <cellStyle name="Comma 2 34" xfId="1160" hidden="1" xr:uid="{00000000-0005-0000-0000-00008B040000}"/>
    <cellStyle name="Comma 2 34" xfId="1649" hidden="1" xr:uid="{00000000-0005-0000-0000-000074060000}"/>
    <cellStyle name="Comma 2 34" xfId="1725" hidden="1" xr:uid="{00000000-0005-0000-0000-0000C0060000}"/>
    <cellStyle name="Comma 2 34" xfId="1769" hidden="1" xr:uid="{00000000-0005-0000-0000-0000EC060000}"/>
    <cellStyle name="Comma 2 34" xfId="4296" hidden="1" xr:uid="{00000000-0005-0000-0000-0000CB100000}"/>
    <cellStyle name="Comma 2 34" xfId="4753" hidden="1" xr:uid="{00000000-0005-0000-0000-000094120000}"/>
    <cellStyle name="Comma 2 34" xfId="4957" hidden="1" xr:uid="{00000000-0005-0000-0000-000060130000}"/>
    <cellStyle name="Comma 2 34" xfId="5446" hidden="1" xr:uid="{00000000-0005-0000-0000-000049150000}"/>
    <cellStyle name="Comma 2 34" xfId="5524" hidden="1" xr:uid="{00000000-0005-0000-0000-000097150000}"/>
    <cellStyle name="Comma 2 34" xfId="5570" hidden="1" xr:uid="{00000000-0005-0000-0000-0000C5150000}"/>
    <cellStyle name="Comma 2 34" xfId="6515" hidden="1" xr:uid="{00000000-0005-0000-0000-000076190000}"/>
    <cellStyle name="Comma 2 34" xfId="6833" hidden="1" xr:uid="{00000000-0005-0000-0000-0000B41A0000}"/>
    <cellStyle name="Comma 2 34" xfId="6972" hidden="1" xr:uid="{00000000-0005-0000-0000-00003F1B0000}"/>
    <cellStyle name="Comma 2 34" xfId="7176" hidden="1" xr:uid="{00000000-0005-0000-0000-00000B1C0000}"/>
    <cellStyle name="Comma 2 34" xfId="7665" hidden="1" xr:uid="{00000000-0005-0000-0000-0000F41D0000}"/>
    <cellStyle name="Comma 2 34" xfId="7743" hidden="1" xr:uid="{00000000-0005-0000-0000-0000421E0000}"/>
    <cellStyle name="Comma 2 34" xfId="7789" hidden="1" xr:uid="{00000000-0005-0000-0000-0000701E0000}"/>
    <cellStyle name="Comma 2 34" xfId="8728" hidden="1" xr:uid="{00000000-0005-0000-0000-00001B220000}"/>
    <cellStyle name="Comma 2 34" xfId="8932" hidden="1" xr:uid="{00000000-0005-0000-0000-0000E7220000}"/>
    <cellStyle name="Comma 2 34" xfId="9421" hidden="1" xr:uid="{00000000-0005-0000-0000-0000D0240000}"/>
    <cellStyle name="Comma 2 34" xfId="9499" hidden="1" xr:uid="{00000000-0005-0000-0000-00001E250000}"/>
    <cellStyle name="Comma 2 34" xfId="9545" hidden="1" xr:uid="{00000000-0005-0000-0000-00004C250000}"/>
    <cellStyle name="Comma 2 34" xfId="10484" hidden="1" xr:uid="{00000000-0005-0000-0000-0000F7280000}"/>
    <cellStyle name="Comma 2 34" xfId="10688" hidden="1" xr:uid="{00000000-0005-0000-0000-0000C3290000}"/>
    <cellStyle name="Comma 2 34" xfId="11177" hidden="1" xr:uid="{00000000-0005-0000-0000-0000AC2B0000}"/>
    <cellStyle name="Comma 2 34" xfId="11255" hidden="1" xr:uid="{00000000-0005-0000-0000-0000FA2B0000}"/>
    <cellStyle name="Comma 2 34" xfId="11301" hidden="1" xr:uid="{00000000-0005-0000-0000-0000282C0000}"/>
    <cellStyle name="Comma 2 34" xfId="12240" hidden="1" xr:uid="{00000000-0005-0000-0000-0000D32F0000}"/>
    <cellStyle name="Comma 2 34" xfId="12444" hidden="1" xr:uid="{00000000-0005-0000-0000-00009F300000}"/>
    <cellStyle name="Comma 2 34" xfId="12933" hidden="1" xr:uid="{00000000-0005-0000-0000-000088320000}"/>
    <cellStyle name="Comma 2 34" xfId="13011" hidden="1" xr:uid="{00000000-0005-0000-0000-0000D6320000}"/>
    <cellStyle name="Comma 2 34" xfId="13057" hidden="1" xr:uid="{00000000-0005-0000-0000-000004330000}"/>
    <cellStyle name="Comma 2 34" xfId="13996" hidden="1" xr:uid="{00000000-0005-0000-0000-0000AF360000}"/>
    <cellStyle name="Comma 2 34" xfId="14200" hidden="1" xr:uid="{00000000-0005-0000-0000-00007B370000}"/>
    <cellStyle name="Comma 2 34" xfId="14689" hidden="1" xr:uid="{00000000-0005-0000-0000-000064390000}"/>
    <cellStyle name="Comma 2 34" xfId="14767" hidden="1" xr:uid="{00000000-0005-0000-0000-0000B2390000}"/>
    <cellStyle name="Comma 2 34" xfId="14813" hidden="1" xr:uid="{00000000-0005-0000-0000-0000E0390000}"/>
    <cellStyle name="Comma 2 34" xfId="15751" hidden="1" xr:uid="{00000000-0005-0000-0000-00008A3D0000}"/>
    <cellStyle name="Comma 2 34" xfId="15953" hidden="1" xr:uid="{00000000-0005-0000-0000-0000543E0000}"/>
    <cellStyle name="Comma 2 34" xfId="16442" hidden="1" xr:uid="{00000000-0005-0000-0000-00003D400000}"/>
    <cellStyle name="Comma 2 34" xfId="16520" hidden="1" xr:uid="{00000000-0005-0000-0000-00008B400000}"/>
    <cellStyle name="Comma 2 34" xfId="16566" hidden="1" xr:uid="{00000000-0005-0000-0000-0000B9400000}"/>
    <cellStyle name="Comma 2 34" xfId="17502" hidden="1" xr:uid="{00000000-0005-0000-0000-000061440000}"/>
    <cellStyle name="Comma 2 34" xfId="17703" hidden="1" xr:uid="{00000000-0005-0000-0000-00002A450000}"/>
    <cellStyle name="Comma 2 34" xfId="18192" hidden="1" xr:uid="{00000000-0005-0000-0000-000013470000}"/>
    <cellStyle name="Comma 2 34" xfId="18270" hidden="1" xr:uid="{00000000-0005-0000-0000-000061470000}"/>
    <cellStyle name="Comma 2 34" xfId="18316" hidden="1" xr:uid="{00000000-0005-0000-0000-00008F470000}"/>
    <cellStyle name="Comma 2 34" xfId="19249" hidden="1" xr:uid="{00000000-0005-0000-0000-0000344B0000}"/>
    <cellStyle name="Comma 2 34" xfId="19448" hidden="1" xr:uid="{00000000-0005-0000-0000-0000FB4B0000}"/>
    <cellStyle name="Comma 2 34" xfId="19936" hidden="1" xr:uid="{00000000-0005-0000-0000-0000E34D0000}"/>
    <cellStyle name="Comma 2 34" xfId="20014" hidden="1" xr:uid="{00000000-0005-0000-0000-0000314E0000}"/>
    <cellStyle name="Comma 2 34" xfId="20060" hidden="1" xr:uid="{00000000-0005-0000-0000-00005F4E0000}"/>
    <cellStyle name="Comma 2 34" xfId="20990" hidden="1" xr:uid="{00000000-0005-0000-0000-000001520000}"/>
    <cellStyle name="Comma 2 34" xfId="21186" hidden="1" xr:uid="{00000000-0005-0000-0000-0000C5520000}"/>
    <cellStyle name="Comma 2 34" xfId="21670" hidden="1" xr:uid="{00000000-0005-0000-0000-0000A9540000}"/>
    <cellStyle name="Comma 2 34" xfId="21748" hidden="1" xr:uid="{00000000-0005-0000-0000-0000F7540000}"/>
    <cellStyle name="Comma 2 34" xfId="21794" hidden="1" xr:uid="{00000000-0005-0000-0000-000025550000}"/>
    <cellStyle name="Comma 2 34" xfId="22718" hidden="1" xr:uid="{00000000-0005-0000-0000-0000C1580000}"/>
    <cellStyle name="Comma 2 34" xfId="22914" hidden="1" xr:uid="{00000000-0005-0000-0000-000085590000}"/>
    <cellStyle name="Comma 2 34" xfId="23394" hidden="1" xr:uid="{00000000-0005-0000-0000-0000655B0000}"/>
    <cellStyle name="Comma 2 34" xfId="23472" hidden="1" xr:uid="{00000000-0005-0000-0000-0000B35B0000}"/>
    <cellStyle name="Comma 2 34" xfId="23518" hidden="1" xr:uid="{00000000-0005-0000-0000-0000E15B0000}"/>
    <cellStyle name="Comma 2 34" xfId="24436" hidden="1" xr:uid="{00000000-0005-0000-0000-0000775F0000}"/>
    <cellStyle name="Comma 2 34" xfId="24627" hidden="1" xr:uid="{00000000-0005-0000-0000-000036600000}"/>
    <cellStyle name="Comma 2 34" xfId="25101" hidden="1" xr:uid="{00000000-0005-0000-0000-000010620000}"/>
    <cellStyle name="Comma 2 34" xfId="25179" hidden="1" xr:uid="{00000000-0005-0000-0000-00005E620000}"/>
    <cellStyle name="Comma 2 34" xfId="25225" hidden="1" xr:uid="{00000000-0005-0000-0000-00008C620000}"/>
    <cellStyle name="Comma 2 34" xfId="26137" hidden="1" xr:uid="{00000000-0005-0000-0000-00001C660000}"/>
    <cellStyle name="Comma 2 34" xfId="26324" hidden="1" xr:uid="{00000000-0005-0000-0000-0000D7660000}"/>
    <cellStyle name="Comma 2 34" xfId="26795" hidden="1" xr:uid="{00000000-0005-0000-0000-0000AE680000}"/>
    <cellStyle name="Comma 2 34" xfId="26873" hidden="1" xr:uid="{00000000-0005-0000-0000-0000FC680000}"/>
    <cellStyle name="Comma 2 34" xfId="26919" hidden="1" xr:uid="{00000000-0005-0000-0000-00002A690000}"/>
    <cellStyle name="Comma 2 34" xfId="27999" hidden="1" xr:uid="{00000000-0005-0000-0000-0000626D0000}"/>
    <cellStyle name="Comma 2 34" xfId="28456" hidden="1" xr:uid="{00000000-0005-0000-0000-00002B6F0000}"/>
    <cellStyle name="Comma 2 34" xfId="28534" hidden="1" xr:uid="{00000000-0005-0000-0000-0000796F0000}"/>
    <cellStyle name="Comma 2 34" xfId="28580" hidden="1" xr:uid="{00000000-0005-0000-0000-0000A76F0000}"/>
    <cellStyle name="Comma 2 34" xfId="29645" hidden="1" xr:uid="{00000000-0005-0000-0000-0000D0730000}"/>
    <cellStyle name="Comma 2 34" xfId="30091" hidden="1" xr:uid="{00000000-0005-0000-0000-00008E750000}"/>
    <cellStyle name="Comma 2 34" xfId="30169" hidden="1" xr:uid="{00000000-0005-0000-0000-0000DC750000}"/>
    <cellStyle name="Comma 2 34" xfId="30215" hidden="1" xr:uid="{00000000-0005-0000-0000-00000A760000}"/>
    <cellStyle name="Comma 2 34" xfId="31222" hidden="1" xr:uid="{00000000-0005-0000-0000-0000F9790000}"/>
    <cellStyle name="Comma 2 34" xfId="31613" hidden="1" xr:uid="{00000000-0005-0000-0000-0000807B0000}"/>
    <cellStyle name="Comma 2 34" xfId="31687" hidden="1" xr:uid="{00000000-0005-0000-0000-0000CA7B0000}"/>
    <cellStyle name="Comma 2 34" xfId="31728" hidden="1" xr:uid="{00000000-0005-0000-0000-0000F37B0000}"/>
    <cellStyle name="Comma 2 34" xfId="32643" hidden="1" xr:uid="{CEC5163A-2DE2-4012-A954-94AD8A29DCAE}"/>
    <cellStyle name="Comma 2 34" xfId="33281" hidden="1" xr:uid="{6D4AF966-01C7-4CB5-AD73-90FEFF0BC1C4}"/>
    <cellStyle name="Comma 2 34" xfId="33767" hidden="1" xr:uid="{35557A32-C628-4758-A87C-7439DF6036F3}"/>
    <cellStyle name="Comma 2 34" xfId="33842" hidden="1" xr:uid="{A755319D-BD59-49C0-BFD7-72BFFA9EBAE9}"/>
    <cellStyle name="Comma 2 34" xfId="33884" hidden="1" xr:uid="{7D03837B-777A-475C-B6CA-145AD18426C6}"/>
    <cellStyle name="Comma 2 34" xfId="36400" hidden="1" xr:uid="{93C39DEC-48EB-4EC4-B556-CE345C370DC7}"/>
    <cellStyle name="Comma 2 34" xfId="36857" hidden="1" xr:uid="{3CF68766-A5DB-4994-B2C1-15C633E9EA9B}"/>
    <cellStyle name="Comma 2 34" xfId="37061" hidden="1" xr:uid="{74172702-3C14-410B-8729-D5691E7E1004}"/>
    <cellStyle name="Comma 2 34" xfId="37550" hidden="1" xr:uid="{B60AC9EF-AD4E-4561-B2AA-F8BB78C8EF06}"/>
    <cellStyle name="Comma 2 34" xfId="37628" hidden="1" xr:uid="{02711848-1DC0-4B6D-BFDF-1075F64995AF}"/>
    <cellStyle name="Comma 2 34" xfId="37674" hidden="1" xr:uid="{10122B17-0A62-40A2-A20C-220966704E06}"/>
    <cellStyle name="Comma 2 34" xfId="38619" hidden="1" xr:uid="{9B55F879-8DD6-48DF-8B04-A3C1083D1D57}"/>
    <cellStyle name="Comma 2 34" xfId="38937" hidden="1" xr:uid="{ACDE1940-6691-4095-8D35-4FEA32CB85D5}"/>
    <cellStyle name="Comma 2 34" xfId="39076" hidden="1" xr:uid="{427961B9-BACB-48C6-8BD4-38EADFD69039}"/>
    <cellStyle name="Comma 2 34" xfId="39280" hidden="1" xr:uid="{24691007-8C47-4A97-961B-4F9F6DB003AD}"/>
    <cellStyle name="Comma 2 34" xfId="39769" hidden="1" xr:uid="{F0DBDDD1-D928-444E-90A9-4B313A456AA2}"/>
    <cellStyle name="Comma 2 34" xfId="39847" hidden="1" xr:uid="{CA1FAA47-A7A8-404E-B1BE-5C5ADEC389D7}"/>
    <cellStyle name="Comma 2 34" xfId="39893" hidden="1" xr:uid="{8C7E7129-0679-4BB1-9058-58D648AF07C4}"/>
    <cellStyle name="Comma 2 34" xfId="40832" hidden="1" xr:uid="{0AA309F4-08DA-4ECC-A560-DBE8B82AF287}"/>
    <cellStyle name="Comma 2 34" xfId="41036" hidden="1" xr:uid="{FF518D52-3603-4341-B243-30E615D21E50}"/>
    <cellStyle name="Comma 2 34" xfId="41525" hidden="1" xr:uid="{77609C59-7E11-422B-8E04-2502CD570A8E}"/>
    <cellStyle name="Comma 2 34" xfId="41603" hidden="1" xr:uid="{5F23342E-8B0D-4326-B44C-C4A241859CA6}"/>
    <cellStyle name="Comma 2 34" xfId="41649" hidden="1" xr:uid="{E3E54F5E-4FA7-47F3-B3DB-18529FFD1B30}"/>
    <cellStyle name="Comma 2 34" xfId="42588" hidden="1" xr:uid="{E71DC7A9-1361-4270-94E7-BA1F9325B774}"/>
    <cellStyle name="Comma 2 34" xfId="42792" hidden="1" xr:uid="{C7B72631-98B8-4285-ADA6-FBD8F6761FCF}"/>
    <cellStyle name="Comma 2 34" xfId="43281" hidden="1" xr:uid="{0FE6EEF2-6139-469D-A5DE-4BAA8BE7325D}"/>
    <cellStyle name="Comma 2 34" xfId="43359" hidden="1" xr:uid="{0C9423C6-F06A-4606-A6AA-249C4068EA4C}"/>
    <cellStyle name="Comma 2 34" xfId="43405" hidden="1" xr:uid="{DA6725CD-C712-4130-87D9-FE5A1C82D253}"/>
    <cellStyle name="Comma 2 34" xfId="44344" hidden="1" xr:uid="{E6A9B902-C70F-4AF9-9C1C-C84D3C769265}"/>
    <cellStyle name="Comma 2 34" xfId="44548" hidden="1" xr:uid="{13E33CB3-1EBF-45B9-B228-EE6708601FF5}"/>
    <cellStyle name="Comma 2 34" xfId="45037" hidden="1" xr:uid="{4E3AADD8-3CC3-43D1-B45E-7C689F21103C}"/>
    <cellStyle name="Comma 2 34" xfId="45115" hidden="1" xr:uid="{A7DBAB65-9F97-4DF3-AAE9-238079B7BB7B}"/>
    <cellStyle name="Comma 2 34" xfId="45161" hidden="1" xr:uid="{8FC29E60-5587-4797-A72E-9050791FD002}"/>
    <cellStyle name="Comma 2 34" xfId="46100" hidden="1" xr:uid="{F027D12C-CF6C-4AAB-8FB9-DDADD563C5B8}"/>
    <cellStyle name="Comma 2 34" xfId="46304" hidden="1" xr:uid="{9E17A474-6320-4920-98B9-13036287FB89}"/>
    <cellStyle name="Comma 2 34" xfId="46793" hidden="1" xr:uid="{DA218525-3239-424B-B834-140EB2C2F199}"/>
    <cellStyle name="Comma 2 34" xfId="46871" hidden="1" xr:uid="{D04960AC-25F9-4519-AE7A-1F2874EFA3F1}"/>
    <cellStyle name="Comma 2 34" xfId="46917" hidden="1" xr:uid="{2320645A-2BBE-4052-B939-178D19328C97}"/>
    <cellStyle name="Comma 2 34" xfId="47855" hidden="1" xr:uid="{DB67ED14-A360-4D8B-B338-4330845B7E36}"/>
    <cellStyle name="Comma 2 34" xfId="48057" hidden="1" xr:uid="{168F28EF-B1BE-414D-980C-B959F5C06502}"/>
    <cellStyle name="Comma 2 34" xfId="48546" hidden="1" xr:uid="{2FCFB53C-22D1-4B50-A88C-EA8D577AB67E}"/>
    <cellStyle name="Comma 2 34" xfId="48624" hidden="1" xr:uid="{9EBB76A3-6409-4CED-B144-0A831121561D}"/>
    <cellStyle name="Comma 2 34" xfId="48670" hidden="1" xr:uid="{7C630CBB-1538-4B02-9446-473B01D15D76}"/>
    <cellStyle name="Comma 2 34" xfId="49606" hidden="1" xr:uid="{F1C99237-0B13-4000-B841-5846E0FA13BC}"/>
    <cellStyle name="Comma 2 34" xfId="49807" hidden="1" xr:uid="{CC2D9E80-53A1-4907-9609-2DCFC61EE302}"/>
    <cellStyle name="Comma 2 34" xfId="50296" hidden="1" xr:uid="{4B1FC37F-4A62-4C33-BC61-686BB665E9C8}"/>
    <cellStyle name="Comma 2 34" xfId="50374" hidden="1" xr:uid="{5CE63FAC-BBD6-4439-9AFE-F142426CE476}"/>
    <cellStyle name="Comma 2 34" xfId="50420" hidden="1" xr:uid="{D9F25E4A-EE08-49B5-AC53-21480EBAC723}"/>
    <cellStyle name="Comma 2 34" xfId="51353" hidden="1" xr:uid="{3A58E595-D51E-4336-A69D-5A1AAC864CC7}"/>
    <cellStyle name="Comma 2 34" xfId="51552" hidden="1" xr:uid="{4D89076E-F850-4000-9E0F-D772F1CE6B49}"/>
    <cellStyle name="Comma 2 34" xfId="52040" hidden="1" xr:uid="{DE09749C-A4C4-4C44-B968-038CB220B37C}"/>
    <cellStyle name="Comma 2 34" xfId="52118" hidden="1" xr:uid="{7E8C92D6-3157-4ACE-90A6-F9AA4A988176}"/>
    <cellStyle name="Comma 2 34" xfId="52164" hidden="1" xr:uid="{A9EA6940-96BE-4926-A8EA-FD28D16488FC}"/>
    <cellStyle name="Comma 2 34" xfId="53094" hidden="1" xr:uid="{929B0F10-9ABC-46E0-9709-9FEF2F7E5B10}"/>
    <cellStyle name="Comma 2 34" xfId="53290" hidden="1" xr:uid="{CB8DF0B5-9766-4138-BCA5-FC07CE3D39E7}"/>
    <cellStyle name="Comma 2 34" xfId="53774" hidden="1" xr:uid="{CAA1A530-5255-470F-8C3C-C60514E6C9FF}"/>
    <cellStyle name="Comma 2 34" xfId="53852" hidden="1" xr:uid="{2CA8DBC4-A6CB-4835-98CD-F6E11C859773}"/>
    <cellStyle name="Comma 2 34" xfId="53898" hidden="1" xr:uid="{3D96DCFC-D59A-4E69-BFCB-E222F198D570}"/>
    <cellStyle name="Comma 2 34" xfId="54822" hidden="1" xr:uid="{F01A9C5A-0433-4C93-BF3F-D4071DC5C7AD}"/>
    <cellStyle name="Comma 2 34" xfId="55018" hidden="1" xr:uid="{A86D9189-0A1F-4B82-A04A-87D6C4B1F9CA}"/>
    <cellStyle name="Comma 2 34" xfId="55498" hidden="1" xr:uid="{A6CAC404-9817-4EF3-80A6-6D2087992F7E}"/>
    <cellStyle name="Comma 2 34" xfId="55576" hidden="1" xr:uid="{C9C72C00-7598-48C2-BA56-A5B5BD2D89C1}"/>
    <cellStyle name="Comma 2 34" xfId="55622" hidden="1" xr:uid="{A2E9682C-D91B-42A1-BD9E-BB5944872D16}"/>
    <cellStyle name="Comma 2 34" xfId="56540" hidden="1" xr:uid="{4B8D6601-58C8-4AD2-8C57-CC3C2BA87992}"/>
    <cellStyle name="Comma 2 34" xfId="56731" hidden="1" xr:uid="{CFE72F3F-3498-45F9-B4DF-7F30095F4505}"/>
    <cellStyle name="Comma 2 34" xfId="57205" hidden="1" xr:uid="{624490B6-120B-4F8A-A1F0-C805A7C8B3C8}"/>
    <cellStyle name="Comma 2 34" xfId="57283" hidden="1" xr:uid="{352FEB2B-CF81-439E-BF22-1049D816EE84}"/>
    <cellStyle name="Comma 2 34" xfId="57329" hidden="1" xr:uid="{4411D669-4DE4-4ED8-A561-58B979E33B39}"/>
    <cellStyle name="Comma 2 34" xfId="58241" hidden="1" xr:uid="{996D6C83-BCBE-47B3-8341-4C42F8D7801F}"/>
    <cellStyle name="Comma 2 34" xfId="58428" hidden="1" xr:uid="{2E6D027A-8962-42BF-BAB3-AFCF38E44C7A}"/>
    <cellStyle name="Comma 2 34" xfId="58899" hidden="1" xr:uid="{37F3B271-C8D5-4B46-B31B-E0192D2925FA}"/>
    <cellStyle name="Comma 2 34" xfId="58977" hidden="1" xr:uid="{E91EE502-218F-4441-AAA3-CC93C0F570B0}"/>
    <cellStyle name="Comma 2 34" xfId="59023" hidden="1" xr:uid="{38C31E82-74F6-4605-84E1-3E5C16A1A058}"/>
    <cellStyle name="Comma 2 34" xfId="60103" hidden="1" xr:uid="{C253624D-3CD3-4991-997A-A924CB3A227E}"/>
    <cellStyle name="Comma 2 34" xfId="60560" hidden="1" xr:uid="{CCBA185D-6552-4709-B06C-8ECED85A86CF}"/>
    <cellStyle name="Comma 2 34" xfId="60638" hidden="1" xr:uid="{7127D092-4DFF-4871-B75F-B26DCE666FF2}"/>
    <cellStyle name="Comma 2 34" xfId="60684" hidden="1" xr:uid="{EF2BF767-F9F4-45D6-9F1F-08CEAECFE320}"/>
    <cellStyle name="Comma 2 34" xfId="61749" hidden="1" xr:uid="{3AD9233A-408E-442A-AADE-DDEB5183864C}"/>
    <cellStyle name="Comma 2 34" xfId="62195" hidden="1" xr:uid="{C6DA9B84-169F-455D-AFF0-657D9C99B07F}"/>
    <cellStyle name="Comma 2 34" xfId="62273" hidden="1" xr:uid="{C842C399-9CEA-46A5-A618-B5C2DA29A7AA}"/>
    <cellStyle name="Comma 2 34" xfId="62319" hidden="1" xr:uid="{B2E670D1-F9E3-486E-8365-0EBB1D64242D}"/>
    <cellStyle name="Comma 2 34" xfId="63326" hidden="1" xr:uid="{93F98D52-796B-44A7-A486-86350A1D9E02}"/>
    <cellStyle name="Comma 2 34" xfId="63717" hidden="1" xr:uid="{E8465FA4-D306-42A5-9C58-AB66D4F678E9}"/>
    <cellStyle name="Comma 2 34" xfId="63791" hidden="1" xr:uid="{64F318E9-33C8-4E5C-933C-CF81943A1895}"/>
    <cellStyle name="Comma 2 34" xfId="63832" hidden="1" xr:uid="{1390B284-6600-4E71-B2AA-0028136815CF}"/>
    <cellStyle name="Comma 2 35" xfId="508" hidden="1" xr:uid="{00000000-0005-0000-0000-0000FF010000}"/>
    <cellStyle name="Comma 2 35" xfId="1163" hidden="1" xr:uid="{00000000-0005-0000-0000-00008E040000}"/>
    <cellStyle name="Comma 2 35" xfId="1676" hidden="1" xr:uid="{00000000-0005-0000-0000-00008F060000}"/>
    <cellStyle name="Comma 2 35" xfId="1728" hidden="1" xr:uid="{00000000-0005-0000-0000-0000C3060000}"/>
    <cellStyle name="Comma 2 35" xfId="1759" hidden="1" xr:uid="{00000000-0005-0000-0000-0000E2060000}"/>
    <cellStyle name="Comma 2 35" xfId="4299" hidden="1" xr:uid="{00000000-0005-0000-0000-0000CE100000}"/>
    <cellStyle name="Comma 2 35" xfId="4960" hidden="1" xr:uid="{00000000-0005-0000-0000-000063130000}"/>
    <cellStyle name="Comma 2 35" xfId="5473" hidden="1" xr:uid="{00000000-0005-0000-0000-000064150000}"/>
    <cellStyle name="Comma 2 35" xfId="5527" hidden="1" xr:uid="{00000000-0005-0000-0000-00009A150000}"/>
    <cellStyle name="Comma 2 35" xfId="5560" hidden="1" xr:uid="{00000000-0005-0000-0000-0000BB150000}"/>
    <cellStyle name="Comma 2 35" xfId="6518" hidden="1" xr:uid="{00000000-0005-0000-0000-000079190000}"/>
    <cellStyle name="Comma 2 35" xfId="7179" hidden="1" xr:uid="{00000000-0005-0000-0000-00000E1C0000}"/>
    <cellStyle name="Comma 2 35" xfId="7501" hidden="1" xr:uid="{00000000-0005-0000-0000-0000501D0000}"/>
    <cellStyle name="Comma 2 35" xfId="7692" hidden="1" xr:uid="{00000000-0005-0000-0000-00000F1E0000}"/>
    <cellStyle name="Comma 2 35" xfId="7746" hidden="1" xr:uid="{00000000-0005-0000-0000-0000451E0000}"/>
    <cellStyle name="Comma 2 35" xfId="7779" hidden="1" xr:uid="{00000000-0005-0000-0000-0000661E0000}"/>
    <cellStyle name="Comma 2 35" xfId="8935" hidden="1" xr:uid="{00000000-0005-0000-0000-0000EA220000}"/>
    <cellStyle name="Comma 2 35" xfId="9257" hidden="1" xr:uid="{00000000-0005-0000-0000-00002C240000}"/>
    <cellStyle name="Comma 2 35" xfId="9448" hidden="1" xr:uid="{00000000-0005-0000-0000-0000EB240000}"/>
    <cellStyle name="Comma 2 35" xfId="9502" hidden="1" xr:uid="{00000000-0005-0000-0000-000021250000}"/>
    <cellStyle name="Comma 2 35" xfId="9535" hidden="1" xr:uid="{00000000-0005-0000-0000-000042250000}"/>
    <cellStyle name="Comma 2 35" xfId="10691" hidden="1" xr:uid="{00000000-0005-0000-0000-0000C6290000}"/>
    <cellStyle name="Comma 2 35" xfId="11013" hidden="1" xr:uid="{00000000-0005-0000-0000-0000082B0000}"/>
    <cellStyle name="Comma 2 35" xfId="11204" hidden="1" xr:uid="{00000000-0005-0000-0000-0000C72B0000}"/>
    <cellStyle name="Comma 2 35" xfId="11258" hidden="1" xr:uid="{00000000-0005-0000-0000-0000FD2B0000}"/>
    <cellStyle name="Comma 2 35" xfId="11291" hidden="1" xr:uid="{00000000-0005-0000-0000-00001E2C0000}"/>
    <cellStyle name="Comma 2 35" xfId="12447" hidden="1" xr:uid="{00000000-0005-0000-0000-0000A2300000}"/>
    <cellStyle name="Comma 2 35" xfId="12769" hidden="1" xr:uid="{00000000-0005-0000-0000-0000E4310000}"/>
    <cellStyle name="Comma 2 35" xfId="12960" hidden="1" xr:uid="{00000000-0005-0000-0000-0000A3320000}"/>
    <cellStyle name="Comma 2 35" xfId="13014" hidden="1" xr:uid="{00000000-0005-0000-0000-0000D9320000}"/>
    <cellStyle name="Comma 2 35" xfId="13047" hidden="1" xr:uid="{00000000-0005-0000-0000-0000FA320000}"/>
    <cellStyle name="Comma 2 35" xfId="14203" hidden="1" xr:uid="{00000000-0005-0000-0000-00007E370000}"/>
    <cellStyle name="Comma 2 35" xfId="14525" hidden="1" xr:uid="{00000000-0005-0000-0000-0000C0380000}"/>
    <cellStyle name="Comma 2 35" xfId="14716" hidden="1" xr:uid="{00000000-0005-0000-0000-00007F390000}"/>
    <cellStyle name="Comma 2 35" xfId="14770" hidden="1" xr:uid="{00000000-0005-0000-0000-0000B5390000}"/>
    <cellStyle name="Comma 2 35" xfId="14803" hidden="1" xr:uid="{00000000-0005-0000-0000-0000D6390000}"/>
    <cellStyle name="Comma 2 35" xfId="15956" hidden="1" xr:uid="{00000000-0005-0000-0000-0000573E0000}"/>
    <cellStyle name="Comma 2 35" xfId="16278" hidden="1" xr:uid="{00000000-0005-0000-0000-0000993F0000}"/>
    <cellStyle name="Comma 2 35" xfId="16469" hidden="1" xr:uid="{00000000-0005-0000-0000-000058400000}"/>
    <cellStyle name="Comma 2 35" xfId="16523" hidden="1" xr:uid="{00000000-0005-0000-0000-00008E400000}"/>
    <cellStyle name="Comma 2 35" xfId="16556" hidden="1" xr:uid="{00000000-0005-0000-0000-0000AF400000}"/>
    <cellStyle name="Comma 2 35" xfId="17706" hidden="1" xr:uid="{00000000-0005-0000-0000-00002D450000}"/>
    <cellStyle name="Comma 2 35" xfId="18028" hidden="1" xr:uid="{00000000-0005-0000-0000-00006F460000}"/>
    <cellStyle name="Comma 2 35" xfId="18219" hidden="1" xr:uid="{00000000-0005-0000-0000-00002E470000}"/>
    <cellStyle name="Comma 2 35" xfId="18273" hidden="1" xr:uid="{00000000-0005-0000-0000-000064470000}"/>
    <cellStyle name="Comma 2 35" xfId="18306" hidden="1" xr:uid="{00000000-0005-0000-0000-000085470000}"/>
    <cellStyle name="Comma 2 35" xfId="19451" hidden="1" xr:uid="{00000000-0005-0000-0000-0000FE4B0000}"/>
    <cellStyle name="Comma 2 35" xfId="19772" hidden="1" xr:uid="{00000000-0005-0000-0000-00003F4D0000}"/>
    <cellStyle name="Comma 2 35" xfId="19963" hidden="1" xr:uid="{00000000-0005-0000-0000-0000FE4D0000}"/>
    <cellStyle name="Comma 2 35" xfId="20017" hidden="1" xr:uid="{00000000-0005-0000-0000-0000344E0000}"/>
    <cellStyle name="Comma 2 35" xfId="20050" hidden="1" xr:uid="{00000000-0005-0000-0000-0000554E0000}"/>
    <cellStyle name="Comma 2 35" xfId="21189" hidden="1" xr:uid="{00000000-0005-0000-0000-0000C8520000}"/>
    <cellStyle name="Comma 2 35" xfId="21507" hidden="1" xr:uid="{00000000-0005-0000-0000-000006540000}"/>
    <cellStyle name="Comma 2 35" xfId="21697" hidden="1" xr:uid="{00000000-0005-0000-0000-0000C4540000}"/>
    <cellStyle name="Comma 2 35" xfId="21751" hidden="1" xr:uid="{00000000-0005-0000-0000-0000FA540000}"/>
    <cellStyle name="Comma 2 35" xfId="21784" hidden="1" xr:uid="{00000000-0005-0000-0000-00001B550000}"/>
    <cellStyle name="Comma 2 35" xfId="22917" hidden="1" xr:uid="{00000000-0005-0000-0000-000088590000}"/>
    <cellStyle name="Comma 2 35" xfId="23233" hidden="1" xr:uid="{00000000-0005-0000-0000-0000C45A0000}"/>
    <cellStyle name="Comma 2 35" xfId="23421" hidden="1" xr:uid="{00000000-0005-0000-0000-0000805B0000}"/>
    <cellStyle name="Comma 2 35" xfId="23475" hidden="1" xr:uid="{00000000-0005-0000-0000-0000B65B0000}"/>
    <cellStyle name="Comma 2 35" xfId="23508" hidden="1" xr:uid="{00000000-0005-0000-0000-0000D75B0000}"/>
    <cellStyle name="Comma 2 35" xfId="24630" hidden="1" xr:uid="{00000000-0005-0000-0000-000039600000}"/>
    <cellStyle name="Comma 2 35" xfId="24942" hidden="1" xr:uid="{00000000-0005-0000-0000-000071610000}"/>
    <cellStyle name="Comma 2 35" xfId="25128" hidden="1" xr:uid="{00000000-0005-0000-0000-00002B620000}"/>
    <cellStyle name="Comma 2 35" xfId="25182" hidden="1" xr:uid="{00000000-0005-0000-0000-000061620000}"/>
    <cellStyle name="Comma 2 35" xfId="25215" hidden="1" xr:uid="{00000000-0005-0000-0000-000082620000}"/>
    <cellStyle name="Comma 2 35" xfId="26327" hidden="1" xr:uid="{00000000-0005-0000-0000-0000DA660000}"/>
    <cellStyle name="Comma 2 35" xfId="26638" hidden="1" xr:uid="{00000000-0005-0000-0000-000011680000}"/>
    <cellStyle name="Comma 2 35" xfId="26822" hidden="1" xr:uid="{00000000-0005-0000-0000-0000C9680000}"/>
    <cellStyle name="Comma 2 35" xfId="26876" hidden="1" xr:uid="{00000000-0005-0000-0000-0000FF680000}"/>
    <cellStyle name="Comma 2 35" xfId="26909" hidden="1" xr:uid="{00000000-0005-0000-0000-000020690000}"/>
    <cellStyle name="Comma 2 35" xfId="28002" hidden="1" xr:uid="{00000000-0005-0000-0000-0000656D0000}"/>
    <cellStyle name="Comma 2 35" xfId="28305" hidden="1" xr:uid="{00000000-0005-0000-0000-0000946E0000}"/>
    <cellStyle name="Comma 2 35" xfId="28483" hidden="1" xr:uid="{00000000-0005-0000-0000-0000466F0000}"/>
    <cellStyle name="Comma 2 35" xfId="28537" hidden="1" xr:uid="{00000000-0005-0000-0000-00007C6F0000}"/>
    <cellStyle name="Comma 2 35" xfId="28570" hidden="1" xr:uid="{00000000-0005-0000-0000-00009D6F0000}"/>
    <cellStyle name="Comma 2 35" xfId="29648" hidden="1" xr:uid="{00000000-0005-0000-0000-0000D3730000}"/>
    <cellStyle name="Comma 2 35" xfId="29941" hidden="1" xr:uid="{00000000-0005-0000-0000-0000F8740000}"/>
    <cellStyle name="Comma 2 35" xfId="30118" hidden="1" xr:uid="{00000000-0005-0000-0000-0000A9750000}"/>
    <cellStyle name="Comma 2 35" xfId="30172" hidden="1" xr:uid="{00000000-0005-0000-0000-0000DF750000}"/>
    <cellStyle name="Comma 2 35" xfId="30205" hidden="1" xr:uid="{00000000-0005-0000-0000-000000760000}"/>
    <cellStyle name="Comma 2 35" xfId="31225" hidden="1" xr:uid="{00000000-0005-0000-0000-0000FC790000}"/>
    <cellStyle name="Comma 2 35" xfId="31640" hidden="1" xr:uid="{00000000-0005-0000-0000-00009B7B0000}"/>
    <cellStyle name="Comma 2 35" xfId="31688" hidden="1" xr:uid="{00000000-0005-0000-0000-0000CB7B0000}"/>
    <cellStyle name="Comma 2 35" xfId="31718" hidden="1" xr:uid="{00000000-0005-0000-0000-0000E97B0000}"/>
    <cellStyle name="Comma 2 35" xfId="32646" hidden="1" xr:uid="{02DA1AEF-4C46-4D07-AC4A-17EC65582FB7}"/>
    <cellStyle name="Comma 2 35" xfId="33284" hidden="1" xr:uid="{1E2687F4-3E4A-420E-95AF-9CC011EB2B7E}"/>
    <cellStyle name="Comma 2 35" xfId="33794" hidden="1" xr:uid="{B2DD2F38-4336-4561-A2BD-70800203BA3D}"/>
    <cellStyle name="Comma 2 35" xfId="33844" hidden="1" xr:uid="{9867C804-2BB4-47DC-AA75-73A091834046}"/>
    <cellStyle name="Comma 2 35" xfId="33874" hidden="1" xr:uid="{90ABCF69-843D-4DA7-A4CE-785D72CA721A}"/>
    <cellStyle name="Comma 2 35" xfId="36403" hidden="1" xr:uid="{370E12FA-EBBB-4601-80B0-6BFAD89E7369}"/>
    <cellStyle name="Comma 2 35" xfId="37064" hidden="1" xr:uid="{93A7EC83-8EAF-4DF3-A306-B06D120E916B}"/>
    <cellStyle name="Comma 2 35" xfId="37577" hidden="1" xr:uid="{3C17D7F3-DC91-48BA-B953-1AF88D1F384B}"/>
    <cellStyle name="Comma 2 35" xfId="37631" hidden="1" xr:uid="{665B47D1-AFC2-407E-8D9E-13FC9C7E8D45}"/>
    <cellStyle name="Comma 2 35" xfId="37664" hidden="1" xr:uid="{B6995EA1-5D91-4499-AC1A-5B2260CA9DAA}"/>
    <cellStyle name="Comma 2 35" xfId="38622" hidden="1" xr:uid="{A5DAEF68-515F-4A71-B75B-368F126BD9F7}"/>
    <cellStyle name="Comma 2 35" xfId="39283" hidden="1" xr:uid="{8BD1046C-7522-4E19-A959-DB42CCCB2544}"/>
    <cellStyle name="Comma 2 35" xfId="39605" hidden="1" xr:uid="{7E205FBD-3F64-4CD1-BC5F-7D5EA29A3E4F}"/>
    <cellStyle name="Comma 2 35" xfId="39796" hidden="1" xr:uid="{FAF0BE9B-32FA-4F0A-94F7-12B856FA8E9A}"/>
    <cellStyle name="Comma 2 35" xfId="39850" hidden="1" xr:uid="{6DB9240C-1FC8-4DB6-9458-B01A31D0AA24}"/>
    <cellStyle name="Comma 2 35" xfId="39883" hidden="1" xr:uid="{AE3DB567-994C-49C1-BB7B-3A4AA4389DD6}"/>
    <cellStyle name="Comma 2 35" xfId="41039" hidden="1" xr:uid="{81C29434-16C6-447A-96FC-E0CC67A3C58D}"/>
    <cellStyle name="Comma 2 35" xfId="41361" hidden="1" xr:uid="{EFF0F91A-1A63-4940-AED7-D6338CC5FA12}"/>
    <cellStyle name="Comma 2 35" xfId="41552" hidden="1" xr:uid="{6D2615AD-2429-4566-9C40-0D8C59782830}"/>
    <cellStyle name="Comma 2 35" xfId="41606" hidden="1" xr:uid="{F967528B-9444-4D2A-99D2-1AB56AC53D52}"/>
    <cellStyle name="Comma 2 35" xfId="41639" hidden="1" xr:uid="{58441D10-F040-44CD-B3D1-01BC8D053D31}"/>
    <cellStyle name="Comma 2 35" xfId="42795" hidden="1" xr:uid="{6C9ADF41-E835-4A4F-B489-387E03D669FC}"/>
    <cellStyle name="Comma 2 35" xfId="43117" hidden="1" xr:uid="{45406B23-5FD9-4F76-8F95-E4705B1527B5}"/>
    <cellStyle name="Comma 2 35" xfId="43308" hidden="1" xr:uid="{F585E1E9-F7E1-4CB0-AF4A-714EB7ED52D9}"/>
    <cellStyle name="Comma 2 35" xfId="43362" hidden="1" xr:uid="{DA3BA8F5-8580-4E39-8928-E8F82D981241}"/>
    <cellStyle name="Comma 2 35" xfId="43395" hidden="1" xr:uid="{5143737F-601D-4CCE-8DF0-6A19146B586B}"/>
    <cellStyle name="Comma 2 35" xfId="44551" hidden="1" xr:uid="{82A40E81-E9AE-437B-AFA7-FCFBF497EEFB}"/>
    <cellStyle name="Comma 2 35" xfId="44873" hidden="1" xr:uid="{18D724D2-FA22-4570-B592-D811D34EAB46}"/>
    <cellStyle name="Comma 2 35" xfId="45064" hidden="1" xr:uid="{A67567E3-D77D-4AA8-AF71-6A27B661F27C}"/>
    <cellStyle name="Comma 2 35" xfId="45118" hidden="1" xr:uid="{2905BC5C-9BC5-4A5D-97E4-1195944DA5D3}"/>
    <cellStyle name="Comma 2 35" xfId="45151" hidden="1" xr:uid="{3BC89DEE-657A-4285-AAB2-334F49A9D1B5}"/>
    <cellStyle name="Comma 2 35" xfId="46307" hidden="1" xr:uid="{C2AAFC48-7149-4D67-BC8E-123008642EC2}"/>
    <cellStyle name="Comma 2 35" xfId="46629" hidden="1" xr:uid="{1F46ADAB-C784-4A1C-B8D0-BFE8CE9BB33C}"/>
    <cellStyle name="Comma 2 35" xfId="46820" hidden="1" xr:uid="{BD2C2089-D28B-46C1-83B3-775E168D053A}"/>
    <cellStyle name="Comma 2 35" xfId="46874" hidden="1" xr:uid="{0BC6730D-E186-4677-BD10-C695047B3B19}"/>
    <cellStyle name="Comma 2 35" xfId="46907" hidden="1" xr:uid="{5DFA51EB-14E1-4CA4-AA11-7900DDC17575}"/>
    <cellStyle name="Comma 2 35" xfId="48060" hidden="1" xr:uid="{D898192C-1AE8-4C98-979E-172F8568ECD4}"/>
    <cellStyle name="Comma 2 35" xfId="48382" hidden="1" xr:uid="{2DD6A8C1-888C-4385-AC9B-6386499DCBCF}"/>
    <cellStyle name="Comma 2 35" xfId="48573" hidden="1" xr:uid="{A05351BF-F762-4618-8863-4D72BBDDE54D}"/>
    <cellStyle name="Comma 2 35" xfId="48627" hidden="1" xr:uid="{B2853605-BB4D-49C5-9625-5BFD627F2C6A}"/>
    <cellStyle name="Comma 2 35" xfId="48660" hidden="1" xr:uid="{C7759A4E-2E98-4DE3-8ECF-7D716662AB89}"/>
    <cellStyle name="Comma 2 35" xfId="49810" hidden="1" xr:uid="{2B053D11-0589-436E-9912-9C3D7D7DE28B}"/>
    <cellStyle name="Comma 2 35" xfId="50132" hidden="1" xr:uid="{41EA0FEF-E48E-4893-8A2F-2332B667963B}"/>
    <cellStyle name="Comma 2 35" xfId="50323" hidden="1" xr:uid="{7C829C7E-58FD-4D78-9AF9-F5C487341FD0}"/>
    <cellStyle name="Comma 2 35" xfId="50377" hidden="1" xr:uid="{3BB199B3-BD0A-4A42-92EB-35C04B3486E8}"/>
    <cellStyle name="Comma 2 35" xfId="50410" hidden="1" xr:uid="{FCC107FD-6F58-427C-A7F5-34B455010C27}"/>
    <cellStyle name="Comma 2 35" xfId="51555" hidden="1" xr:uid="{92A1F6D5-DDD4-4530-A77B-4385708344FC}"/>
    <cellStyle name="Comma 2 35" xfId="51876" hidden="1" xr:uid="{2EEBCA65-F037-45E1-B207-C56D1B9B9DBB}"/>
    <cellStyle name="Comma 2 35" xfId="52067" hidden="1" xr:uid="{4F3FE30A-8253-4F36-8387-9AA1D2750F84}"/>
    <cellStyle name="Comma 2 35" xfId="52121" hidden="1" xr:uid="{75822F17-3229-41F4-AA64-33A8E21F050B}"/>
    <cellStyle name="Comma 2 35" xfId="52154" hidden="1" xr:uid="{3EA7296F-8ACA-44A5-B3C9-CBFC9B9333CF}"/>
    <cellStyle name="Comma 2 35" xfId="53293" hidden="1" xr:uid="{C828953F-D2BE-4945-B4B5-0169DE5A96EF}"/>
    <cellStyle name="Comma 2 35" xfId="53611" hidden="1" xr:uid="{77823278-CCDA-443B-B0FB-6F7256CEF8C1}"/>
    <cellStyle name="Comma 2 35" xfId="53801" hidden="1" xr:uid="{3A64DA1E-12A4-419E-A147-58B2CEC4BB69}"/>
    <cellStyle name="Comma 2 35" xfId="53855" hidden="1" xr:uid="{9CAB61C8-DE4E-4B63-A8DC-436BE09C4BA7}"/>
    <cellStyle name="Comma 2 35" xfId="53888" hidden="1" xr:uid="{4DD0CA3F-9598-455F-AD37-9F95B9B9A551}"/>
    <cellStyle name="Comma 2 35" xfId="55021" hidden="1" xr:uid="{22ECE51F-281D-4E23-BA80-2211929E8E01}"/>
    <cellStyle name="Comma 2 35" xfId="55337" hidden="1" xr:uid="{0E6193D6-F2FA-4375-B30A-0581097CC18A}"/>
    <cellStyle name="Comma 2 35" xfId="55525" hidden="1" xr:uid="{1A4C046E-1136-43CF-BF7E-96B28AAEF9BB}"/>
    <cellStyle name="Comma 2 35" xfId="55579" hidden="1" xr:uid="{C0D40FA4-B1FC-4333-AB99-B3D6DD7A0501}"/>
    <cellStyle name="Comma 2 35" xfId="55612" hidden="1" xr:uid="{8479CFF4-F2C6-46BA-818E-D989F4E5FE82}"/>
    <cellStyle name="Comma 2 35" xfId="56734" hidden="1" xr:uid="{FB5B9F4D-5D7B-47C8-BF4A-4349D925C78A}"/>
    <cellStyle name="Comma 2 35" xfId="57046" hidden="1" xr:uid="{500A9677-0782-471E-9FFB-6354EA5AD96E}"/>
    <cellStyle name="Comma 2 35" xfId="57232" hidden="1" xr:uid="{AD8C86E7-DEE8-49B6-A8CE-710A509C62C4}"/>
    <cellStyle name="Comma 2 35" xfId="57286" hidden="1" xr:uid="{10265033-58A7-464B-8620-466BEA612515}"/>
    <cellStyle name="Comma 2 35" xfId="57319" hidden="1" xr:uid="{FD626669-FBD3-4528-9CA8-82D923619692}"/>
    <cellStyle name="Comma 2 35" xfId="58431" hidden="1" xr:uid="{D58A95A1-FA85-440B-9C80-9FFD615D7163}"/>
    <cellStyle name="Comma 2 35" xfId="58742" hidden="1" xr:uid="{0C2584C5-0FB4-4649-B73A-D5F30D788FA5}"/>
    <cellStyle name="Comma 2 35" xfId="58926" hidden="1" xr:uid="{4A0B598B-4DF3-4872-AE06-A96D28DD1BA7}"/>
    <cellStyle name="Comma 2 35" xfId="58980" hidden="1" xr:uid="{2771F372-9A25-4E18-96CA-DBF646AD20DD}"/>
    <cellStyle name="Comma 2 35" xfId="59013" hidden="1" xr:uid="{F8FF229E-792C-4CF0-B2A2-8C44B4B8D2A8}"/>
    <cellStyle name="Comma 2 35" xfId="60106" hidden="1" xr:uid="{27A1BCD0-EB44-4BC3-9ADD-EA3AC3F5E32B}"/>
    <cellStyle name="Comma 2 35" xfId="60409" hidden="1" xr:uid="{3C6811A9-CC25-44A8-B4E1-1765D3BD1CF5}"/>
    <cellStyle name="Comma 2 35" xfId="60587" hidden="1" xr:uid="{B9AD388C-AFA8-43BB-B79B-4522E706A220}"/>
    <cellStyle name="Comma 2 35" xfId="60641" hidden="1" xr:uid="{72677FAA-265D-4FAF-95EC-7FF6225BBF37}"/>
    <cellStyle name="Comma 2 35" xfId="60674" hidden="1" xr:uid="{4F52C77D-D965-4F22-BD11-C494F8767883}"/>
    <cellStyle name="Comma 2 35" xfId="61752" hidden="1" xr:uid="{DFEABC19-0CEC-462F-8522-B170288EEA78}"/>
    <cellStyle name="Comma 2 35" xfId="62045" hidden="1" xr:uid="{A42C5469-08CC-41A8-B344-F5C98FEB61F1}"/>
    <cellStyle name="Comma 2 35" xfId="62222" hidden="1" xr:uid="{9D52F211-FAFC-4841-AC44-C7362AAD09DD}"/>
    <cellStyle name="Comma 2 35" xfId="62276" hidden="1" xr:uid="{257EC9E7-8587-4687-8127-A91E39821D87}"/>
    <cellStyle name="Comma 2 35" xfId="62309" hidden="1" xr:uid="{956FA814-122F-4D92-B8ED-4DBB3ED3FCCB}"/>
    <cellStyle name="Comma 2 35" xfId="63329" hidden="1" xr:uid="{C5AD1235-DB67-4486-A4A6-5A2BE8DE7540}"/>
    <cellStyle name="Comma 2 35" xfId="63744" hidden="1" xr:uid="{D8B94AEE-4605-4CE1-91B4-716BFACF3F9F}"/>
    <cellStyle name="Comma 2 35" xfId="63792" hidden="1" xr:uid="{EC539526-5FD9-4690-9B74-F2F968169FA6}"/>
    <cellStyle name="Comma 2 35" xfId="63822" hidden="1" xr:uid="{3711C3B3-9F4D-4276-A5F9-BFD6FFE4840F}"/>
    <cellStyle name="Comma 2 36" xfId="512" hidden="1" xr:uid="{00000000-0005-0000-0000-000003020000}"/>
    <cellStyle name="Comma 2 36" xfId="1167" hidden="1" xr:uid="{00000000-0005-0000-0000-000092040000}"/>
    <cellStyle name="Comma 2 36" xfId="1700" hidden="1" xr:uid="{00000000-0005-0000-0000-0000A7060000}"/>
    <cellStyle name="Comma 2 36" xfId="1730" hidden="1" xr:uid="{00000000-0005-0000-0000-0000C5060000}"/>
    <cellStyle name="Comma 2 36" xfId="1752" hidden="1" xr:uid="{00000000-0005-0000-0000-0000DB060000}"/>
    <cellStyle name="Comma 2 36" xfId="4303" hidden="1" xr:uid="{00000000-0005-0000-0000-0000D2100000}"/>
    <cellStyle name="Comma 2 36" xfId="4964" hidden="1" xr:uid="{00000000-0005-0000-0000-000067130000}"/>
    <cellStyle name="Comma 2 36" xfId="5497" hidden="1" xr:uid="{00000000-0005-0000-0000-00007C150000}"/>
    <cellStyle name="Comma 2 36" xfId="5529" hidden="1" xr:uid="{00000000-0005-0000-0000-00009C150000}"/>
    <cellStyle name="Comma 2 36" xfId="5553" hidden="1" xr:uid="{00000000-0005-0000-0000-0000B4150000}"/>
    <cellStyle name="Comma 2 36" xfId="6522" hidden="1" xr:uid="{00000000-0005-0000-0000-00007D190000}"/>
    <cellStyle name="Comma 2 36" xfId="7183" hidden="1" xr:uid="{00000000-0005-0000-0000-0000121C0000}"/>
    <cellStyle name="Comma 2 36" xfId="7507" hidden="1" xr:uid="{00000000-0005-0000-0000-0000561D0000}"/>
    <cellStyle name="Comma 2 36" xfId="7716" hidden="1" xr:uid="{00000000-0005-0000-0000-0000271E0000}"/>
    <cellStyle name="Comma 2 36" xfId="7748" hidden="1" xr:uid="{00000000-0005-0000-0000-0000471E0000}"/>
    <cellStyle name="Comma 2 36" xfId="7772" hidden="1" xr:uid="{00000000-0005-0000-0000-00005F1E0000}"/>
    <cellStyle name="Comma 2 36" xfId="8939" hidden="1" xr:uid="{00000000-0005-0000-0000-0000EE220000}"/>
    <cellStyle name="Comma 2 36" xfId="9263" hidden="1" xr:uid="{00000000-0005-0000-0000-000032240000}"/>
    <cellStyle name="Comma 2 36" xfId="9472" hidden="1" xr:uid="{00000000-0005-0000-0000-000003250000}"/>
    <cellStyle name="Comma 2 36" xfId="9504" hidden="1" xr:uid="{00000000-0005-0000-0000-000023250000}"/>
    <cellStyle name="Comma 2 36" xfId="9528" hidden="1" xr:uid="{00000000-0005-0000-0000-00003B250000}"/>
    <cellStyle name="Comma 2 36" xfId="10695" hidden="1" xr:uid="{00000000-0005-0000-0000-0000CA290000}"/>
    <cellStyle name="Comma 2 36" xfId="11019" hidden="1" xr:uid="{00000000-0005-0000-0000-00000E2B0000}"/>
    <cellStyle name="Comma 2 36" xfId="11228" hidden="1" xr:uid="{00000000-0005-0000-0000-0000DF2B0000}"/>
    <cellStyle name="Comma 2 36" xfId="11260" hidden="1" xr:uid="{00000000-0005-0000-0000-0000FF2B0000}"/>
    <cellStyle name="Comma 2 36" xfId="11284" hidden="1" xr:uid="{00000000-0005-0000-0000-0000172C0000}"/>
    <cellStyle name="Comma 2 36" xfId="12451" hidden="1" xr:uid="{00000000-0005-0000-0000-0000A6300000}"/>
    <cellStyle name="Comma 2 36" xfId="12775" hidden="1" xr:uid="{00000000-0005-0000-0000-0000EA310000}"/>
    <cellStyle name="Comma 2 36" xfId="12984" hidden="1" xr:uid="{00000000-0005-0000-0000-0000BB320000}"/>
    <cellStyle name="Comma 2 36" xfId="13016" hidden="1" xr:uid="{00000000-0005-0000-0000-0000DB320000}"/>
    <cellStyle name="Comma 2 36" xfId="13040" hidden="1" xr:uid="{00000000-0005-0000-0000-0000F3320000}"/>
    <cellStyle name="Comma 2 36" xfId="14207" hidden="1" xr:uid="{00000000-0005-0000-0000-000082370000}"/>
    <cellStyle name="Comma 2 36" xfId="14531" hidden="1" xr:uid="{00000000-0005-0000-0000-0000C6380000}"/>
    <cellStyle name="Comma 2 36" xfId="14740" hidden="1" xr:uid="{00000000-0005-0000-0000-000097390000}"/>
    <cellStyle name="Comma 2 36" xfId="14772" hidden="1" xr:uid="{00000000-0005-0000-0000-0000B7390000}"/>
    <cellStyle name="Comma 2 36" xfId="14796" hidden="1" xr:uid="{00000000-0005-0000-0000-0000CF390000}"/>
    <cellStyle name="Comma 2 36" xfId="15960" hidden="1" xr:uid="{00000000-0005-0000-0000-00005B3E0000}"/>
    <cellStyle name="Comma 2 36" xfId="16284" hidden="1" xr:uid="{00000000-0005-0000-0000-00009F3F0000}"/>
    <cellStyle name="Comma 2 36" xfId="16493" hidden="1" xr:uid="{00000000-0005-0000-0000-000070400000}"/>
    <cellStyle name="Comma 2 36" xfId="16525" hidden="1" xr:uid="{00000000-0005-0000-0000-000090400000}"/>
    <cellStyle name="Comma 2 36" xfId="16549" hidden="1" xr:uid="{00000000-0005-0000-0000-0000A8400000}"/>
    <cellStyle name="Comma 2 36" xfId="17710" hidden="1" xr:uid="{00000000-0005-0000-0000-000031450000}"/>
    <cellStyle name="Comma 2 36" xfId="18034" hidden="1" xr:uid="{00000000-0005-0000-0000-000075460000}"/>
    <cellStyle name="Comma 2 36" xfId="18243" hidden="1" xr:uid="{00000000-0005-0000-0000-000046470000}"/>
    <cellStyle name="Comma 2 36" xfId="18275" hidden="1" xr:uid="{00000000-0005-0000-0000-000066470000}"/>
    <cellStyle name="Comma 2 36" xfId="18299" hidden="1" xr:uid="{00000000-0005-0000-0000-00007E470000}"/>
    <cellStyle name="Comma 2 36" xfId="19455" hidden="1" xr:uid="{00000000-0005-0000-0000-0000024C0000}"/>
    <cellStyle name="Comma 2 36" xfId="19778" hidden="1" xr:uid="{00000000-0005-0000-0000-0000454D0000}"/>
    <cellStyle name="Comma 2 36" xfId="19987" hidden="1" xr:uid="{00000000-0005-0000-0000-0000164E0000}"/>
    <cellStyle name="Comma 2 36" xfId="20019" hidden="1" xr:uid="{00000000-0005-0000-0000-0000364E0000}"/>
    <cellStyle name="Comma 2 36" xfId="20043" hidden="1" xr:uid="{00000000-0005-0000-0000-00004E4E0000}"/>
    <cellStyle name="Comma 2 36" xfId="21193" hidden="1" xr:uid="{00000000-0005-0000-0000-0000CC520000}"/>
    <cellStyle name="Comma 2 36" xfId="21512" hidden="1" xr:uid="{00000000-0005-0000-0000-00000B540000}"/>
    <cellStyle name="Comma 2 36" xfId="21721" hidden="1" xr:uid="{00000000-0005-0000-0000-0000DC540000}"/>
    <cellStyle name="Comma 2 36" xfId="21753" hidden="1" xr:uid="{00000000-0005-0000-0000-0000FC540000}"/>
    <cellStyle name="Comma 2 36" xfId="21777" hidden="1" xr:uid="{00000000-0005-0000-0000-000014550000}"/>
    <cellStyle name="Comma 2 36" xfId="22921" hidden="1" xr:uid="{00000000-0005-0000-0000-00008C590000}"/>
    <cellStyle name="Comma 2 36" xfId="23238" hidden="1" xr:uid="{00000000-0005-0000-0000-0000C95A0000}"/>
    <cellStyle name="Comma 2 36" xfId="23445" hidden="1" xr:uid="{00000000-0005-0000-0000-0000985B0000}"/>
    <cellStyle name="Comma 2 36" xfId="23477" hidden="1" xr:uid="{00000000-0005-0000-0000-0000B85B0000}"/>
    <cellStyle name="Comma 2 36" xfId="23501" hidden="1" xr:uid="{00000000-0005-0000-0000-0000D05B0000}"/>
    <cellStyle name="Comma 2 36" xfId="24634" hidden="1" xr:uid="{00000000-0005-0000-0000-00003D600000}"/>
    <cellStyle name="Comma 2 36" xfId="24947" hidden="1" xr:uid="{00000000-0005-0000-0000-000076610000}"/>
    <cellStyle name="Comma 2 36" xfId="25152" hidden="1" xr:uid="{00000000-0005-0000-0000-000043620000}"/>
    <cellStyle name="Comma 2 36" xfId="25184" hidden="1" xr:uid="{00000000-0005-0000-0000-000063620000}"/>
    <cellStyle name="Comma 2 36" xfId="25208" hidden="1" xr:uid="{00000000-0005-0000-0000-00007B620000}"/>
    <cellStyle name="Comma 2 36" xfId="26331" hidden="1" xr:uid="{00000000-0005-0000-0000-0000DE660000}"/>
    <cellStyle name="Comma 2 36" xfId="26643" hidden="1" xr:uid="{00000000-0005-0000-0000-000016680000}"/>
    <cellStyle name="Comma 2 36" xfId="26846" hidden="1" xr:uid="{00000000-0005-0000-0000-0000E1680000}"/>
    <cellStyle name="Comma 2 36" xfId="26878" hidden="1" xr:uid="{00000000-0005-0000-0000-000001690000}"/>
    <cellStyle name="Comma 2 36" xfId="26902" hidden="1" xr:uid="{00000000-0005-0000-0000-000019690000}"/>
    <cellStyle name="Comma 2 36" xfId="28006" hidden="1" xr:uid="{00000000-0005-0000-0000-0000696D0000}"/>
    <cellStyle name="Comma 2 36" xfId="28310" hidden="1" xr:uid="{00000000-0005-0000-0000-0000996E0000}"/>
    <cellStyle name="Comma 2 36" xfId="28507" hidden="1" xr:uid="{00000000-0005-0000-0000-00005E6F0000}"/>
    <cellStyle name="Comma 2 36" xfId="28539" hidden="1" xr:uid="{00000000-0005-0000-0000-00007E6F0000}"/>
    <cellStyle name="Comma 2 36" xfId="28563" hidden="1" xr:uid="{00000000-0005-0000-0000-0000966F0000}"/>
    <cellStyle name="Comma 2 36" xfId="29652" hidden="1" xr:uid="{00000000-0005-0000-0000-0000D7730000}"/>
    <cellStyle name="Comma 2 36" xfId="29946" hidden="1" xr:uid="{00000000-0005-0000-0000-0000FD740000}"/>
    <cellStyle name="Comma 2 36" xfId="30142" hidden="1" xr:uid="{00000000-0005-0000-0000-0000C1750000}"/>
    <cellStyle name="Comma 2 36" xfId="30174" hidden="1" xr:uid="{00000000-0005-0000-0000-0000E1750000}"/>
    <cellStyle name="Comma 2 36" xfId="30198" hidden="1" xr:uid="{00000000-0005-0000-0000-0000F9750000}"/>
    <cellStyle name="Comma 2 36" xfId="31229" hidden="1" xr:uid="{00000000-0005-0000-0000-0000007A0000}"/>
    <cellStyle name="Comma 2 36" xfId="31664" hidden="1" xr:uid="{00000000-0005-0000-0000-0000B37B0000}"/>
    <cellStyle name="Comma 2 36" xfId="31689" hidden="1" xr:uid="{00000000-0005-0000-0000-0000CC7B0000}"/>
    <cellStyle name="Comma 2 36" xfId="31711" hidden="1" xr:uid="{00000000-0005-0000-0000-0000E27B0000}"/>
    <cellStyle name="Comma 2 36" xfId="32650" hidden="1" xr:uid="{8E3902BB-E6F0-4F5F-B669-1D2254F139F5}"/>
    <cellStyle name="Comma 2 36" xfId="33288" hidden="1" xr:uid="{931BFF20-A68F-4F26-B0DA-C4236B39559C}"/>
    <cellStyle name="Comma 2 36" xfId="33818" hidden="1" xr:uid="{A1388EA7-0DA4-45F8-B442-F00C71E4507C}"/>
    <cellStyle name="Comma 2 36" xfId="33845" hidden="1" xr:uid="{49B7047E-F13D-488D-9760-4C7AA58B7A0C}"/>
    <cellStyle name="Comma 2 36" xfId="33867" hidden="1" xr:uid="{D896FE61-58C7-4AA1-A0E9-DA96B6312871}"/>
    <cellStyle name="Comma 2 36" xfId="36407" hidden="1" xr:uid="{424E93D8-FDB1-4BF8-A953-FC0763E26035}"/>
    <cellStyle name="Comma 2 36" xfId="37068" hidden="1" xr:uid="{621EE1A0-950F-4C65-B41C-E2B8868298D6}"/>
    <cellStyle name="Comma 2 36" xfId="37601" hidden="1" xr:uid="{D5203FCD-7754-4F24-B1E5-E0B4C4D3F6CB}"/>
    <cellStyle name="Comma 2 36" xfId="37633" hidden="1" xr:uid="{67DF14D0-1B8A-4DA2-907F-6E06ABDCEA91}"/>
    <cellStyle name="Comma 2 36" xfId="37657" hidden="1" xr:uid="{ED99160A-FCDE-40E6-8ED2-3DF05E01AD7D}"/>
    <cellStyle name="Comma 2 36" xfId="38626" hidden="1" xr:uid="{A23DE60B-2160-4B0D-B1E8-0B8C1FB59B89}"/>
    <cellStyle name="Comma 2 36" xfId="39287" hidden="1" xr:uid="{7DC7B665-8019-4E0C-97A5-F586F2CB8767}"/>
    <cellStyle name="Comma 2 36" xfId="39611" hidden="1" xr:uid="{42F93C58-9CF6-433C-856A-1799C6AC2D55}"/>
    <cellStyle name="Comma 2 36" xfId="39820" hidden="1" xr:uid="{5D88AF0F-277B-4542-A9F9-A9BFFB284D82}"/>
    <cellStyle name="Comma 2 36" xfId="39852" hidden="1" xr:uid="{4EA321F6-B246-4D4E-8B6D-970724C0D733}"/>
    <cellStyle name="Comma 2 36" xfId="39876" hidden="1" xr:uid="{7DC3FC19-618A-491D-92EF-C20F6154AE78}"/>
    <cellStyle name="Comma 2 36" xfId="41043" hidden="1" xr:uid="{BEB014EB-782F-4110-ADEE-41E91341162E}"/>
    <cellStyle name="Comma 2 36" xfId="41367" hidden="1" xr:uid="{C51554A0-049D-4A20-B5D3-C6B81E411F1A}"/>
    <cellStyle name="Comma 2 36" xfId="41576" hidden="1" xr:uid="{97A5A837-ACCC-4E80-AFAB-4F4DE762CA8D}"/>
    <cellStyle name="Comma 2 36" xfId="41608" hidden="1" xr:uid="{61EC339F-AEBD-4277-A000-90449FA1EF1D}"/>
    <cellStyle name="Comma 2 36" xfId="41632" hidden="1" xr:uid="{7BF172C6-C719-46A2-B6A6-4CE1151F21F9}"/>
    <cellStyle name="Comma 2 36" xfId="42799" hidden="1" xr:uid="{72D878AA-81CB-4EC5-BDEA-7E96E2A165F5}"/>
    <cellStyle name="Comma 2 36" xfId="43123" hidden="1" xr:uid="{E02A6A2B-6C8D-4B66-BC89-BB6119FB5F6B}"/>
    <cellStyle name="Comma 2 36" xfId="43332" hidden="1" xr:uid="{2429566E-88A7-4A79-9108-AF9E01B4E88B}"/>
    <cellStyle name="Comma 2 36" xfId="43364" hidden="1" xr:uid="{6254A5B3-8A00-4AA1-B54E-3D1EE6B50208}"/>
    <cellStyle name="Comma 2 36" xfId="43388" hidden="1" xr:uid="{D98ADBB2-92F9-4AAA-9873-4D8D2C22E3BA}"/>
    <cellStyle name="Comma 2 36" xfId="44555" hidden="1" xr:uid="{AB5F8D3E-7118-4C1E-B20A-BB3BEE62267B}"/>
    <cellStyle name="Comma 2 36" xfId="44879" hidden="1" xr:uid="{A9415C7D-DE39-41BB-A8BE-D7F0907E1886}"/>
    <cellStyle name="Comma 2 36" xfId="45088" hidden="1" xr:uid="{154D33CC-0976-43EC-8048-0C41197C2E65}"/>
    <cellStyle name="Comma 2 36" xfId="45120" hidden="1" xr:uid="{1FB2290A-E494-44B7-81EC-855483FF2AFC}"/>
    <cellStyle name="Comma 2 36" xfId="45144" hidden="1" xr:uid="{9226D678-CE8F-49FE-A0FC-8BEB4E751B92}"/>
    <cellStyle name="Comma 2 36" xfId="46311" hidden="1" xr:uid="{17F13837-2453-473A-9790-D4330FC90F50}"/>
    <cellStyle name="Comma 2 36" xfId="46635" hidden="1" xr:uid="{65A5AA78-8A4F-41E5-8BDA-F5BFFE5A6A8E}"/>
    <cellStyle name="Comma 2 36" xfId="46844" hidden="1" xr:uid="{CA3097A9-1826-44C1-AFD1-E2184FB51960}"/>
    <cellStyle name="Comma 2 36" xfId="46876" hidden="1" xr:uid="{537EF22D-833A-4819-98C2-94EC68FF2C69}"/>
    <cellStyle name="Comma 2 36" xfId="46900" hidden="1" xr:uid="{E9C30956-25FB-4697-A72A-88EC67BFC2CF}"/>
    <cellStyle name="Comma 2 36" xfId="48064" hidden="1" xr:uid="{47C6C9E1-2F86-4680-8CAD-63BEC78748F1}"/>
    <cellStyle name="Comma 2 36" xfId="48388" hidden="1" xr:uid="{FEA23600-2355-4E9C-941C-748FCA2F75C4}"/>
    <cellStyle name="Comma 2 36" xfId="48597" hidden="1" xr:uid="{48682D54-B60B-4C5A-A033-C8CF887D8621}"/>
    <cellStyle name="Comma 2 36" xfId="48629" hidden="1" xr:uid="{AAC51E98-07EC-4EA1-99F8-792BB5C3BA38}"/>
    <cellStyle name="Comma 2 36" xfId="48653" hidden="1" xr:uid="{2483971E-FC34-46CC-9CB0-B9514C7679E3}"/>
    <cellStyle name="Comma 2 36" xfId="49814" hidden="1" xr:uid="{55E00471-AD61-45DF-AA2C-50BA7E925CDF}"/>
    <cellStyle name="Comma 2 36" xfId="50138" hidden="1" xr:uid="{DE7CAE34-49E3-4D77-AF02-FA45AABE6960}"/>
    <cellStyle name="Comma 2 36" xfId="50347" hidden="1" xr:uid="{AAB4C364-CEE8-4276-A2DF-03E4CBAD611D}"/>
    <cellStyle name="Comma 2 36" xfId="50379" hidden="1" xr:uid="{89F761BC-AB21-40E1-8A62-604E91F05669}"/>
    <cellStyle name="Comma 2 36" xfId="50403" hidden="1" xr:uid="{5485B8DA-6934-46A1-A101-59F82D3C7D46}"/>
    <cellStyle name="Comma 2 36" xfId="51559" hidden="1" xr:uid="{7909B06C-9891-4EB9-891D-30267EF4740F}"/>
    <cellStyle name="Comma 2 36" xfId="51882" hidden="1" xr:uid="{9CB2DE5B-711C-484C-85A7-21822E794230}"/>
    <cellStyle name="Comma 2 36" xfId="52091" hidden="1" xr:uid="{D5DDDEC6-35B3-4638-96DE-5B8A94E80CD1}"/>
    <cellStyle name="Comma 2 36" xfId="52123" hidden="1" xr:uid="{6819ABC3-A936-49E9-AE23-E27C8DC5760B}"/>
    <cellStyle name="Comma 2 36" xfId="52147" hidden="1" xr:uid="{94FF03B1-622C-4821-8AFF-DA14287AC865}"/>
    <cellStyle name="Comma 2 36" xfId="53297" hidden="1" xr:uid="{D27D898D-0BB3-4E95-BC83-F415E639CAAD}"/>
    <cellStyle name="Comma 2 36" xfId="53616" hidden="1" xr:uid="{35CF1B16-5AC1-429F-AC3D-B1EAB86EADA0}"/>
    <cellStyle name="Comma 2 36" xfId="53825" hidden="1" xr:uid="{87734F59-B324-4A7E-82B3-4B0A8D88392F}"/>
    <cellStyle name="Comma 2 36" xfId="53857" hidden="1" xr:uid="{13E3B4CD-8002-4219-8FD4-E0689E3A8353}"/>
    <cellStyle name="Comma 2 36" xfId="53881" hidden="1" xr:uid="{F78955A0-F414-45C2-A62A-B9BF9A38A857}"/>
    <cellStyle name="Comma 2 36" xfId="55025" hidden="1" xr:uid="{59D7BE01-24A5-4D9F-B09C-6187C431ADBB}"/>
    <cellStyle name="Comma 2 36" xfId="55342" hidden="1" xr:uid="{7AA03091-D0B8-463A-9C67-146DB47CE93F}"/>
    <cellStyle name="Comma 2 36" xfId="55549" hidden="1" xr:uid="{9323A724-D532-43B7-A56C-6F01C04C6B24}"/>
    <cellStyle name="Comma 2 36" xfId="55581" hidden="1" xr:uid="{4BA45D30-00CF-4049-AD80-4EACAAC4BF93}"/>
    <cellStyle name="Comma 2 36" xfId="55605" hidden="1" xr:uid="{54AFB3E4-CF9C-42AE-BDDA-79EA04FEDF5A}"/>
    <cellStyle name="Comma 2 36" xfId="56738" hidden="1" xr:uid="{8E0391FC-24B9-4F9D-9296-49BE5F5C1839}"/>
    <cellStyle name="Comma 2 36" xfId="57051" hidden="1" xr:uid="{6101215F-C640-4B9C-BF17-29D649FC8012}"/>
    <cellStyle name="Comma 2 36" xfId="57256" hidden="1" xr:uid="{BF120FD1-B96F-44B2-A8B6-1033A2F2754E}"/>
    <cellStyle name="Comma 2 36" xfId="57288" hidden="1" xr:uid="{817A2D05-7C9F-4A7F-82DB-CFB5380076A3}"/>
    <cellStyle name="Comma 2 36" xfId="57312" hidden="1" xr:uid="{9B2BFF7E-519C-402B-AE13-35C40502B539}"/>
    <cellStyle name="Comma 2 36" xfId="58435" hidden="1" xr:uid="{DBA33579-C8EF-4FB0-8D0E-570EBE6C0DD9}"/>
    <cellStyle name="Comma 2 36" xfId="58747" hidden="1" xr:uid="{39AD38AD-42BF-4863-B713-0364A0CAC2DF}"/>
    <cellStyle name="Comma 2 36" xfId="58950" hidden="1" xr:uid="{38F81D2F-C95C-4D13-A2D7-02EC79E2C73E}"/>
    <cellStyle name="Comma 2 36" xfId="58982" hidden="1" xr:uid="{D3400B84-17CA-47FE-9D44-C23C859D54C6}"/>
    <cellStyle name="Comma 2 36" xfId="59006" hidden="1" xr:uid="{6C7F9B74-7485-46AB-8556-DF6F3F9F4F8B}"/>
    <cellStyle name="Comma 2 36" xfId="60110" hidden="1" xr:uid="{E56E4D3B-DD3A-40D9-9128-1A4F14C1E71D}"/>
    <cellStyle name="Comma 2 36" xfId="60414" hidden="1" xr:uid="{36E55ECB-90D3-4C85-95F1-5A6E75F8D905}"/>
    <cellStyle name="Comma 2 36" xfId="60611" hidden="1" xr:uid="{27FFFF63-0C2B-432A-87A7-A0415465029B}"/>
    <cellStyle name="Comma 2 36" xfId="60643" hidden="1" xr:uid="{A648F045-AAEF-4BB8-8C00-020C375AFD15}"/>
    <cellStyle name="Comma 2 36" xfId="60667" hidden="1" xr:uid="{8D810DB1-EBC2-4370-B477-0E770A23442B}"/>
    <cellStyle name="Comma 2 36" xfId="61756" hidden="1" xr:uid="{388B5B6C-F0BD-4677-8168-DCC1730B4537}"/>
    <cellStyle name="Comma 2 36" xfId="62050" hidden="1" xr:uid="{7C170F29-2AEF-4560-BEE3-65EB2871FF04}"/>
    <cellStyle name="Comma 2 36" xfId="62246" hidden="1" xr:uid="{9AC06A11-9330-4081-AD9A-2800F609AE9E}"/>
    <cellStyle name="Comma 2 36" xfId="62278" hidden="1" xr:uid="{C8CFBCC8-9624-4332-9CE1-2E999A571B83}"/>
    <cellStyle name="Comma 2 36" xfId="62302" hidden="1" xr:uid="{15A643E8-BADF-4982-AA2E-4A75A7B90B0F}"/>
    <cellStyle name="Comma 2 36" xfId="63333" hidden="1" xr:uid="{1C0BD2E5-2717-47B1-8B76-560DFA14961E}"/>
    <cellStyle name="Comma 2 36" xfId="63768" hidden="1" xr:uid="{AB441C2A-F33B-45AB-BA07-B51865A4B895}"/>
    <cellStyle name="Comma 2 36" xfId="63793" hidden="1" xr:uid="{A2C11AEC-47C5-4128-B663-E35978633648}"/>
    <cellStyle name="Comma 2 36" xfId="63815" hidden="1" xr:uid="{4E0775E8-2F8E-4F08-A5D0-B163A18109B9}"/>
    <cellStyle name="Comma 2 37" xfId="516" hidden="1" xr:uid="{00000000-0005-0000-0000-000007020000}"/>
    <cellStyle name="Comma 2 37" xfId="1171" hidden="1" xr:uid="{00000000-0005-0000-0000-000096040000}"/>
    <cellStyle name="Comma 2 37" xfId="1709" hidden="1" xr:uid="{00000000-0005-0000-0000-0000B0060000}"/>
    <cellStyle name="Comma 2 37" xfId="1732" hidden="1" xr:uid="{00000000-0005-0000-0000-0000C7060000}"/>
    <cellStyle name="Comma 2 37" xfId="1810" hidden="1" xr:uid="{00000000-0005-0000-0000-000015070000}"/>
    <cellStyle name="Comma 2 37" xfId="4307" hidden="1" xr:uid="{00000000-0005-0000-0000-0000D6100000}"/>
    <cellStyle name="Comma 2 37" xfId="4968" hidden="1" xr:uid="{00000000-0005-0000-0000-00006B130000}"/>
    <cellStyle name="Comma 2 37" xfId="5506" hidden="1" xr:uid="{00000000-0005-0000-0000-000085150000}"/>
    <cellStyle name="Comma 2 37" xfId="5533" hidden="1" xr:uid="{00000000-0005-0000-0000-0000A0150000}"/>
    <cellStyle name="Comma 2 37" xfId="5611" hidden="1" xr:uid="{00000000-0005-0000-0000-0000EE150000}"/>
    <cellStyle name="Comma 2 37" xfId="6526" hidden="1" xr:uid="{00000000-0005-0000-0000-000081190000}"/>
    <cellStyle name="Comma 2 37" xfId="7187" hidden="1" xr:uid="{00000000-0005-0000-0000-0000161C0000}"/>
    <cellStyle name="Comma 2 37" xfId="7517" hidden="1" xr:uid="{00000000-0005-0000-0000-0000601D0000}"/>
    <cellStyle name="Comma 2 37" xfId="7725" hidden="1" xr:uid="{00000000-0005-0000-0000-0000301E0000}"/>
    <cellStyle name="Comma 2 37" xfId="7752" hidden="1" xr:uid="{00000000-0005-0000-0000-00004B1E0000}"/>
    <cellStyle name="Comma 2 37" xfId="7830" hidden="1" xr:uid="{00000000-0005-0000-0000-0000991E0000}"/>
    <cellStyle name="Comma 2 37" xfId="8943" hidden="1" xr:uid="{00000000-0005-0000-0000-0000F2220000}"/>
    <cellStyle name="Comma 2 37" xfId="9273" hidden="1" xr:uid="{00000000-0005-0000-0000-00003C240000}"/>
    <cellStyle name="Comma 2 37" xfId="9481" hidden="1" xr:uid="{00000000-0005-0000-0000-00000C250000}"/>
    <cellStyle name="Comma 2 37" xfId="9508" hidden="1" xr:uid="{00000000-0005-0000-0000-000027250000}"/>
    <cellStyle name="Comma 2 37" xfId="9586" hidden="1" xr:uid="{00000000-0005-0000-0000-000075250000}"/>
    <cellStyle name="Comma 2 37" xfId="10699" hidden="1" xr:uid="{00000000-0005-0000-0000-0000CE290000}"/>
    <cellStyle name="Comma 2 37" xfId="11029" hidden="1" xr:uid="{00000000-0005-0000-0000-0000182B0000}"/>
    <cellStyle name="Comma 2 37" xfId="11237" hidden="1" xr:uid="{00000000-0005-0000-0000-0000E82B0000}"/>
    <cellStyle name="Comma 2 37" xfId="11264" hidden="1" xr:uid="{00000000-0005-0000-0000-0000032C0000}"/>
    <cellStyle name="Comma 2 37" xfId="11342" hidden="1" xr:uid="{00000000-0005-0000-0000-0000512C0000}"/>
    <cellStyle name="Comma 2 37" xfId="12455" hidden="1" xr:uid="{00000000-0005-0000-0000-0000AA300000}"/>
    <cellStyle name="Comma 2 37" xfId="12785" hidden="1" xr:uid="{00000000-0005-0000-0000-0000F4310000}"/>
    <cellStyle name="Comma 2 37" xfId="12993" hidden="1" xr:uid="{00000000-0005-0000-0000-0000C4320000}"/>
    <cellStyle name="Comma 2 37" xfId="13020" hidden="1" xr:uid="{00000000-0005-0000-0000-0000DF320000}"/>
    <cellStyle name="Comma 2 37" xfId="13098" hidden="1" xr:uid="{00000000-0005-0000-0000-00002D330000}"/>
    <cellStyle name="Comma 2 37" xfId="14211" hidden="1" xr:uid="{00000000-0005-0000-0000-000086370000}"/>
    <cellStyle name="Comma 2 37" xfId="14541" hidden="1" xr:uid="{00000000-0005-0000-0000-0000D0380000}"/>
    <cellStyle name="Comma 2 37" xfId="14749" hidden="1" xr:uid="{00000000-0005-0000-0000-0000A0390000}"/>
    <cellStyle name="Comma 2 37" xfId="14776" hidden="1" xr:uid="{00000000-0005-0000-0000-0000BB390000}"/>
    <cellStyle name="Comma 2 37" xfId="14854" hidden="1" xr:uid="{00000000-0005-0000-0000-0000093A0000}"/>
    <cellStyle name="Comma 2 37" xfId="15964" hidden="1" xr:uid="{00000000-0005-0000-0000-00005F3E0000}"/>
    <cellStyle name="Comma 2 37" xfId="16294" hidden="1" xr:uid="{00000000-0005-0000-0000-0000A93F0000}"/>
    <cellStyle name="Comma 2 37" xfId="16502" hidden="1" xr:uid="{00000000-0005-0000-0000-000079400000}"/>
    <cellStyle name="Comma 2 37" xfId="16529" hidden="1" xr:uid="{00000000-0005-0000-0000-000094400000}"/>
    <cellStyle name="Comma 2 37" xfId="16607" hidden="1" xr:uid="{00000000-0005-0000-0000-0000E2400000}"/>
    <cellStyle name="Comma 2 37" xfId="17714" hidden="1" xr:uid="{00000000-0005-0000-0000-000035450000}"/>
    <cellStyle name="Comma 2 37" xfId="18044" hidden="1" xr:uid="{00000000-0005-0000-0000-00007F460000}"/>
    <cellStyle name="Comma 2 37" xfId="18252" hidden="1" xr:uid="{00000000-0005-0000-0000-00004F470000}"/>
    <cellStyle name="Comma 2 37" xfId="18279" hidden="1" xr:uid="{00000000-0005-0000-0000-00006A470000}"/>
    <cellStyle name="Comma 2 37" xfId="18357" hidden="1" xr:uid="{00000000-0005-0000-0000-0000B8470000}"/>
    <cellStyle name="Comma 2 37" xfId="19459" hidden="1" xr:uid="{00000000-0005-0000-0000-0000064C0000}"/>
    <cellStyle name="Comma 2 37" xfId="19788" hidden="1" xr:uid="{00000000-0005-0000-0000-00004F4D0000}"/>
    <cellStyle name="Comma 2 37" xfId="19996" hidden="1" xr:uid="{00000000-0005-0000-0000-00001F4E0000}"/>
    <cellStyle name="Comma 2 37" xfId="20023" hidden="1" xr:uid="{00000000-0005-0000-0000-00003A4E0000}"/>
    <cellStyle name="Comma 2 37" xfId="20101" hidden="1" xr:uid="{00000000-0005-0000-0000-0000884E0000}"/>
    <cellStyle name="Comma 2 37" xfId="21197" hidden="1" xr:uid="{00000000-0005-0000-0000-0000D0520000}"/>
    <cellStyle name="Comma 2 37" xfId="21522" hidden="1" xr:uid="{00000000-0005-0000-0000-000015540000}"/>
    <cellStyle name="Comma 2 37" xfId="21730" hidden="1" xr:uid="{00000000-0005-0000-0000-0000E5540000}"/>
    <cellStyle name="Comma 2 37" xfId="21757" hidden="1" xr:uid="{00000000-0005-0000-0000-000000550000}"/>
    <cellStyle name="Comma 2 37" xfId="21835" hidden="1" xr:uid="{00000000-0005-0000-0000-00004E550000}"/>
    <cellStyle name="Comma 2 37" xfId="22925" hidden="1" xr:uid="{00000000-0005-0000-0000-000090590000}"/>
    <cellStyle name="Comma 2 37" xfId="23248" hidden="1" xr:uid="{00000000-0005-0000-0000-0000D35A0000}"/>
    <cellStyle name="Comma 2 37" xfId="23454" hidden="1" xr:uid="{00000000-0005-0000-0000-0000A15B0000}"/>
    <cellStyle name="Comma 2 37" xfId="23481" hidden="1" xr:uid="{00000000-0005-0000-0000-0000BC5B0000}"/>
    <cellStyle name="Comma 2 37" xfId="23559" hidden="1" xr:uid="{00000000-0005-0000-0000-00000A5C0000}"/>
    <cellStyle name="Comma 2 37" xfId="24638" hidden="1" xr:uid="{00000000-0005-0000-0000-000041600000}"/>
    <cellStyle name="Comma 2 37" xfId="24957" hidden="1" xr:uid="{00000000-0005-0000-0000-000080610000}"/>
    <cellStyle name="Comma 2 37" xfId="25161" hidden="1" xr:uid="{00000000-0005-0000-0000-00004C620000}"/>
    <cellStyle name="Comma 2 37" xfId="25188" hidden="1" xr:uid="{00000000-0005-0000-0000-000067620000}"/>
    <cellStyle name="Comma 2 37" xfId="25266" hidden="1" xr:uid="{00000000-0005-0000-0000-0000B5620000}"/>
    <cellStyle name="Comma 2 37" xfId="26335" hidden="1" xr:uid="{00000000-0005-0000-0000-0000E2660000}"/>
    <cellStyle name="Comma 2 37" xfId="26652" hidden="1" xr:uid="{00000000-0005-0000-0000-00001F680000}"/>
    <cellStyle name="Comma 2 37" xfId="26855" hidden="1" xr:uid="{00000000-0005-0000-0000-0000EA680000}"/>
    <cellStyle name="Comma 2 37" xfId="26882" hidden="1" xr:uid="{00000000-0005-0000-0000-000005690000}"/>
    <cellStyle name="Comma 2 37" xfId="26960" hidden="1" xr:uid="{00000000-0005-0000-0000-000053690000}"/>
    <cellStyle name="Comma 2 37" xfId="28010" hidden="1" xr:uid="{00000000-0005-0000-0000-00006D6D0000}"/>
    <cellStyle name="Comma 2 37" xfId="28319" hidden="1" xr:uid="{00000000-0005-0000-0000-0000A26E0000}"/>
    <cellStyle name="Comma 2 37" xfId="28516" hidden="1" xr:uid="{00000000-0005-0000-0000-0000676F0000}"/>
    <cellStyle name="Comma 2 37" xfId="28543" hidden="1" xr:uid="{00000000-0005-0000-0000-0000826F0000}"/>
    <cellStyle name="Comma 2 37" xfId="28621" hidden="1" xr:uid="{00000000-0005-0000-0000-0000D06F0000}"/>
    <cellStyle name="Comma 2 37" xfId="29656" hidden="1" xr:uid="{00000000-0005-0000-0000-0000DB730000}"/>
    <cellStyle name="Comma 2 37" xfId="29955" hidden="1" xr:uid="{00000000-0005-0000-0000-000006750000}"/>
    <cellStyle name="Comma 2 37" xfId="30151" hidden="1" xr:uid="{00000000-0005-0000-0000-0000CA750000}"/>
    <cellStyle name="Comma 2 37" xfId="30178" hidden="1" xr:uid="{00000000-0005-0000-0000-0000E5750000}"/>
    <cellStyle name="Comma 2 37" xfId="30256" hidden="1" xr:uid="{00000000-0005-0000-0000-000033760000}"/>
    <cellStyle name="Comma 2 37" xfId="31233" hidden="1" xr:uid="{00000000-0005-0000-0000-0000047A0000}"/>
    <cellStyle name="Comma 2 37" xfId="31673" hidden="1" xr:uid="{00000000-0005-0000-0000-0000BC7B0000}"/>
    <cellStyle name="Comma 2 37" xfId="31691" hidden="1" xr:uid="{00000000-0005-0000-0000-0000CE7B0000}"/>
    <cellStyle name="Comma 2 37" xfId="31769" hidden="1" xr:uid="{00000000-0005-0000-0000-00001C7C0000}"/>
    <cellStyle name="Comma 2 37" xfId="32654" hidden="1" xr:uid="{E1C6493C-5E26-4488-A84D-6B3A46931F43}"/>
    <cellStyle name="Comma 2 37" xfId="33292" hidden="1" xr:uid="{2BB6D215-D4C9-4C2A-8387-92CD7017BD7A}"/>
    <cellStyle name="Comma 2 37" xfId="33827" hidden="1" xr:uid="{4372596C-E2F2-45D5-BE21-D9DDA40391AC}"/>
    <cellStyle name="Comma 2 37" xfId="33847" hidden="1" xr:uid="{F7BD1F90-8670-43B8-A9B9-08B673AAEBED}"/>
    <cellStyle name="Comma 2 37" xfId="33925" hidden="1" xr:uid="{71078511-4F16-450A-87F0-3E94DB253DBA}"/>
    <cellStyle name="Comma 2 37" xfId="36411" hidden="1" xr:uid="{CB3C5E4C-8C33-46E0-BB7D-04CC10A69F31}"/>
    <cellStyle name="Comma 2 37" xfId="37072" hidden="1" xr:uid="{57C32FBA-BAA4-4AEB-9856-CAAF89A43169}"/>
    <cellStyle name="Comma 2 37" xfId="37610" hidden="1" xr:uid="{CB0AB9C6-B478-4B66-B2E9-40E692052806}"/>
    <cellStyle name="Comma 2 37" xfId="37637" hidden="1" xr:uid="{09C1B9FE-1D23-4769-A5AE-145CD4D5F948}"/>
    <cellStyle name="Comma 2 37" xfId="37715" hidden="1" xr:uid="{DC86762F-6962-4B54-A6D2-0589A906A819}"/>
    <cellStyle name="Comma 2 37" xfId="38630" hidden="1" xr:uid="{5208C30B-C2D7-4C28-B530-A7F41EF049E0}"/>
    <cellStyle name="Comma 2 37" xfId="39291" hidden="1" xr:uid="{14371633-5C32-4D3F-BF86-3DC97830FD34}"/>
    <cellStyle name="Comma 2 37" xfId="39621" hidden="1" xr:uid="{F456AA3F-BBAE-4A69-8C57-AEFABF13015E}"/>
    <cellStyle name="Comma 2 37" xfId="39829" hidden="1" xr:uid="{2236D8EF-41F8-4632-AC95-369D8193C127}"/>
    <cellStyle name="Comma 2 37" xfId="39856" hidden="1" xr:uid="{B19D1993-AEF9-42B1-B09B-5326F2F80A0D}"/>
    <cellStyle name="Comma 2 37" xfId="39934" hidden="1" xr:uid="{6DCDEFB2-0037-4727-8BB4-02425207679D}"/>
    <cellStyle name="Comma 2 37" xfId="41047" hidden="1" xr:uid="{D7D8D7CD-AC5F-41C2-85D0-E84820D521ED}"/>
    <cellStyle name="Comma 2 37" xfId="41377" hidden="1" xr:uid="{26DBDB17-232A-4DC8-B763-497D1DBE3B52}"/>
    <cellStyle name="Comma 2 37" xfId="41585" hidden="1" xr:uid="{7A7F9496-EE0A-468F-8FC8-3B00662232B7}"/>
    <cellStyle name="Comma 2 37" xfId="41612" hidden="1" xr:uid="{4D54209F-9E5D-4F27-A300-62D9BECEE0ED}"/>
    <cellStyle name="Comma 2 37" xfId="41690" hidden="1" xr:uid="{D1441E21-E22C-41A6-B9D4-635BCB147563}"/>
    <cellStyle name="Comma 2 37" xfId="42803" hidden="1" xr:uid="{F02C7CD3-E34A-49EE-B562-55295E97CEB5}"/>
    <cellStyle name="Comma 2 37" xfId="43133" hidden="1" xr:uid="{2DED304C-E459-446F-994D-E39515232E13}"/>
    <cellStyle name="Comma 2 37" xfId="43341" hidden="1" xr:uid="{8DEE92EA-2495-4B15-BD80-436D5B68A6E9}"/>
    <cellStyle name="Comma 2 37" xfId="43368" hidden="1" xr:uid="{698DECC5-1BD6-473E-93E7-7A0447CD7E6F}"/>
    <cellStyle name="Comma 2 37" xfId="43446" hidden="1" xr:uid="{FEA49150-31FA-48B0-8BC4-9EA4512A97BD}"/>
    <cellStyle name="Comma 2 37" xfId="44559" hidden="1" xr:uid="{C92E24FC-1D90-4EA0-9343-1BD913D02022}"/>
    <cellStyle name="Comma 2 37" xfId="44889" hidden="1" xr:uid="{B6684E97-CFC6-414A-A849-689ACC546F44}"/>
    <cellStyle name="Comma 2 37" xfId="45097" hidden="1" xr:uid="{FBD161EF-2CB3-4DDC-B1D9-D2FB81A52C7A}"/>
    <cellStyle name="Comma 2 37" xfId="45124" hidden="1" xr:uid="{DCE778BD-6D21-450B-9490-3283ABD8A597}"/>
    <cellStyle name="Comma 2 37" xfId="45202" hidden="1" xr:uid="{50006CBA-4B48-4E15-A1DD-4BE31070D5F8}"/>
    <cellStyle name="Comma 2 37" xfId="46315" hidden="1" xr:uid="{258B8B60-B1A4-4AEE-9734-8B0EAD82F975}"/>
    <cellStyle name="Comma 2 37" xfId="46645" hidden="1" xr:uid="{3F5A80AE-1C56-4BC5-92FC-ADD6662FEC49}"/>
    <cellStyle name="Comma 2 37" xfId="46853" hidden="1" xr:uid="{FA3FD638-5C8E-4883-9D3A-C5FDB3DDAFE8}"/>
    <cellStyle name="Comma 2 37" xfId="46880" hidden="1" xr:uid="{71012019-DD0F-4234-A1CC-E1BB50838345}"/>
    <cellStyle name="Comma 2 37" xfId="46958" hidden="1" xr:uid="{D3286E24-3E7B-4BCA-9187-BD211E449E3C}"/>
    <cellStyle name="Comma 2 37" xfId="48068" hidden="1" xr:uid="{B6FC3198-B07A-45EB-AAF8-AA1E5AF9C800}"/>
    <cellStyle name="Comma 2 37" xfId="48398" hidden="1" xr:uid="{D98651D7-84FB-459A-8460-B0209686C483}"/>
    <cellStyle name="Comma 2 37" xfId="48606" hidden="1" xr:uid="{FAD0AE0E-8374-4BD4-A442-9F39EE459A1A}"/>
    <cellStyle name="Comma 2 37" xfId="48633" hidden="1" xr:uid="{E96D9EB4-5A57-4291-A9CA-91E9F3AFCC4F}"/>
    <cellStyle name="Comma 2 37" xfId="48711" hidden="1" xr:uid="{161CEFF1-6F39-4B28-9293-197CB4438602}"/>
    <cellStyle name="Comma 2 37" xfId="49818" hidden="1" xr:uid="{17333ED2-8152-4500-A522-D70187BE95E6}"/>
    <cellStyle name="Comma 2 37" xfId="50148" hidden="1" xr:uid="{C0A76A08-EB55-49EE-BA18-E8781DC0DAF7}"/>
    <cellStyle name="Comma 2 37" xfId="50356" hidden="1" xr:uid="{512A844E-2D28-48B2-B5AF-53C8320E5F8F}"/>
    <cellStyle name="Comma 2 37" xfId="50383" hidden="1" xr:uid="{BAD63CCF-8229-491C-8317-E8656785165F}"/>
    <cellStyle name="Comma 2 37" xfId="50461" hidden="1" xr:uid="{4EDC7AE6-DD37-4A5C-99AD-19F7BA0CB1DF}"/>
    <cellStyle name="Comma 2 37" xfId="51563" hidden="1" xr:uid="{7ECD4EED-DEEC-4C74-8D3A-E3A324B77B09}"/>
    <cellStyle name="Comma 2 37" xfId="51892" hidden="1" xr:uid="{4150B5BC-BB81-42D4-88F1-FCEE2E97C50C}"/>
    <cellStyle name="Comma 2 37" xfId="52100" hidden="1" xr:uid="{F2701C19-ED28-4AA3-B41D-F026065DC599}"/>
    <cellStyle name="Comma 2 37" xfId="52127" hidden="1" xr:uid="{861BB269-F202-43F8-8E43-AFC83AAD281E}"/>
    <cellStyle name="Comma 2 37" xfId="52205" hidden="1" xr:uid="{17970D4F-6217-42FD-929E-E14321D610B1}"/>
    <cellStyle name="Comma 2 37" xfId="53301" hidden="1" xr:uid="{1D07E199-91FA-406A-BA4D-A5E9F77F9D49}"/>
    <cellStyle name="Comma 2 37" xfId="53626" hidden="1" xr:uid="{A6BFCB2B-7267-4ED8-ACA3-4248A1EAB82D}"/>
    <cellStyle name="Comma 2 37" xfId="53834" hidden="1" xr:uid="{D2D4C53E-82D9-4C4E-BEE7-30FB3F18F7B3}"/>
    <cellStyle name="Comma 2 37" xfId="53861" hidden="1" xr:uid="{A1A72168-7AA5-4CBF-BFFB-5490E4B7D012}"/>
    <cellStyle name="Comma 2 37" xfId="53939" hidden="1" xr:uid="{9D1960FA-AEAF-45AD-9DD3-A74CA0680B1B}"/>
    <cellStyle name="Comma 2 37" xfId="55029" hidden="1" xr:uid="{FC01512C-2315-421D-B616-85D4A7C65521}"/>
    <cellStyle name="Comma 2 37" xfId="55352" hidden="1" xr:uid="{DB454B91-BC58-438F-BA80-987DBA2C1009}"/>
    <cellStyle name="Comma 2 37" xfId="55558" hidden="1" xr:uid="{9E22D10E-9A88-45DF-BD59-F7E3656D308E}"/>
    <cellStyle name="Comma 2 37" xfId="55585" hidden="1" xr:uid="{A0E32740-8148-4F69-9131-C0F6BF8CEBE0}"/>
    <cellStyle name="Comma 2 37" xfId="55663" hidden="1" xr:uid="{95E28503-0604-4BC5-982B-CCC80548CCC0}"/>
    <cellStyle name="Comma 2 37" xfId="56742" hidden="1" xr:uid="{CC64D11A-78CD-4F26-8E60-674C3ABA0696}"/>
    <cellStyle name="Comma 2 37" xfId="57061" hidden="1" xr:uid="{BA239CAF-1F62-4F9E-A071-CE191AFB7DC7}"/>
    <cellStyle name="Comma 2 37" xfId="57265" hidden="1" xr:uid="{2D7F168C-A381-4C9B-9DBD-ABD500C37520}"/>
    <cellStyle name="Comma 2 37" xfId="57292" hidden="1" xr:uid="{6FC28D3B-FB7B-47F3-899C-4B5F17FE3CA7}"/>
    <cellStyle name="Comma 2 37" xfId="57370" hidden="1" xr:uid="{ED53CD46-7B83-4125-A84B-EC08F87DDB34}"/>
    <cellStyle name="Comma 2 37" xfId="58439" hidden="1" xr:uid="{CDC262F3-BAEF-48AD-92D5-37CE29BDE395}"/>
    <cellStyle name="Comma 2 37" xfId="58756" hidden="1" xr:uid="{1CC9973D-0977-4887-AEE3-043FADE2B993}"/>
    <cellStyle name="Comma 2 37" xfId="58959" hidden="1" xr:uid="{71374EAD-7E09-401D-9A32-E702CB0F78AB}"/>
    <cellStyle name="Comma 2 37" xfId="58986" hidden="1" xr:uid="{B587E513-6D89-4A4C-A9B3-38F9D9907F7F}"/>
    <cellStyle name="Comma 2 37" xfId="59064" hidden="1" xr:uid="{B8796047-A9EA-416A-A371-95FD27CC912C}"/>
    <cellStyle name="Comma 2 37" xfId="60114" hidden="1" xr:uid="{2A57C0C6-95B5-4062-9EF2-708794704BA4}"/>
    <cellStyle name="Comma 2 37" xfId="60423" hidden="1" xr:uid="{B5A60B9E-76E1-4743-8E79-E2DEA45D5D2C}"/>
    <cellStyle name="Comma 2 37" xfId="60620" hidden="1" xr:uid="{DDD225FE-B198-46B7-B9AE-20BE94545B7F}"/>
    <cellStyle name="Comma 2 37" xfId="60647" hidden="1" xr:uid="{90A61F03-CB8D-4A7B-8A38-135502B1CA57}"/>
    <cellStyle name="Comma 2 37" xfId="60725" hidden="1" xr:uid="{FDA62B4C-76D8-44F0-AF12-8CB8FC1BF728}"/>
    <cellStyle name="Comma 2 37" xfId="61760" hidden="1" xr:uid="{3F4F73D2-1015-4039-8BB3-B5DA16663FB2}"/>
    <cellStyle name="Comma 2 37" xfId="62059" hidden="1" xr:uid="{7B6561EC-1994-4A38-AFE2-C16C9BB6567A}"/>
    <cellStyle name="Comma 2 37" xfId="62255" hidden="1" xr:uid="{CB2E378E-D521-43C3-B953-CDF97B245D5B}"/>
    <cellStyle name="Comma 2 37" xfId="62282" hidden="1" xr:uid="{886A8F28-3A8F-4392-89BB-20DF08075B7F}"/>
    <cellStyle name="Comma 2 37" xfId="62360" hidden="1" xr:uid="{24883CF8-DC75-4E1B-AD39-F4510556AE88}"/>
    <cellStyle name="Comma 2 37" xfId="63337" hidden="1" xr:uid="{D01F48EA-80A4-495A-B553-72AB479B8C1B}"/>
    <cellStyle name="Comma 2 37" xfId="63777" hidden="1" xr:uid="{18F1D5C0-AF47-4272-87C6-BFB16FA06F64}"/>
    <cellStyle name="Comma 2 37" xfId="63795" hidden="1" xr:uid="{BABAB638-5B5F-4208-BE03-99382EFCA235}"/>
    <cellStyle name="Comma 2 37" xfId="63873" hidden="1" xr:uid="{9AE53BD4-275E-40A8-AF92-381E80D8425A}"/>
    <cellStyle name="Comma 2 38" xfId="520" hidden="1" xr:uid="{00000000-0005-0000-0000-00000B020000}"/>
    <cellStyle name="Comma 2 38" xfId="1175" hidden="1" xr:uid="{00000000-0005-0000-0000-00009A040000}"/>
    <cellStyle name="Comma 2 38" xfId="1734" hidden="1" xr:uid="{00000000-0005-0000-0000-0000C9060000}"/>
    <cellStyle name="Comma 2 38" xfId="1736" hidden="1" xr:uid="{00000000-0005-0000-0000-0000CB060000}"/>
    <cellStyle name="Comma 2 38" xfId="1738" hidden="1" xr:uid="{00000000-0005-0000-0000-0000CD060000}"/>
    <cellStyle name="Comma 2 38" xfId="4311" hidden="1" xr:uid="{00000000-0005-0000-0000-0000DA100000}"/>
    <cellStyle name="Comma 2 38" xfId="4972" hidden="1" xr:uid="{00000000-0005-0000-0000-00006F130000}"/>
    <cellStyle name="Comma 2 38" xfId="5535" hidden="1" xr:uid="{00000000-0005-0000-0000-0000A2150000}"/>
    <cellStyle name="Comma 2 38" xfId="5537" hidden="1" xr:uid="{00000000-0005-0000-0000-0000A4150000}"/>
    <cellStyle name="Comma 2 38" xfId="5539" hidden="1" xr:uid="{00000000-0005-0000-0000-0000A6150000}"/>
    <cellStyle name="Comma 2 38" xfId="6530" hidden="1" xr:uid="{00000000-0005-0000-0000-000085190000}"/>
    <cellStyle name="Comma 2 38" xfId="7191" hidden="1" xr:uid="{00000000-0005-0000-0000-00001A1C0000}"/>
    <cellStyle name="Comma 2 38" xfId="7512" hidden="1" xr:uid="{00000000-0005-0000-0000-00005B1D0000}"/>
    <cellStyle name="Comma 2 38" xfId="7754" hidden="1" xr:uid="{00000000-0005-0000-0000-00004D1E0000}"/>
    <cellStyle name="Comma 2 38" xfId="7756" hidden="1" xr:uid="{00000000-0005-0000-0000-00004F1E0000}"/>
    <cellStyle name="Comma 2 38" xfId="7758" hidden="1" xr:uid="{00000000-0005-0000-0000-0000511E0000}"/>
    <cellStyle name="Comma 2 38" xfId="8947" hidden="1" xr:uid="{00000000-0005-0000-0000-0000F6220000}"/>
    <cellStyle name="Comma 2 38" xfId="9268" hidden="1" xr:uid="{00000000-0005-0000-0000-000037240000}"/>
    <cellStyle name="Comma 2 38" xfId="9510" hidden="1" xr:uid="{00000000-0005-0000-0000-000029250000}"/>
    <cellStyle name="Comma 2 38" xfId="9512" hidden="1" xr:uid="{00000000-0005-0000-0000-00002B250000}"/>
    <cellStyle name="Comma 2 38" xfId="9514" hidden="1" xr:uid="{00000000-0005-0000-0000-00002D250000}"/>
    <cellStyle name="Comma 2 38" xfId="10703" hidden="1" xr:uid="{00000000-0005-0000-0000-0000D2290000}"/>
    <cellStyle name="Comma 2 38" xfId="11024" hidden="1" xr:uid="{00000000-0005-0000-0000-0000132B0000}"/>
    <cellStyle name="Comma 2 38" xfId="11266" hidden="1" xr:uid="{00000000-0005-0000-0000-0000052C0000}"/>
    <cellStyle name="Comma 2 38" xfId="11268" hidden="1" xr:uid="{00000000-0005-0000-0000-0000072C0000}"/>
    <cellStyle name="Comma 2 38" xfId="11270" hidden="1" xr:uid="{00000000-0005-0000-0000-0000092C0000}"/>
    <cellStyle name="Comma 2 38" xfId="12459" hidden="1" xr:uid="{00000000-0005-0000-0000-0000AE300000}"/>
    <cellStyle name="Comma 2 38" xfId="12780" hidden="1" xr:uid="{00000000-0005-0000-0000-0000EF310000}"/>
    <cellStyle name="Comma 2 38" xfId="13022" hidden="1" xr:uid="{00000000-0005-0000-0000-0000E1320000}"/>
    <cellStyle name="Comma 2 38" xfId="13024" hidden="1" xr:uid="{00000000-0005-0000-0000-0000E3320000}"/>
    <cellStyle name="Comma 2 38" xfId="13026" hidden="1" xr:uid="{00000000-0005-0000-0000-0000E5320000}"/>
    <cellStyle name="Comma 2 38" xfId="14215" hidden="1" xr:uid="{00000000-0005-0000-0000-00008A370000}"/>
    <cellStyle name="Comma 2 38" xfId="14536" hidden="1" xr:uid="{00000000-0005-0000-0000-0000CB380000}"/>
    <cellStyle name="Comma 2 38" xfId="14778" hidden="1" xr:uid="{00000000-0005-0000-0000-0000BD390000}"/>
    <cellStyle name="Comma 2 38" xfId="14780" hidden="1" xr:uid="{00000000-0005-0000-0000-0000BF390000}"/>
    <cellStyle name="Comma 2 38" xfId="14782" hidden="1" xr:uid="{00000000-0005-0000-0000-0000C1390000}"/>
    <cellStyle name="Comma 2 38" xfId="15968" hidden="1" xr:uid="{00000000-0005-0000-0000-0000633E0000}"/>
    <cellStyle name="Comma 2 38" xfId="16289" hidden="1" xr:uid="{00000000-0005-0000-0000-0000A43F0000}"/>
    <cellStyle name="Comma 2 38" xfId="16531" hidden="1" xr:uid="{00000000-0005-0000-0000-000096400000}"/>
    <cellStyle name="Comma 2 38" xfId="16533" hidden="1" xr:uid="{00000000-0005-0000-0000-000098400000}"/>
    <cellStyle name="Comma 2 38" xfId="16535" hidden="1" xr:uid="{00000000-0005-0000-0000-00009A400000}"/>
    <cellStyle name="Comma 2 38" xfId="17718" hidden="1" xr:uid="{00000000-0005-0000-0000-000039450000}"/>
    <cellStyle name="Comma 2 38" xfId="18039" hidden="1" xr:uid="{00000000-0005-0000-0000-00007A460000}"/>
    <cellStyle name="Comma 2 38" xfId="18281" hidden="1" xr:uid="{00000000-0005-0000-0000-00006C470000}"/>
    <cellStyle name="Comma 2 38" xfId="18283" hidden="1" xr:uid="{00000000-0005-0000-0000-00006E470000}"/>
    <cellStyle name="Comma 2 38" xfId="18285" hidden="1" xr:uid="{00000000-0005-0000-0000-000070470000}"/>
    <cellStyle name="Comma 2 38" xfId="19463" hidden="1" xr:uid="{00000000-0005-0000-0000-00000A4C0000}"/>
    <cellStyle name="Comma 2 38" xfId="19783" hidden="1" xr:uid="{00000000-0005-0000-0000-00004A4D0000}"/>
    <cellStyle name="Comma 2 38" xfId="20025" hidden="1" xr:uid="{00000000-0005-0000-0000-00003C4E0000}"/>
    <cellStyle name="Comma 2 38" xfId="20027" hidden="1" xr:uid="{00000000-0005-0000-0000-00003E4E0000}"/>
    <cellStyle name="Comma 2 38" xfId="20029" hidden="1" xr:uid="{00000000-0005-0000-0000-0000404E0000}"/>
    <cellStyle name="Comma 2 38" xfId="21201" hidden="1" xr:uid="{00000000-0005-0000-0000-0000D4520000}"/>
    <cellStyle name="Comma 2 38" xfId="21517" hidden="1" xr:uid="{00000000-0005-0000-0000-000010540000}"/>
    <cellStyle name="Comma 2 38" xfId="21759" hidden="1" xr:uid="{00000000-0005-0000-0000-000002550000}"/>
    <cellStyle name="Comma 2 38" xfId="21761" hidden="1" xr:uid="{00000000-0005-0000-0000-000004550000}"/>
    <cellStyle name="Comma 2 38" xfId="21763" hidden="1" xr:uid="{00000000-0005-0000-0000-000006550000}"/>
    <cellStyle name="Comma 2 38" xfId="22929" hidden="1" xr:uid="{00000000-0005-0000-0000-000094590000}"/>
    <cellStyle name="Comma 2 38" xfId="23243" hidden="1" xr:uid="{00000000-0005-0000-0000-0000CE5A0000}"/>
    <cellStyle name="Comma 2 38" xfId="23483" hidden="1" xr:uid="{00000000-0005-0000-0000-0000BE5B0000}"/>
    <cellStyle name="Comma 2 38" xfId="23485" hidden="1" xr:uid="{00000000-0005-0000-0000-0000C05B0000}"/>
    <cellStyle name="Comma 2 38" xfId="23487" hidden="1" xr:uid="{00000000-0005-0000-0000-0000C25B0000}"/>
    <cellStyle name="Comma 2 38" xfId="24642" hidden="1" xr:uid="{00000000-0005-0000-0000-000045600000}"/>
    <cellStyle name="Comma 2 38" xfId="24952" hidden="1" xr:uid="{00000000-0005-0000-0000-00007B610000}"/>
    <cellStyle name="Comma 2 38" xfId="25190" hidden="1" xr:uid="{00000000-0005-0000-0000-000069620000}"/>
    <cellStyle name="Comma 2 38" xfId="25192" hidden="1" xr:uid="{00000000-0005-0000-0000-00006B620000}"/>
    <cellStyle name="Comma 2 38" xfId="25194" hidden="1" xr:uid="{00000000-0005-0000-0000-00006D620000}"/>
    <cellStyle name="Comma 2 38" xfId="26339" hidden="1" xr:uid="{00000000-0005-0000-0000-0000E6660000}"/>
    <cellStyle name="Comma 2 38" xfId="26648" hidden="1" xr:uid="{00000000-0005-0000-0000-00001B680000}"/>
    <cellStyle name="Comma 2 38" xfId="26884" hidden="1" xr:uid="{00000000-0005-0000-0000-000007690000}"/>
    <cellStyle name="Comma 2 38" xfId="26886" hidden="1" xr:uid="{00000000-0005-0000-0000-000009690000}"/>
    <cellStyle name="Comma 2 38" xfId="26888" hidden="1" xr:uid="{00000000-0005-0000-0000-00000B690000}"/>
    <cellStyle name="Comma 2 38" xfId="28014" hidden="1" xr:uid="{00000000-0005-0000-0000-0000716D0000}"/>
    <cellStyle name="Comma 2 38" xfId="28315" hidden="1" xr:uid="{00000000-0005-0000-0000-00009E6E0000}"/>
    <cellStyle name="Comma 2 38" xfId="28545" hidden="1" xr:uid="{00000000-0005-0000-0000-0000846F0000}"/>
    <cellStyle name="Comma 2 38" xfId="28547" hidden="1" xr:uid="{00000000-0005-0000-0000-0000866F0000}"/>
    <cellStyle name="Comma 2 38" xfId="28549" hidden="1" xr:uid="{00000000-0005-0000-0000-0000886F0000}"/>
    <cellStyle name="Comma 2 38" xfId="29660" hidden="1" xr:uid="{00000000-0005-0000-0000-0000DF730000}"/>
    <cellStyle name="Comma 2 38" xfId="29951" hidden="1" xr:uid="{00000000-0005-0000-0000-000002750000}"/>
    <cellStyle name="Comma 2 38" xfId="30180" hidden="1" xr:uid="{00000000-0005-0000-0000-0000E7750000}"/>
    <cellStyle name="Comma 2 38" xfId="30182" hidden="1" xr:uid="{00000000-0005-0000-0000-0000E9750000}"/>
    <cellStyle name="Comma 2 38" xfId="30184" hidden="1" xr:uid="{00000000-0005-0000-0000-0000EB750000}"/>
    <cellStyle name="Comma 2 38" xfId="31237" hidden="1" xr:uid="{00000000-0005-0000-0000-0000087A0000}"/>
    <cellStyle name="Comma 2 38" xfId="31693" hidden="1" xr:uid="{00000000-0005-0000-0000-0000D07B0000}"/>
    <cellStyle name="Comma 2 38" xfId="31695" hidden="1" xr:uid="{00000000-0005-0000-0000-0000D27B0000}"/>
    <cellStyle name="Comma 2 38" xfId="31697" hidden="1" xr:uid="{00000000-0005-0000-0000-0000D47B0000}"/>
    <cellStyle name="Comma 2 38" xfId="32658" hidden="1" xr:uid="{918191AC-7CC7-41D0-8931-C29732719DBC}"/>
    <cellStyle name="Comma 2 38" xfId="33296" hidden="1" xr:uid="{FBBEEFEE-B29C-4572-AD16-16F41CB3738B}"/>
    <cellStyle name="Comma 2 38" xfId="33849" hidden="1" xr:uid="{DE926271-2058-48BE-A704-9D32D7DC3D05}"/>
    <cellStyle name="Comma 2 38" xfId="33851" hidden="1" xr:uid="{88B1327C-B739-4424-B2A3-ED77CDEF91E4}"/>
    <cellStyle name="Comma 2 38" xfId="33853" hidden="1" xr:uid="{D54883A7-2D66-45CA-9554-AC6E107324F8}"/>
    <cellStyle name="Comma 2 38" xfId="36415" hidden="1" xr:uid="{33CF24ED-2F7B-4354-BEEA-A19801116E1A}"/>
    <cellStyle name="Comma 2 38" xfId="37076" hidden="1" xr:uid="{47445078-B10E-4287-BF56-5DB788DBD8E1}"/>
    <cellStyle name="Comma 2 38" xfId="37639" hidden="1" xr:uid="{8AB2408B-A015-4033-92AA-2CA642D64777}"/>
    <cellStyle name="Comma 2 38" xfId="37641" hidden="1" xr:uid="{A92CDE1E-29A7-4B6B-8D39-6A0A88485973}"/>
    <cellStyle name="Comma 2 38" xfId="37643" hidden="1" xr:uid="{182FBED1-EA0E-4B66-8AA2-DFA98FADF18F}"/>
    <cellStyle name="Comma 2 38" xfId="38634" hidden="1" xr:uid="{9086AA97-AACA-45D0-9B26-56ECAE65883B}"/>
    <cellStyle name="Comma 2 38" xfId="39295" hidden="1" xr:uid="{B5D33B98-2166-49EE-98F9-D0672280D47E}"/>
    <cellStyle name="Comma 2 38" xfId="39616" hidden="1" xr:uid="{F6A4AE11-E265-4CCF-B598-C4561DF925E7}"/>
    <cellStyle name="Comma 2 38" xfId="39858" hidden="1" xr:uid="{00661649-490F-4B69-990D-64A367E9E174}"/>
    <cellStyle name="Comma 2 38" xfId="39860" hidden="1" xr:uid="{3CE47445-F775-43C8-AAE2-ACBEEA45328C}"/>
    <cellStyle name="Comma 2 38" xfId="39862" hidden="1" xr:uid="{F861D679-B354-4952-9E3E-D5868F623EE6}"/>
    <cellStyle name="Comma 2 38" xfId="41051" hidden="1" xr:uid="{135F32E4-B219-4B61-80C1-B9E72FD95AE8}"/>
    <cellStyle name="Comma 2 38" xfId="41372" hidden="1" xr:uid="{A8486B8A-3F7C-4AEF-9B49-5EDE16A89BAB}"/>
    <cellStyle name="Comma 2 38" xfId="41614" hidden="1" xr:uid="{746505E0-8A3F-4845-85E3-8EB95AAFBA02}"/>
    <cellStyle name="Comma 2 38" xfId="41616" hidden="1" xr:uid="{3FB5473E-482C-46B6-A8E6-E5B868A61CF6}"/>
    <cellStyle name="Comma 2 38" xfId="41618" hidden="1" xr:uid="{FD02874D-674D-4D37-A970-A51307DD6814}"/>
    <cellStyle name="Comma 2 38" xfId="42807" hidden="1" xr:uid="{A2824428-65DA-4AE0-B75A-B332F3AD7996}"/>
    <cellStyle name="Comma 2 38" xfId="43128" hidden="1" xr:uid="{6B335852-DFE8-44DE-BE89-071699473B45}"/>
    <cellStyle name="Comma 2 38" xfId="43370" hidden="1" xr:uid="{4CFFF269-304E-4616-8C85-57635052E22B}"/>
    <cellStyle name="Comma 2 38" xfId="43372" hidden="1" xr:uid="{58D556CF-9469-4173-8AF2-5529AB95CEF6}"/>
    <cellStyle name="Comma 2 38" xfId="43374" hidden="1" xr:uid="{5180602F-4BFF-4557-A4B5-966806245FB5}"/>
    <cellStyle name="Comma 2 38" xfId="44563" hidden="1" xr:uid="{03BC5B02-CB3D-4285-A0B1-4A76454070B5}"/>
    <cellStyle name="Comma 2 38" xfId="44884" hidden="1" xr:uid="{730F2683-7099-4B89-9951-006EF46EC6A2}"/>
    <cellStyle name="Comma 2 38" xfId="45126" hidden="1" xr:uid="{B06D94A8-DE6B-460A-8F82-7AC543E71AE9}"/>
    <cellStyle name="Comma 2 38" xfId="45128" hidden="1" xr:uid="{BE7728B0-BF5F-42D7-8320-CF81CB31EA0F}"/>
    <cellStyle name="Comma 2 38" xfId="45130" hidden="1" xr:uid="{7A114671-BD2E-4F00-B3B9-3E5AEBA7BD4F}"/>
    <cellStyle name="Comma 2 38" xfId="46319" hidden="1" xr:uid="{A3747B71-D4BB-46AE-9874-48DCAD4C89E6}"/>
    <cellStyle name="Comma 2 38" xfId="46640" hidden="1" xr:uid="{C3EE960D-FB44-4FC8-8C2A-B3421C6D2A9D}"/>
    <cellStyle name="Comma 2 38" xfId="46882" hidden="1" xr:uid="{80E03DEC-AFD2-4848-B02D-D93E56089755}"/>
    <cellStyle name="Comma 2 38" xfId="46884" hidden="1" xr:uid="{4CE614D8-BD26-43A9-9EEA-6F2D4C392A57}"/>
    <cellStyle name="Comma 2 38" xfId="46886" hidden="1" xr:uid="{94ADA492-E1AA-41C6-A1DB-18A91D027641}"/>
    <cellStyle name="Comma 2 38" xfId="48072" hidden="1" xr:uid="{B665D11D-B5C1-4DD1-9193-23C6AC7933D1}"/>
    <cellStyle name="Comma 2 38" xfId="48393" hidden="1" xr:uid="{C2B9162D-2975-459C-885E-D3D42C1DD126}"/>
    <cellStyle name="Comma 2 38" xfId="48635" hidden="1" xr:uid="{EBCA601F-9B25-48F2-9D5B-0E66D8596A41}"/>
    <cellStyle name="Comma 2 38" xfId="48637" hidden="1" xr:uid="{7EEC3F38-F7FA-477D-AC45-CF18229A2B01}"/>
    <cellStyle name="Comma 2 38" xfId="48639" hidden="1" xr:uid="{53B3BA19-4877-4072-BA5F-E2CBEAFCE572}"/>
    <cellStyle name="Comma 2 38" xfId="49822" hidden="1" xr:uid="{87BC8B28-EEB6-43F1-A13C-281D52A0363C}"/>
    <cellStyle name="Comma 2 38" xfId="50143" hidden="1" xr:uid="{0E283099-7FE7-4C79-8411-9D6E0529D9BA}"/>
    <cellStyle name="Comma 2 38" xfId="50385" hidden="1" xr:uid="{20DA4381-500A-4814-BC08-0087F0A226EA}"/>
    <cellStyle name="Comma 2 38" xfId="50387" hidden="1" xr:uid="{6525C676-A125-4003-AAA2-B31899359352}"/>
    <cellStyle name="Comma 2 38" xfId="50389" hidden="1" xr:uid="{261D902C-F3BB-4A5B-A9EA-A9EED53009A4}"/>
    <cellStyle name="Comma 2 38" xfId="51567" hidden="1" xr:uid="{FCA9FAE5-EBE0-4CFC-BC38-79AD1FC4F1A6}"/>
    <cellStyle name="Comma 2 38" xfId="51887" hidden="1" xr:uid="{E963B1C0-4CA9-4E9D-9E77-3D8264019E78}"/>
    <cellStyle name="Comma 2 38" xfId="52129" hidden="1" xr:uid="{9F020A6F-3322-48B3-84A1-CB048F2249FE}"/>
    <cellStyle name="Comma 2 38" xfId="52131" hidden="1" xr:uid="{6BDB9550-2585-4559-87D5-0CCFE6B5C77D}"/>
    <cellStyle name="Comma 2 38" xfId="52133" hidden="1" xr:uid="{8CE492B3-905B-4FB1-8203-1A2A71802369}"/>
    <cellStyle name="Comma 2 38" xfId="53305" hidden="1" xr:uid="{D8E5EF28-6EB8-4877-967E-CEA119DE2B01}"/>
    <cellStyle name="Comma 2 38" xfId="53621" hidden="1" xr:uid="{33E8147E-34C0-4A4C-AE81-8F37D16EB604}"/>
    <cellStyle name="Comma 2 38" xfId="53863" hidden="1" xr:uid="{1F301F9B-0738-4FF1-BDD8-0DD9D4570EB1}"/>
    <cellStyle name="Comma 2 38" xfId="53865" hidden="1" xr:uid="{EEDA92B6-955E-416A-A0CB-45A8B1B847F0}"/>
    <cellStyle name="Comma 2 38" xfId="53867" hidden="1" xr:uid="{4BA9AD9E-1100-416C-A3BE-8F13142807CE}"/>
    <cellStyle name="Comma 2 38" xfId="55033" hidden="1" xr:uid="{6624BC5C-D49C-42BE-889F-BFCEC037B014}"/>
    <cellStyle name="Comma 2 38" xfId="55347" hidden="1" xr:uid="{A81E65FB-2EC0-477A-8A63-7A68CF07C86B}"/>
    <cellStyle name="Comma 2 38" xfId="55587" hidden="1" xr:uid="{AEDC7202-8C0E-4FBD-B5B9-672E108B920E}"/>
    <cellStyle name="Comma 2 38" xfId="55589" hidden="1" xr:uid="{7CAC0F5B-6ED3-48BC-A955-03E9960A9AC1}"/>
    <cellStyle name="Comma 2 38" xfId="55591" hidden="1" xr:uid="{E03582B9-2FCE-4303-B08F-21B1D8EC6125}"/>
    <cellStyle name="Comma 2 38" xfId="56746" hidden="1" xr:uid="{E9398271-F75E-4337-B6BF-9C6EB2CCA515}"/>
    <cellStyle name="Comma 2 38" xfId="57056" hidden="1" xr:uid="{B8C02D6F-BE84-4010-A4E8-BC70D3D5EED9}"/>
    <cellStyle name="Comma 2 38" xfId="57294" hidden="1" xr:uid="{A6F1E888-2DF5-4630-8FE2-495CFA5B8DC0}"/>
    <cellStyle name="Comma 2 38" xfId="57296" hidden="1" xr:uid="{6AA38662-C490-434D-A6B4-C1696FC8E99C}"/>
    <cellStyle name="Comma 2 38" xfId="57298" hidden="1" xr:uid="{3A0D019B-A8B7-423D-AC17-D92A54145067}"/>
    <cellStyle name="Comma 2 38" xfId="58443" hidden="1" xr:uid="{12DBBB0F-AEFD-448D-93FE-B14AC83276AA}"/>
    <cellStyle name="Comma 2 38" xfId="58752" hidden="1" xr:uid="{66177C5F-4C65-4FAC-8474-2122752700E5}"/>
    <cellStyle name="Comma 2 38" xfId="58988" hidden="1" xr:uid="{4F3B9758-BB27-481A-B405-EA46455A35B6}"/>
    <cellStyle name="Comma 2 38" xfId="58990" hidden="1" xr:uid="{3B36D72E-301C-40C9-BAC9-3B9A0F8D16A8}"/>
    <cellStyle name="Comma 2 38" xfId="58992" hidden="1" xr:uid="{5EBF9638-B71F-4068-A2EC-7F70DF48D72C}"/>
    <cellStyle name="Comma 2 38" xfId="60118" hidden="1" xr:uid="{558742A6-7C4E-4CB4-914B-FAED6D8DE464}"/>
    <cellStyle name="Comma 2 38" xfId="60419" hidden="1" xr:uid="{9D1B644F-DB1C-4364-9146-C069DFD45208}"/>
    <cellStyle name="Comma 2 38" xfId="60649" hidden="1" xr:uid="{E16E8540-5B25-4531-9C40-2685CF00BF87}"/>
    <cellStyle name="Comma 2 38" xfId="60651" hidden="1" xr:uid="{276F5F53-DB6C-4624-8A3D-E6C6F6D1CAE1}"/>
    <cellStyle name="Comma 2 38" xfId="60653" hidden="1" xr:uid="{E1322F22-B02D-4C0D-9164-576E90183DBC}"/>
    <cellStyle name="Comma 2 38" xfId="61764" hidden="1" xr:uid="{C7A222BA-EFAA-4B4A-A52F-E1D439F54C98}"/>
    <cellStyle name="Comma 2 38" xfId="62055" hidden="1" xr:uid="{5A896DC0-529E-45F9-A1F5-3D793BAC4E94}"/>
    <cellStyle name="Comma 2 38" xfId="62284" hidden="1" xr:uid="{419CF127-76A5-41EE-8047-DE7D3A3497FE}"/>
    <cellStyle name="Comma 2 38" xfId="62286" hidden="1" xr:uid="{5F1C82DB-0BDD-4BCD-858A-D0525EDC2433}"/>
    <cellStyle name="Comma 2 38" xfId="62288" hidden="1" xr:uid="{EBB4CFF8-5A15-4C37-8CCC-7326FC30B281}"/>
    <cellStyle name="Comma 2 38" xfId="63341" hidden="1" xr:uid="{96C82A78-D80C-45D2-9D44-DF8B8CAC4EEB}"/>
    <cellStyle name="Comma 2 38" xfId="63797" hidden="1" xr:uid="{0A77B66B-561F-44F3-BC41-62D5858DEF34}"/>
    <cellStyle name="Comma 2 38" xfId="63799" hidden="1" xr:uid="{AF7DBC20-F5F2-4400-ABD9-7426EB9693D8}"/>
    <cellStyle name="Comma 2 38" xfId="63801" hidden="1" xr:uid="{9F1C00AF-9C00-4744-BE2B-8A64126D2464}"/>
    <cellStyle name="Comma 2 39" xfId="525" hidden="1" xr:uid="{00000000-0005-0000-0000-000010020000}"/>
    <cellStyle name="Comma 2 39" xfId="1180" hidden="1" xr:uid="{00000000-0005-0000-0000-00009F040000}"/>
    <cellStyle name="Comma 2 39" xfId="1722" hidden="1" xr:uid="{00000000-0005-0000-0000-0000BD060000}"/>
    <cellStyle name="Comma 2 39" xfId="1741" hidden="1" xr:uid="{00000000-0005-0000-0000-0000D0060000}"/>
    <cellStyle name="Comma 2 39" xfId="1772" hidden="1" xr:uid="{00000000-0005-0000-0000-0000EF060000}"/>
    <cellStyle name="Comma 2 39" xfId="4088" hidden="1" xr:uid="{00000000-0005-0000-0000-0000FB0F0000}"/>
    <cellStyle name="Comma 2 39" xfId="4158" hidden="1" xr:uid="{00000000-0005-0000-0000-000041100000}"/>
    <cellStyle name="Comma 2 39" xfId="4316" hidden="1" xr:uid="{00000000-0005-0000-0000-0000DF100000}"/>
    <cellStyle name="Comma 2 39" xfId="4739" hidden="1" xr:uid="{00000000-0005-0000-0000-000086120000}"/>
    <cellStyle name="Comma 2 39" xfId="4977" hidden="1" xr:uid="{00000000-0005-0000-0000-000074130000}"/>
    <cellStyle name="Comma 2 39" xfId="5521" hidden="1" xr:uid="{00000000-0005-0000-0000-000094150000}"/>
    <cellStyle name="Comma 2 39" xfId="5542" hidden="1" xr:uid="{00000000-0005-0000-0000-0000A9150000}"/>
    <cellStyle name="Comma 2 39" xfId="5573" hidden="1" xr:uid="{00000000-0005-0000-0000-0000C8150000}"/>
    <cellStyle name="Comma 2 39" xfId="6535" hidden="1" xr:uid="{00000000-0005-0000-0000-00008A190000}"/>
    <cellStyle name="Comma 2 39" xfId="6859" hidden="1" xr:uid="{00000000-0005-0000-0000-0000CE1A0000}"/>
    <cellStyle name="Comma 2 39" xfId="6958" hidden="1" xr:uid="{00000000-0005-0000-0000-0000311B0000}"/>
    <cellStyle name="Comma 2 39" xfId="7196" hidden="1" xr:uid="{00000000-0005-0000-0000-00001F1C0000}"/>
    <cellStyle name="Comma 2 39" xfId="7740" hidden="1" xr:uid="{00000000-0005-0000-0000-00003F1E0000}"/>
    <cellStyle name="Comma 2 39" xfId="7761" hidden="1" xr:uid="{00000000-0005-0000-0000-0000541E0000}"/>
    <cellStyle name="Comma 2 39" xfId="7792" hidden="1" xr:uid="{00000000-0005-0000-0000-0000731E0000}"/>
    <cellStyle name="Comma 2 39" xfId="8714" hidden="1" xr:uid="{00000000-0005-0000-0000-00000D220000}"/>
    <cellStyle name="Comma 2 39" xfId="8952" hidden="1" xr:uid="{00000000-0005-0000-0000-0000FB220000}"/>
    <cellStyle name="Comma 2 39" xfId="9496" hidden="1" xr:uid="{00000000-0005-0000-0000-00001B250000}"/>
    <cellStyle name="Comma 2 39" xfId="9517" hidden="1" xr:uid="{00000000-0005-0000-0000-000030250000}"/>
    <cellStyle name="Comma 2 39" xfId="9548" hidden="1" xr:uid="{00000000-0005-0000-0000-00004F250000}"/>
    <cellStyle name="Comma 2 39" xfId="10470" hidden="1" xr:uid="{00000000-0005-0000-0000-0000E9280000}"/>
    <cellStyle name="Comma 2 39" xfId="10708" hidden="1" xr:uid="{00000000-0005-0000-0000-0000D7290000}"/>
    <cellStyle name="Comma 2 39" xfId="11252" hidden="1" xr:uid="{00000000-0005-0000-0000-0000F72B0000}"/>
    <cellStyle name="Comma 2 39" xfId="11273" hidden="1" xr:uid="{00000000-0005-0000-0000-00000C2C0000}"/>
    <cellStyle name="Comma 2 39" xfId="11304" hidden="1" xr:uid="{00000000-0005-0000-0000-00002B2C0000}"/>
    <cellStyle name="Comma 2 39" xfId="12226" hidden="1" xr:uid="{00000000-0005-0000-0000-0000C52F0000}"/>
    <cellStyle name="Comma 2 39" xfId="12464" hidden="1" xr:uid="{00000000-0005-0000-0000-0000B3300000}"/>
    <cellStyle name="Comma 2 39" xfId="13008" hidden="1" xr:uid="{00000000-0005-0000-0000-0000D3320000}"/>
    <cellStyle name="Comma 2 39" xfId="13029" hidden="1" xr:uid="{00000000-0005-0000-0000-0000E8320000}"/>
    <cellStyle name="Comma 2 39" xfId="13060" hidden="1" xr:uid="{00000000-0005-0000-0000-000007330000}"/>
    <cellStyle name="Comma 2 39" xfId="13982" hidden="1" xr:uid="{00000000-0005-0000-0000-0000A1360000}"/>
    <cellStyle name="Comma 2 39" xfId="14220" hidden="1" xr:uid="{00000000-0005-0000-0000-00008F370000}"/>
    <cellStyle name="Comma 2 39" xfId="14764" hidden="1" xr:uid="{00000000-0005-0000-0000-0000AF390000}"/>
    <cellStyle name="Comma 2 39" xfId="14785" hidden="1" xr:uid="{00000000-0005-0000-0000-0000C4390000}"/>
    <cellStyle name="Comma 2 39" xfId="14816" hidden="1" xr:uid="{00000000-0005-0000-0000-0000E3390000}"/>
    <cellStyle name="Comma 2 39" xfId="15738" hidden="1" xr:uid="{00000000-0005-0000-0000-00007D3D0000}"/>
    <cellStyle name="Comma 2 39" xfId="15973" hidden="1" xr:uid="{00000000-0005-0000-0000-0000683E0000}"/>
    <cellStyle name="Comma 2 39" xfId="16517" hidden="1" xr:uid="{00000000-0005-0000-0000-000088400000}"/>
    <cellStyle name="Comma 2 39" xfId="16538" hidden="1" xr:uid="{00000000-0005-0000-0000-00009D400000}"/>
    <cellStyle name="Comma 2 39" xfId="16569" hidden="1" xr:uid="{00000000-0005-0000-0000-0000BC400000}"/>
    <cellStyle name="Comma 2 39" xfId="17490" hidden="1" xr:uid="{00000000-0005-0000-0000-000055440000}"/>
    <cellStyle name="Comma 2 39" xfId="17723" hidden="1" xr:uid="{00000000-0005-0000-0000-00003E450000}"/>
    <cellStyle name="Comma 2 39" xfId="18267" hidden="1" xr:uid="{00000000-0005-0000-0000-00005E470000}"/>
    <cellStyle name="Comma 2 39" xfId="18288" hidden="1" xr:uid="{00000000-0005-0000-0000-000073470000}"/>
    <cellStyle name="Comma 2 39" xfId="18319" hidden="1" xr:uid="{00000000-0005-0000-0000-000092470000}"/>
    <cellStyle name="Comma 2 39" xfId="19239" hidden="1" xr:uid="{00000000-0005-0000-0000-00002A4B0000}"/>
    <cellStyle name="Comma 2 39" xfId="19468" hidden="1" xr:uid="{00000000-0005-0000-0000-00000F4C0000}"/>
    <cellStyle name="Comma 2 39" xfId="20011" hidden="1" xr:uid="{00000000-0005-0000-0000-00002E4E0000}"/>
    <cellStyle name="Comma 2 39" xfId="20032" hidden="1" xr:uid="{00000000-0005-0000-0000-0000434E0000}"/>
    <cellStyle name="Comma 2 39" xfId="20063" hidden="1" xr:uid="{00000000-0005-0000-0000-0000624E0000}"/>
    <cellStyle name="Comma 2 39" xfId="20981" hidden="1" xr:uid="{00000000-0005-0000-0000-0000F8510000}"/>
    <cellStyle name="Comma 2 39" xfId="21206" hidden="1" xr:uid="{00000000-0005-0000-0000-0000D9520000}"/>
    <cellStyle name="Comma 2 39" xfId="21745" hidden="1" xr:uid="{00000000-0005-0000-0000-0000F4540000}"/>
    <cellStyle name="Comma 2 39" xfId="21766" hidden="1" xr:uid="{00000000-0005-0000-0000-000009550000}"/>
    <cellStyle name="Comma 2 39" xfId="21797" hidden="1" xr:uid="{00000000-0005-0000-0000-000028550000}"/>
    <cellStyle name="Comma 2 39" xfId="22711" hidden="1" xr:uid="{00000000-0005-0000-0000-0000BA580000}"/>
    <cellStyle name="Comma 2 39" xfId="22934" hidden="1" xr:uid="{00000000-0005-0000-0000-000099590000}"/>
    <cellStyle name="Comma 2 39" xfId="23469" hidden="1" xr:uid="{00000000-0005-0000-0000-0000B05B0000}"/>
    <cellStyle name="Comma 2 39" xfId="23490" hidden="1" xr:uid="{00000000-0005-0000-0000-0000C55B0000}"/>
    <cellStyle name="Comma 2 39" xfId="23521" hidden="1" xr:uid="{00000000-0005-0000-0000-0000E45B0000}"/>
    <cellStyle name="Comma 2 39" xfId="24647" hidden="1" xr:uid="{00000000-0005-0000-0000-00004A600000}"/>
    <cellStyle name="Comma 2 39" xfId="25176" hidden="1" xr:uid="{00000000-0005-0000-0000-00005B620000}"/>
    <cellStyle name="Comma 2 39" xfId="25197" hidden="1" xr:uid="{00000000-0005-0000-0000-000070620000}"/>
    <cellStyle name="Comma 2 39" xfId="25228" hidden="1" xr:uid="{00000000-0005-0000-0000-00008F620000}"/>
    <cellStyle name="Comma 2 39" xfId="26344" hidden="1" xr:uid="{00000000-0005-0000-0000-0000EB660000}"/>
    <cellStyle name="Comma 2 39" xfId="26870" hidden="1" xr:uid="{00000000-0005-0000-0000-0000F9680000}"/>
    <cellStyle name="Comma 2 39" xfId="26891" hidden="1" xr:uid="{00000000-0005-0000-0000-00000E690000}"/>
    <cellStyle name="Comma 2 39" xfId="26922" hidden="1" xr:uid="{00000000-0005-0000-0000-00002D690000}"/>
    <cellStyle name="Comma 2 39" xfId="28019" hidden="1" xr:uid="{00000000-0005-0000-0000-0000766D0000}"/>
    <cellStyle name="Comma 2 39" xfId="28531" hidden="1" xr:uid="{00000000-0005-0000-0000-0000766F0000}"/>
    <cellStyle name="Comma 2 39" xfId="28552" hidden="1" xr:uid="{00000000-0005-0000-0000-00008B6F0000}"/>
    <cellStyle name="Comma 2 39" xfId="28583" hidden="1" xr:uid="{00000000-0005-0000-0000-0000AA6F0000}"/>
    <cellStyle name="Comma 2 39" xfId="29665" hidden="1" xr:uid="{00000000-0005-0000-0000-0000E4730000}"/>
    <cellStyle name="Comma 2 39" xfId="30166" hidden="1" xr:uid="{00000000-0005-0000-0000-0000D9750000}"/>
    <cellStyle name="Comma 2 39" xfId="30187" hidden="1" xr:uid="{00000000-0005-0000-0000-0000EE750000}"/>
    <cellStyle name="Comma 2 39" xfId="30218" hidden="1" xr:uid="{00000000-0005-0000-0000-00000D760000}"/>
    <cellStyle name="Comma 2 39" xfId="31242" hidden="1" xr:uid="{00000000-0005-0000-0000-00000D7A0000}"/>
    <cellStyle name="Comma 2 39" xfId="31685" hidden="1" xr:uid="{00000000-0005-0000-0000-0000C87B0000}"/>
    <cellStyle name="Comma 2 39" xfId="31700" hidden="1" xr:uid="{00000000-0005-0000-0000-0000D77B0000}"/>
    <cellStyle name="Comma 2 39" xfId="31731" hidden="1" xr:uid="{00000000-0005-0000-0000-0000F67B0000}"/>
    <cellStyle name="Comma 2 39" xfId="32663" hidden="1" xr:uid="{22684FBE-45B4-42BC-8AA3-2DA0FFD5735B}"/>
    <cellStyle name="Comma 2 39" xfId="33301" hidden="1" xr:uid="{F2BCB30F-04C6-4C3B-9359-FC5658687F31}"/>
    <cellStyle name="Comma 2 39" xfId="33840" hidden="1" xr:uid="{7C6B92A5-19AE-4C9A-9A0E-BA8133A158A2}"/>
    <cellStyle name="Comma 2 39" xfId="33856" hidden="1" xr:uid="{D45966D3-828D-43D1-B0B0-1D4CBAC567E6}"/>
    <cellStyle name="Comma 2 39" xfId="33887" hidden="1" xr:uid="{70EB682B-3740-43E4-97D7-0CDE54B645FF}"/>
    <cellStyle name="Comma 2 39" xfId="36192" hidden="1" xr:uid="{40476498-36B9-4D56-8346-D00AC3EF76AA}"/>
    <cellStyle name="Comma 2 39" xfId="36262" hidden="1" xr:uid="{E781A710-FE45-43FD-83AD-CAB784FB87C6}"/>
    <cellStyle name="Comma 2 39" xfId="36420" hidden="1" xr:uid="{BD1BC012-DDC3-4545-82D0-5A556F808EE3}"/>
    <cellStyle name="Comma 2 39" xfId="36843" hidden="1" xr:uid="{7CC6AF78-FF71-4FD8-BE8D-75E07B7B01FB}"/>
    <cellStyle name="Comma 2 39" xfId="37081" hidden="1" xr:uid="{C04BDD91-E83B-4FCA-A397-6FEF725E2F44}"/>
    <cellStyle name="Comma 2 39" xfId="37625" hidden="1" xr:uid="{40157554-D2A7-42BB-A381-20126522F693}"/>
    <cellStyle name="Comma 2 39" xfId="37646" hidden="1" xr:uid="{44AB53B3-9162-442A-98A8-BE16AD8F2A9B}"/>
    <cellStyle name="Comma 2 39" xfId="37677" hidden="1" xr:uid="{DF8F3810-9C06-4D0C-B507-D9F770FA6F3A}"/>
    <cellStyle name="Comma 2 39" xfId="38639" hidden="1" xr:uid="{402582A3-85FD-4809-B7E3-407E3C8E0D77}"/>
    <cellStyle name="Comma 2 39" xfId="38963" hidden="1" xr:uid="{639D0664-5F90-4D4B-BE22-5DACA7C5B8D0}"/>
    <cellStyle name="Comma 2 39" xfId="39062" hidden="1" xr:uid="{4ECA68AA-2CDC-4E83-B711-07474FD2F59E}"/>
    <cellStyle name="Comma 2 39" xfId="39300" hidden="1" xr:uid="{5CC4C69A-83FC-415B-8360-CD61A77E4B7D}"/>
    <cellStyle name="Comma 2 39" xfId="39844" hidden="1" xr:uid="{4631E32B-EB05-47B1-B418-4548222160E0}"/>
    <cellStyle name="Comma 2 39" xfId="39865" hidden="1" xr:uid="{D40D87CF-D4DD-4A42-8849-5866B702741C}"/>
    <cellStyle name="Comma 2 39" xfId="39896" hidden="1" xr:uid="{3BD50FB1-4AEE-4FC3-B273-E149F6F11F84}"/>
    <cellStyle name="Comma 2 39" xfId="40818" hidden="1" xr:uid="{DA46FF82-1618-47C7-928C-4771033B37C3}"/>
    <cellStyle name="Comma 2 39" xfId="41056" hidden="1" xr:uid="{84BFBEEA-658A-4659-BA30-FAC9A5B388C1}"/>
    <cellStyle name="Comma 2 39" xfId="41600" hidden="1" xr:uid="{CCC750DF-3C71-4343-89C0-83D8721188AB}"/>
    <cellStyle name="Comma 2 39" xfId="41621" hidden="1" xr:uid="{B315CD6A-FE9F-4966-9F9D-C1A2BA189E3F}"/>
    <cellStyle name="Comma 2 39" xfId="41652" hidden="1" xr:uid="{29E7B359-4B3E-470F-AD10-F8B067B17F67}"/>
    <cellStyle name="Comma 2 39" xfId="42574" hidden="1" xr:uid="{BDF312ED-4EE8-4038-9A53-D4178C9E6896}"/>
    <cellStyle name="Comma 2 39" xfId="42812" hidden="1" xr:uid="{3BA1EAE5-E22B-4E1E-AB70-666D215A509F}"/>
    <cellStyle name="Comma 2 39" xfId="43356" hidden="1" xr:uid="{851976B9-ABAC-442F-AFFD-D971C08A4172}"/>
    <cellStyle name="Comma 2 39" xfId="43377" hidden="1" xr:uid="{15C6B1A9-0DC2-4B1A-B98B-8EC2B4F7AFA5}"/>
    <cellStyle name="Comma 2 39" xfId="43408" hidden="1" xr:uid="{0CBA0F4E-3A6B-4910-989A-9238FD2F4089}"/>
    <cellStyle name="Comma 2 39" xfId="44330" hidden="1" xr:uid="{8CBF6C9A-5763-40F2-9FD3-8C791ED6F6E4}"/>
    <cellStyle name="Comma 2 39" xfId="44568" hidden="1" xr:uid="{97BDA8E1-8AA8-4B3D-885D-AC9FC90B8C29}"/>
    <cellStyle name="Comma 2 39" xfId="45112" hidden="1" xr:uid="{DEE9C5DF-75DB-4D4E-82D4-1DF43A0AFA04}"/>
    <cellStyle name="Comma 2 39" xfId="45133" hidden="1" xr:uid="{B98B48F7-B84C-48C2-BACE-7F49AB17B70E}"/>
    <cellStyle name="Comma 2 39" xfId="45164" hidden="1" xr:uid="{83A7FD96-9C13-4DB6-8DF3-589FB18C6F1F}"/>
    <cellStyle name="Comma 2 39" xfId="46086" hidden="1" xr:uid="{7A99542D-43B9-4110-B47A-AC7EB5086F69}"/>
    <cellStyle name="Comma 2 39" xfId="46324" hidden="1" xr:uid="{E855400D-0B09-49ED-AE49-AE9D2765316B}"/>
    <cellStyle name="Comma 2 39" xfId="46868" hidden="1" xr:uid="{1137310A-1241-468E-87AC-6B17BCA661D8}"/>
    <cellStyle name="Comma 2 39" xfId="46889" hidden="1" xr:uid="{684B609E-6E8B-4F0A-80CB-9F540AA39586}"/>
    <cellStyle name="Comma 2 39" xfId="46920" hidden="1" xr:uid="{3370EE25-4812-409F-B67B-9E4E7CEF4F6C}"/>
    <cellStyle name="Comma 2 39" xfId="47842" hidden="1" xr:uid="{3437A040-1092-4556-B6FD-84E587E1B979}"/>
    <cellStyle name="Comma 2 39" xfId="48077" hidden="1" xr:uid="{DFECA00E-1081-4A3D-ACDC-0BE0EEA11866}"/>
    <cellStyle name="Comma 2 39" xfId="48621" hidden="1" xr:uid="{0C9AA8C8-AAE8-4287-B39E-518037C60E19}"/>
    <cellStyle name="Comma 2 39" xfId="48642" hidden="1" xr:uid="{CEAF2FA5-874B-4B3F-B2EF-1CFB8AB10DD9}"/>
    <cellStyle name="Comma 2 39" xfId="48673" hidden="1" xr:uid="{493DBA92-7006-4D53-BD31-CBE31D1D974B}"/>
    <cellStyle name="Comma 2 39" xfId="49594" hidden="1" xr:uid="{F2089C67-650A-4852-A013-4437A9113611}"/>
    <cellStyle name="Comma 2 39" xfId="49827" hidden="1" xr:uid="{09E0E5BA-6E70-4BDC-87BF-639B03660991}"/>
    <cellStyle name="Comma 2 39" xfId="50371" hidden="1" xr:uid="{3EDE8646-E482-4365-A78C-EC2F27C0C683}"/>
    <cellStyle name="Comma 2 39" xfId="50392" hidden="1" xr:uid="{D3DD108E-5DC6-4772-B021-5B55C6EF0995}"/>
    <cellStyle name="Comma 2 39" xfId="50423" hidden="1" xr:uid="{C62821D2-84A2-4569-8534-75F058E3AE49}"/>
    <cellStyle name="Comma 2 39" xfId="51343" hidden="1" xr:uid="{91870D1F-E2AD-4058-87F3-DAE4D0660C4C}"/>
    <cellStyle name="Comma 2 39" xfId="51572" hidden="1" xr:uid="{7B58B2E0-AD4E-43A1-9584-F400A7D9694B}"/>
    <cellStyle name="Comma 2 39" xfId="52115" hidden="1" xr:uid="{86BBA0B9-3191-4E68-BE8B-3153D18C0FD6}"/>
    <cellStyle name="Comma 2 39" xfId="52136" hidden="1" xr:uid="{D19F5BC4-D44C-4166-B4F4-57EC045F366D}"/>
    <cellStyle name="Comma 2 39" xfId="52167" hidden="1" xr:uid="{C32404ED-29FC-4B5F-83CE-F50330E2717B}"/>
    <cellStyle name="Comma 2 39" xfId="53085" hidden="1" xr:uid="{A768C6C9-3EBF-4A57-A452-53D158D7E8EF}"/>
    <cellStyle name="Comma 2 39" xfId="53310" hidden="1" xr:uid="{8CF24C4D-1A5A-4048-A835-571D59AF57ED}"/>
    <cellStyle name="Comma 2 39" xfId="53849" hidden="1" xr:uid="{269BEC0C-49B4-4889-A921-E72BB75CDE14}"/>
    <cellStyle name="Comma 2 39" xfId="53870" hidden="1" xr:uid="{3DE83257-C61E-432D-8307-001021093692}"/>
    <cellStyle name="Comma 2 39" xfId="53901" hidden="1" xr:uid="{542C2FF9-4CB5-4208-94B7-B19445ED3CFC}"/>
    <cellStyle name="Comma 2 39" xfId="54815" hidden="1" xr:uid="{4B72FF63-2564-478C-B194-AC3C96EC4249}"/>
    <cellStyle name="Comma 2 39" xfId="55038" hidden="1" xr:uid="{D6EE1F11-74CD-45A7-A4B5-064D6819B5DB}"/>
    <cellStyle name="Comma 2 39" xfId="55573" hidden="1" xr:uid="{7624D5E6-056F-44AE-B56A-5CFD13D6C8FE}"/>
    <cellStyle name="Comma 2 39" xfId="55594" hidden="1" xr:uid="{26CE9161-74E7-48C8-8E48-AEF095A43E9E}"/>
    <cellStyle name="Comma 2 39" xfId="55625" hidden="1" xr:uid="{D918EEED-0E7E-4015-A7C7-03911F8A5D0B}"/>
    <cellStyle name="Comma 2 39" xfId="56751" hidden="1" xr:uid="{DAFFD12E-FF68-4DA8-8FE2-4840E1C8030F}"/>
    <cellStyle name="Comma 2 39" xfId="57280" hidden="1" xr:uid="{B012F89B-075E-440C-B86E-CB85E02D0225}"/>
    <cellStyle name="Comma 2 39" xfId="57301" hidden="1" xr:uid="{4206C64B-E995-4237-95EB-DAE54E5CD151}"/>
    <cellStyle name="Comma 2 39" xfId="57332" hidden="1" xr:uid="{E67136AF-150E-4B37-B77B-93ED4E613627}"/>
    <cellStyle name="Comma 2 39" xfId="58448" hidden="1" xr:uid="{E352E1FF-C263-4CEC-A5AB-D2BB8A333A71}"/>
    <cellStyle name="Comma 2 39" xfId="58974" hidden="1" xr:uid="{D310FB4A-E4F9-4AAF-ADE8-BE7CFA58B7D4}"/>
    <cellStyle name="Comma 2 39" xfId="58995" hidden="1" xr:uid="{D019AAA7-A29F-4F99-8BA5-485ECBAE8110}"/>
    <cellStyle name="Comma 2 39" xfId="59026" hidden="1" xr:uid="{A818EA88-3C2F-430A-8FD0-F79C89DC7154}"/>
    <cellStyle name="Comma 2 39" xfId="60123" hidden="1" xr:uid="{7A93B705-0756-4304-BB7C-AF243B5EAB92}"/>
    <cellStyle name="Comma 2 39" xfId="60635" hidden="1" xr:uid="{CB8A3DE3-31F8-4DB6-A7E5-414DB707EDBB}"/>
    <cellStyle name="Comma 2 39" xfId="60656" hidden="1" xr:uid="{D79A4B58-ACD4-4ABC-8AD7-49A7A4A4BDAA}"/>
    <cellStyle name="Comma 2 39" xfId="60687" hidden="1" xr:uid="{4FEF0452-C669-4417-B1C6-2B062A96D383}"/>
    <cellStyle name="Comma 2 39" xfId="61769" hidden="1" xr:uid="{EE410DE7-8309-4918-8CC2-E75F77F9D04D}"/>
    <cellStyle name="Comma 2 39" xfId="62270" hidden="1" xr:uid="{4D6EC0F4-6A6C-4994-8068-59C806228B7E}"/>
    <cellStyle name="Comma 2 39" xfId="62291" hidden="1" xr:uid="{2B45385E-4F2B-4BE2-A324-83F2B6C61455}"/>
    <cellStyle name="Comma 2 39" xfId="62322" hidden="1" xr:uid="{2F3FCAA7-52C1-4032-BF30-AB3707E5B689}"/>
    <cellStyle name="Comma 2 39" xfId="63346" hidden="1" xr:uid="{C6914B2E-DB02-4175-9A7F-CBC62FFEC841}"/>
    <cellStyle name="Comma 2 39" xfId="63789" hidden="1" xr:uid="{CD43B114-9C37-4E78-825D-B707E297FBF3}"/>
    <cellStyle name="Comma 2 39" xfId="63804" hidden="1" xr:uid="{335646B5-27C5-4ADE-ACF9-B2AF8C1BA827}"/>
    <cellStyle name="Comma 2 39" xfId="63835" hidden="1" xr:uid="{C06BEED0-C959-4D45-921E-6C89EEA8D061}"/>
    <cellStyle name="Comma 2 4" xfId="377" hidden="1" xr:uid="{00000000-0005-0000-0000-00007C010000}"/>
    <cellStyle name="Comma 2 4" xfId="974" hidden="1" xr:uid="{00000000-0005-0000-0000-0000D1030000}"/>
    <cellStyle name="Comma 2 4" xfId="1036" hidden="1" xr:uid="{00000000-0005-0000-0000-00000F040000}"/>
    <cellStyle name="Comma 2 4" xfId="2082" hidden="1" xr:uid="{00000000-0005-0000-0000-000025080000}"/>
    <cellStyle name="Comma 2 4" xfId="2355" hidden="1" xr:uid="{00000000-0005-0000-0000-000036090000}"/>
    <cellStyle name="Comma 2 4" xfId="2608" hidden="1" xr:uid="{00000000-0005-0000-0000-0000330A0000}"/>
    <cellStyle name="Comma 2 4" xfId="2611" hidden="1" xr:uid="{00000000-0005-0000-0000-0000360A0000}"/>
    <cellStyle name="Comma 2 4" xfId="2613" hidden="1" xr:uid="{00000000-0005-0000-0000-0000380A0000}"/>
    <cellStyle name="Comma 2 4" xfId="2616" hidden="1" xr:uid="{00000000-0005-0000-0000-00003B0A0000}"/>
    <cellStyle name="Comma 2 4" xfId="2618" hidden="1" xr:uid="{00000000-0005-0000-0000-00003D0A0000}"/>
    <cellStyle name="Comma 2 4" xfId="2621" hidden="1" xr:uid="{00000000-0005-0000-0000-0000400A0000}"/>
    <cellStyle name="Comma 2 4" xfId="2624" hidden="1" xr:uid="{00000000-0005-0000-0000-0000430A0000}"/>
    <cellStyle name="Comma 2 4" xfId="2628" hidden="1" xr:uid="{00000000-0005-0000-0000-0000470A0000}"/>
    <cellStyle name="Comma 2 4" xfId="2630" hidden="1" xr:uid="{00000000-0005-0000-0000-0000490A0000}"/>
    <cellStyle name="Comma 2 4" xfId="2633" hidden="1" xr:uid="{00000000-0005-0000-0000-00004C0A0000}"/>
    <cellStyle name="Comma 2 4" xfId="2636" hidden="1" xr:uid="{00000000-0005-0000-0000-00004F0A0000}"/>
    <cellStyle name="Comma 2 4" xfId="2637" hidden="1" xr:uid="{00000000-0005-0000-0000-0000500A0000}"/>
    <cellStyle name="Comma 2 4" xfId="2640" hidden="1" xr:uid="{00000000-0005-0000-0000-0000530A0000}"/>
    <cellStyle name="Comma 2 4" xfId="2642" hidden="1" xr:uid="{00000000-0005-0000-0000-0000550A0000}"/>
    <cellStyle name="Comma 2 4" xfId="2645" hidden="1" xr:uid="{00000000-0005-0000-0000-0000580A0000}"/>
    <cellStyle name="Comma 2 4" xfId="2648" hidden="1" xr:uid="{00000000-0005-0000-0000-00005B0A0000}"/>
    <cellStyle name="Comma 2 4" xfId="2651" hidden="1" xr:uid="{00000000-0005-0000-0000-00005E0A0000}"/>
    <cellStyle name="Comma 2 4" xfId="2653" hidden="1" xr:uid="{00000000-0005-0000-0000-0000600A0000}"/>
    <cellStyle name="Comma 2 4" xfId="2656" hidden="1" xr:uid="{00000000-0005-0000-0000-0000630A0000}"/>
    <cellStyle name="Comma 2 4" xfId="2659" hidden="1" xr:uid="{00000000-0005-0000-0000-0000660A0000}"/>
    <cellStyle name="Comma 2 4" xfId="2660" hidden="1" xr:uid="{00000000-0005-0000-0000-0000670A0000}"/>
    <cellStyle name="Comma 2 4" xfId="2663" hidden="1" xr:uid="{00000000-0005-0000-0000-00006A0A0000}"/>
    <cellStyle name="Comma 2 4" xfId="2665" hidden="1" xr:uid="{00000000-0005-0000-0000-00006C0A0000}"/>
    <cellStyle name="Comma 2 4" xfId="2668" hidden="1" xr:uid="{00000000-0005-0000-0000-00006F0A0000}"/>
    <cellStyle name="Comma 2 4" xfId="2670" hidden="1" xr:uid="{00000000-0005-0000-0000-0000710A0000}"/>
    <cellStyle name="Comma 2 4" xfId="2673" hidden="1" xr:uid="{00000000-0005-0000-0000-0000740A0000}"/>
    <cellStyle name="Comma 2 4" xfId="2676" hidden="1" xr:uid="{00000000-0005-0000-0000-0000770A0000}"/>
    <cellStyle name="Comma 2 4" xfId="2680" hidden="1" xr:uid="{00000000-0005-0000-0000-00007B0A0000}"/>
    <cellStyle name="Comma 2 4" xfId="2682" hidden="1" xr:uid="{00000000-0005-0000-0000-00007D0A0000}"/>
    <cellStyle name="Comma 2 4" xfId="2685" hidden="1" xr:uid="{00000000-0005-0000-0000-0000800A0000}"/>
    <cellStyle name="Comma 2 4" xfId="2688" hidden="1" xr:uid="{00000000-0005-0000-0000-0000830A0000}"/>
    <cellStyle name="Comma 2 4" xfId="2689" hidden="1" xr:uid="{00000000-0005-0000-0000-0000840A0000}"/>
    <cellStyle name="Comma 2 4" xfId="2692" hidden="1" xr:uid="{00000000-0005-0000-0000-0000870A0000}"/>
    <cellStyle name="Comma 2 4" xfId="2694" hidden="1" xr:uid="{00000000-0005-0000-0000-0000890A0000}"/>
    <cellStyle name="Comma 2 4" xfId="2697" hidden="1" xr:uid="{00000000-0005-0000-0000-00008C0A0000}"/>
    <cellStyle name="Comma 2 4" xfId="2700" hidden="1" xr:uid="{00000000-0005-0000-0000-00008F0A0000}"/>
    <cellStyle name="Comma 2 4" xfId="2703" hidden="1" xr:uid="{00000000-0005-0000-0000-0000920A0000}"/>
    <cellStyle name="Comma 2 4" xfId="2705" hidden="1" xr:uid="{00000000-0005-0000-0000-0000940A0000}"/>
    <cellStyle name="Comma 2 4" xfId="2708" hidden="1" xr:uid="{00000000-0005-0000-0000-0000970A0000}"/>
    <cellStyle name="Comma 2 4" xfId="2711" hidden="1" xr:uid="{00000000-0005-0000-0000-00009A0A0000}"/>
    <cellStyle name="Comma 2 4" xfId="2712" hidden="1" xr:uid="{00000000-0005-0000-0000-00009B0A0000}"/>
    <cellStyle name="Comma 2 4" xfId="2715" hidden="1" xr:uid="{00000000-0005-0000-0000-00009E0A0000}"/>
    <cellStyle name="Comma 2 4" xfId="2717" hidden="1" xr:uid="{00000000-0005-0000-0000-0000A00A0000}"/>
    <cellStyle name="Comma 2 4" xfId="2720" hidden="1" xr:uid="{00000000-0005-0000-0000-0000A30A0000}"/>
    <cellStyle name="Comma 2 4" xfId="2722" hidden="1" xr:uid="{00000000-0005-0000-0000-0000A50A0000}"/>
    <cellStyle name="Comma 2 4" xfId="2725" hidden="1" xr:uid="{00000000-0005-0000-0000-0000A80A0000}"/>
    <cellStyle name="Comma 2 4" xfId="2728" hidden="1" xr:uid="{00000000-0005-0000-0000-0000AB0A0000}"/>
    <cellStyle name="Comma 2 4" xfId="2732" hidden="1" xr:uid="{00000000-0005-0000-0000-0000AF0A0000}"/>
    <cellStyle name="Comma 2 4" xfId="2734" hidden="1" xr:uid="{00000000-0005-0000-0000-0000B10A0000}"/>
    <cellStyle name="Comma 2 4" xfId="2737" hidden="1" xr:uid="{00000000-0005-0000-0000-0000B40A0000}"/>
    <cellStyle name="Comma 2 4" xfId="2740" hidden="1" xr:uid="{00000000-0005-0000-0000-0000B70A0000}"/>
    <cellStyle name="Comma 2 4" xfId="2741" hidden="1" xr:uid="{00000000-0005-0000-0000-0000B80A0000}"/>
    <cellStyle name="Comma 2 4" xfId="2744" hidden="1" xr:uid="{00000000-0005-0000-0000-0000BB0A0000}"/>
    <cellStyle name="Comma 2 4" xfId="2746" hidden="1" xr:uid="{00000000-0005-0000-0000-0000BD0A0000}"/>
    <cellStyle name="Comma 2 4" xfId="2749" hidden="1" xr:uid="{00000000-0005-0000-0000-0000C00A0000}"/>
    <cellStyle name="Comma 2 4" xfId="2752" hidden="1" xr:uid="{00000000-0005-0000-0000-0000C30A0000}"/>
    <cellStyle name="Comma 2 4" xfId="2755" hidden="1" xr:uid="{00000000-0005-0000-0000-0000C60A0000}"/>
    <cellStyle name="Comma 2 4" xfId="2757" hidden="1" xr:uid="{00000000-0005-0000-0000-0000C80A0000}"/>
    <cellStyle name="Comma 2 4" xfId="2760" hidden="1" xr:uid="{00000000-0005-0000-0000-0000CB0A0000}"/>
    <cellStyle name="Comma 2 4" xfId="2763" hidden="1" xr:uid="{00000000-0005-0000-0000-0000CE0A0000}"/>
    <cellStyle name="Comma 2 4" xfId="2764" hidden="1" xr:uid="{00000000-0005-0000-0000-0000CF0A0000}"/>
    <cellStyle name="Comma 2 4" xfId="2767" hidden="1" xr:uid="{00000000-0005-0000-0000-0000D20A0000}"/>
    <cellStyle name="Comma 2 4" xfId="2769" hidden="1" xr:uid="{00000000-0005-0000-0000-0000D40A0000}"/>
    <cellStyle name="Comma 2 4" xfId="2772" hidden="1" xr:uid="{00000000-0005-0000-0000-0000D70A0000}"/>
    <cellStyle name="Comma 2 4" xfId="2774" hidden="1" xr:uid="{00000000-0005-0000-0000-0000D90A0000}"/>
    <cellStyle name="Comma 2 4" xfId="2777" hidden="1" xr:uid="{00000000-0005-0000-0000-0000DC0A0000}"/>
    <cellStyle name="Comma 2 4" xfId="2780" hidden="1" xr:uid="{00000000-0005-0000-0000-0000DF0A0000}"/>
    <cellStyle name="Comma 2 4" xfId="2784" hidden="1" xr:uid="{00000000-0005-0000-0000-0000E30A0000}"/>
    <cellStyle name="Comma 2 4" xfId="2786" hidden="1" xr:uid="{00000000-0005-0000-0000-0000E50A0000}"/>
    <cellStyle name="Comma 2 4" xfId="2789" hidden="1" xr:uid="{00000000-0005-0000-0000-0000E80A0000}"/>
    <cellStyle name="Comma 2 4" xfId="2792" hidden="1" xr:uid="{00000000-0005-0000-0000-0000EB0A0000}"/>
    <cellStyle name="Comma 2 4" xfId="2793" hidden="1" xr:uid="{00000000-0005-0000-0000-0000EC0A0000}"/>
    <cellStyle name="Comma 2 4" xfId="2796" hidden="1" xr:uid="{00000000-0005-0000-0000-0000EF0A0000}"/>
    <cellStyle name="Comma 2 4" xfId="2798" hidden="1" xr:uid="{00000000-0005-0000-0000-0000F10A0000}"/>
    <cellStyle name="Comma 2 4" xfId="2801" hidden="1" xr:uid="{00000000-0005-0000-0000-0000F40A0000}"/>
    <cellStyle name="Comma 2 4" xfId="2804" hidden="1" xr:uid="{00000000-0005-0000-0000-0000F70A0000}"/>
    <cellStyle name="Comma 2 4" xfId="2807" hidden="1" xr:uid="{00000000-0005-0000-0000-0000FA0A0000}"/>
    <cellStyle name="Comma 2 4" xfId="2809" hidden="1" xr:uid="{00000000-0005-0000-0000-0000FC0A0000}"/>
    <cellStyle name="Comma 2 4" xfId="2812" hidden="1" xr:uid="{00000000-0005-0000-0000-0000FF0A0000}"/>
    <cellStyle name="Comma 2 4" xfId="2815" hidden="1" xr:uid="{00000000-0005-0000-0000-0000020B0000}"/>
    <cellStyle name="Comma 2 4" xfId="2816" hidden="1" xr:uid="{00000000-0005-0000-0000-0000030B0000}"/>
    <cellStyle name="Comma 2 4" xfId="2820" hidden="1" xr:uid="{00000000-0005-0000-0000-0000070B0000}"/>
    <cellStyle name="Comma 2 4" xfId="2822" hidden="1" xr:uid="{00000000-0005-0000-0000-0000090B0000}"/>
    <cellStyle name="Comma 2 4" xfId="2825" hidden="1" xr:uid="{00000000-0005-0000-0000-00000C0B0000}"/>
    <cellStyle name="Comma 2 4" xfId="2827" hidden="1" xr:uid="{00000000-0005-0000-0000-00000E0B0000}"/>
    <cellStyle name="Comma 2 4" xfId="2830" hidden="1" xr:uid="{00000000-0005-0000-0000-0000110B0000}"/>
    <cellStyle name="Comma 2 4" xfId="2833" hidden="1" xr:uid="{00000000-0005-0000-0000-0000140B0000}"/>
    <cellStyle name="Comma 2 4" xfId="2837" hidden="1" xr:uid="{00000000-0005-0000-0000-0000180B0000}"/>
    <cellStyle name="Comma 2 4" xfId="2839" hidden="1" xr:uid="{00000000-0005-0000-0000-00001A0B0000}"/>
    <cellStyle name="Comma 2 4" xfId="2842" hidden="1" xr:uid="{00000000-0005-0000-0000-00001D0B0000}"/>
    <cellStyle name="Comma 2 4" xfId="2845" hidden="1" xr:uid="{00000000-0005-0000-0000-0000200B0000}"/>
    <cellStyle name="Comma 2 4" xfId="2846" hidden="1" xr:uid="{00000000-0005-0000-0000-0000210B0000}"/>
    <cellStyle name="Comma 2 4" xfId="2849" hidden="1" xr:uid="{00000000-0005-0000-0000-0000240B0000}"/>
    <cellStyle name="Comma 2 4" xfId="2851" hidden="1" xr:uid="{00000000-0005-0000-0000-0000260B0000}"/>
    <cellStyle name="Comma 2 4" xfId="2854" hidden="1" xr:uid="{00000000-0005-0000-0000-0000290B0000}"/>
    <cellStyle name="Comma 2 4" xfId="2857" hidden="1" xr:uid="{00000000-0005-0000-0000-00002C0B0000}"/>
    <cellStyle name="Comma 2 4" xfId="2859" hidden="1" xr:uid="{00000000-0005-0000-0000-00002E0B0000}"/>
    <cellStyle name="Comma 2 4" xfId="2861" hidden="1" xr:uid="{00000000-0005-0000-0000-0000300B0000}"/>
    <cellStyle name="Comma 2 4" xfId="2864" hidden="1" xr:uid="{00000000-0005-0000-0000-0000330B0000}"/>
    <cellStyle name="Comma 2 4" xfId="2867" hidden="1" xr:uid="{00000000-0005-0000-0000-0000360B0000}"/>
    <cellStyle name="Comma 2 4" xfId="2868" hidden="1" xr:uid="{00000000-0005-0000-0000-0000370B0000}"/>
    <cellStyle name="Comma 2 4" xfId="2871" hidden="1" xr:uid="{00000000-0005-0000-0000-00003A0B0000}"/>
    <cellStyle name="Comma 2 4" xfId="2873" hidden="1" xr:uid="{00000000-0005-0000-0000-00003C0B0000}"/>
    <cellStyle name="Comma 2 4" xfId="2876" hidden="1" xr:uid="{00000000-0005-0000-0000-00003F0B0000}"/>
    <cellStyle name="Comma 2 4" xfId="2878" hidden="1" xr:uid="{00000000-0005-0000-0000-0000410B0000}"/>
    <cellStyle name="Comma 2 4" xfId="2881" hidden="1" xr:uid="{00000000-0005-0000-0000-0000440B0000}"/>
    <cellStyle name="Comma 2 4" xfId="2884" hidden="1" xr:uid="{00000000-0005-0000-0000-0000470B0000}"/>
    <cellStyle name="Comma 2 4" xfId="2888" hidden="1" xr:uid="{00000000-0005-0000-0000-00004B0B0000}"/>
    <cellStyle name="Comma 2 4" xfId="2890" hidden="1" xr:uid="{00000000-0005-0000-0000-00004D0B0000}"/>
    <cellStyle name="Comma 2 4" xfId="2893" hidden="1" xr:uid="{00000000-0005-0000-0000-0000500B0000}"/>
    <cellStyle name="Comma 2 4" xfId="2896" hidden="1" xr:uid="{00000000-0005-0000-0000-0000530B0000}"/>
    <cellStyle name="Comma 2 4" xfId="2897" hidden="1" xr:uid="{00000000-0005-0000-0000-0000540B0000}"/>
    <cellStyle name="Comma 2 4" xfId="2900" hidden="1" xr:uid="{00000000-0005-0000-0000-0000570B0000}"/>
    <cellStyle name="Comma 2 4" xfId="2902" hidden="1" xr:uid="{00000000-0005-0000-0000-0000590B0000}"/>
    <cellStyle name="Comma 2 4" xfId="2905" hidden="1" xr:uid="{00000000-0005-0000-0000-00005C0B0000}"/>
    <cellStyle name="Comma 2 4" xfId="2908" hidden="1" xr:uid="{00000000-0005-0000-0000-00005F0B0000}"/>
    <cellStyle name="Comma 2 4" xfId="2911" hidden="1" xr:uid="{00000000-0005-0000-0000-0000620B0000}"/>
    <cellStyle name="Comma 2 4" xfId="2913" hidden="1" xr:uid="{00000000-0005-0000-0000-0000640B0000}"/>
    <cellStyle name="Comma 2 4" xfId="2916" hidden="1" xr:uid="{00000000-0005-0000-0000-0000670B0000}"/>
    <cellStyle name="Comma 2 4" xfId="2919" hidden="1" xr:uid="{00000000-0005-0000-0000-00006A0B0000}"/>
    <cellStyle name="Comma 2 4" xfId="2920" hidden="1" xr:uid="{00000000-0005-0000-0000-00006B0B0000}"/>
    <cellStyle name="Comma 2 4" xfId="2923" hidden="1" xr:uid="{00000000-0005-0000-0000-00006E0B0000}"/>
    <cellStyle name="Comma 2 4" xfId="2925" hidden="1" xr:uid="{00000000-0005-0000-0000-0000700B0000}"/>
    <cellStyle name="Comma 2 4" xfId="2928" hidden="1" xr:uid="{00000000-0005-0000-0000-0000730B0000}"/>
    <cellStyle name="Comma 2 4" xfId="2930" hidden="1" xr:uid="{00000000-0005-0000-0000-0000750B0000}"/>
    <cellStyle name="Comma 2 4" xfId="2933" hidden="1" xr:uid="{00000000-0005-0000-0000-0000780B0000}"/>
    <cellStyle name="Comma 2 4" xfId="2936" hidden="1" xr:uid="{00000000-0005-0000-0000-00007B0B0000}"/>
    <cellStyle name="Comma 2 4" xfId="2939" hidden="1" xr:uid="{00000000-0005-0000-0000-00007E0B0000}"/>
    <cellStyle name="Comma 2 4" xfId="2941" hidden="1" xr:uid="{00000000-0005-0000-0000-0000800B0000}"/>
    <cellStyle name="Comma 2 4" xfId="2944" hidden="1" xr:uid="{00000000-0005-0000-0000-0000830B0000}"/>
    <cellStyle name="Comma 2 4" xfId="2947" hidden="1" xr:uid="{00000000-0005-0000-0000-0000860B0000}"/>
    <cellStyle name="Comma 2 4" xfId="2948" hidden="1" xr:uid="{00000000-0005-0000-0000-0000870B0000}"/>
    <cellStyle name="Comma 2 4" xfId="2951" hidden="1" xr:uid="{00000000-0005-0000-0000-00008A0B0000}"/>
    <cellStyle name="Comma 2 4" xfId="2953" hidden="1" xr:uid="{00000000-0005-0000-0000-00008C0B0000}"/>
    <cellStyle name="Comma 2 4" xfId="2956" hidden="1" xr:uid="{00000000-0005-0000-0000-00008F0B0000}"/>
    <cellStyle name="Comma 2 4" xfId="2966" hidden="1" xr:uid="{00000000-0005-0000-0000-0000990B0000}"/>
    <cellStyle name="Comma 2 4" xfId="2968" hidden="1" xr:uid="{00000000-0005-0000-0000-00009B0B0000}"/>
    <cellStyle name="Comma 2 4" xfId="2969" hidden="1" xr:uid="{00000000-0005-0000-0000-00009C0B0000}"/>
    <cellStyle name="Comma 2 4" xfId="2973" hidden="1" xr:uid="{00000000-0005-0000-0000-0000A00B0000}"/>
    <cellStyle name="Comma 2 4" xfId="2975" hidden="1" xr:uid="{00000000-0005-0000-0000-0000A20B0000}"/>
    <cellStyle name="Comma 2 4" xfId="2977" hidden="1" xr:uid="{00000000-0005-0000-0000-0000A40B0000}"/>
    <cellStyle name="Comma 2 4" xfId="2980" hidden="1" xr:uid="{00000000-0005-0000-0000-0000A70B0000}"/>
    <cellStyle name="Comma 2 4" xfId="2983" hidden="1" xr:uid="{00000000-0005-0000-0000-0000AA0B0000}"/>
    <cellStyle name="Comma 2 4" xfId="2985" hidden="1" xr:uid="{00000000-0005-0000-0000-0000AC0B0000}"/>
    <cellStyle name="Comma 2 4" xfId="2987" hidden="1" xr:uid="{00000000-0005-0000-0000-0000AE0B0000}"/>
    <cellStyle name="Comma 2 4" xfId="2990" hidden="1" xr:uid="{00000000-0005-0000-0000-0000B10B0000}"/>
    <cellStyle name="Comma 2 4" xfId="2993" hidden="1" xr:uid="{00000000-0005-0000-0000-0000B40B0000}"/>
    <cellStyle name="Comma 2 4" xfId="2994" hidden="1" xr:uid="{00000000-0005-0000-0000-0000B50B0000}"/>
    <cellStyle name="Comma 2 4" xfId="2996" hidden="1" xr:uid="{00000000-0005-0000-0000-0000B70B0000}"/>
    <cellStyle name="Comma 2 4" xfId="2997" hidden="1" xr:uid="{00000000-0005-0000-0000-0000B80B0000}"/>
    <cellStyle name="Comma 2 4" xfId="3001" hidden="1" xr:uid="{00000000-0005-0000-0000-0000BC0B0000}"/>
    <cellStyle name="Comma 2 4" xfId="3005" hidden="1" xr:uid="{00000000-0005-0000-0000-0000C00B0000}"/>
    <cellStyle name="Comma 2 4" xfId="3006" hidden="1" xr:uid="{00000000-0005-0000-0000-0000C10B0000}"/>
    <cellStyle name="Comma 2 4" xfId="3010" hidden="1" xr:uid="{00000000-0005-0000-0000-0000C50B0000}"/>
    <cellStyle name="Comma 2 4" xfId="3012" hidden="1" xr:uid="{00000000-0005-0000-0000-0000C70B0000}"/>
    <cellStyle name="Comma 2 4" xfId="3014" hidden="1" xr:uid="{00000000-0005-0000-0000-0000C90B0000}"/>
    <cellStyle name="Comma 2 4" xfId="3019" hidden="1" xr:uid="{00000000-0005-0000-0000-0000CE0B0000}"/>
    <cellStyle name="Comma 2 4" xfId="3020" hidden="1" xr:uid="{00000000-0005-0000-0000-0000CF0B0000}"/>
    <cellStyle name="Comma 2 4" xfId="3024" hidden="1" xr:uid="{00000000-0005-0000-0000-0000D30B0000}"/>
    <cellStyle name="Comma 2 4" xfId="3028" hidden="1" xr:uid="{00000000-0005-0000-0000-0000D70B0000}"/>
    <cellStyle name="Comma 2 4" xfId="3030" hidden="1" xr:uid="{00000000-0005-0000-0000-0000D90B0000}"/>
    <cellStyle name="Comma 2 4" xfId="3031" hidden="1" xr:uid="{00000000-0005-0000-0000-0000DA0B0000}"/>
    <cellStyle name="Comma 2 4" xfId="3035" hidden="1" xr:uid="{00000000-0005-0000-0000-0000DE0B0000}"/>
    <cellStyle name="Comma 2 4" xfId="3039" hidden="1" xr:uid="{00000000-0005-0000-0000-0000E20B0000}"/>
    <cellStyle name="Comma 2 4" xfId="3040" hidden="1" xr:uid="{00000000-0005-0000-0000-0000E30B0000}"/>
    <cellStyle name="Comma 2 4" xfId="3044" hidden="1" xr:uid="{00000000-0005-0000-0000-0000E70B0000}"/>
    <cellStyle name="Comma 2 4" xfId="3046" hidden="1" xr:uid="{00000000-0005-0000-0000-0000E90B0000}"/>
    <cellStyle name="Comma 2 4" xfId="3048" hidden="1" xr:uid="{00000000-0005-0000-0000-0000EB0B0000}"/>
    <cellStyle name="Comma 2 4" xfId="3049" hidden="1" xr:uid="{00000000-0005-0000-0000-0000EC0B0000}"/>
    <cellStyle name="Comma 2 4" xfId="3054" hidden="1" xr:uid="{00000000-0005-0000-0000-0000F10B0000}"/>
    <cellStyle name="Comma 2 4" xfId="3055" hidden="1" xr:uid="{00000000-0005-0000-0000-0000F20B0000}"/>
    <cellStyle name="Comma 2 4" xfId="3056" hidden="1" xr:uid="{00000000-0005-0000-0000-0000F30B0000}"/>
    <cellStyle name="Comma 2 4" xfId="3061" hidden="1" xr:uid="{00000000-0005-0000-0000-0000F80B0000}"/>
    <cellStyle name="Comma 2 4" xfId="3063" hidden="1" xr:uid="{00000000-0005-0000-0000-0000FA0B0000}"/>
    <cellStyle name="Comma 2 4" xfId="3064" hidden="1" xr:uid="{00000000-0005-0000-0000-0000FB0B0000}"/>
    <cellStyle name="Comma 2 4" xfId="3068" hidden="1" xr:uid="{00000000-0005-0000-0000-0000FF0B0000}"/>
    <cellStyle name="Comma 2 4" xfId="3069" hidden="1" xr:uid="{00000000-0005-0000-0000-0000000C0000}"/>
    <cellStyle name="Comma 2 4" xfId="3073" hidden="1" xr:uid="{00000000-0005-0000-0000-0000040C0000}"/>
    <cellStyle name="Comma 2 4" xfId="3075" hidden="1" xr:uid="{00000000-0005-0000-0000-0000060C0000}"/>
    <cellStyle name="Comma 2 4" xfId="3077" hidden="1" xr:uid="{00000000-0005-0000-0000-0000080C0000}"/>
    <cellStyle name="Comma 2 4" xfId="3080" hidden="1" xr:uid="{00000000-0005-0000-0000-00000B0C0000}"/>
    <cellStyle name="Comma 2 4" xfId="3081" hidden="1" xr:uid="{00000000-0005-0000-0000-00000C0C0000}"/>
    <cellStyle name="Comma 2 4" xfId="3082" hidden="1" xr:uid="{00000000-0005-0000-0000-00000D0C0000}"/>
    <cellStyle name="Comma 2 4" xfId="3088" hidden="1" xr:uid="{00000000-0005-0000-0000-0000130C0000}"/>
    <cellStyle name="Comma 2 4" xfId="3089" hidden="1" xr:uid="{00000000-0005-0000-0000-0000140C0000}"/>
    <cellStyle name="Comma 2 4" xfId="3093" hidden="1" xr:uid="{00000000-0005-0000-0000-0000180C0000}"/>
    <cellStyle name="Comma 2 4" xfId="3095" hidden="1" xr:uid="{00000000-0005-0000-0000-00001A0C0000}"/>
    <cellStyle name="Comma 2 4" xfId="3097" hidden="1" xr:uid="{00000000-0005-0000-0000-00001C0C0000}"/>
    <cellStyle name="Comma 2 4" xfId="3101" hidden="1" xr:uid="{00000000-0005-0000-0000-0000200C0000}"/>
    <cellStyle name="Comma 2 4" xfId="3103" hidden="1" xr:uid="{00000000-0005-0000-0000-0000220C0000}"/>
    <cellStyle name="Comma 2 4" xfId="3104" hidden="1" xr:uid="{00000000-0005-0000-0000-0000230C0000}"/>
    <cellStyle name="Comma 2 4" xfId="3108" hidden="1" xr:uid="{00000000-0005-0000-0000-0000270C0000}"/>
    <cellStyle name="Comma 2 4" xfId="3112" hidden="1" xr:uid="{00000000-0005-0000-0000-00002B0C0000}"/>
    <cellStyle name="Comma 2 4" xfId="3114" hidden="1" xr:uid="{00000000-0005-0000-0000-00002D0C0000}"/>
    <cellStyle name="Comma 2 4" xfId="3116" hidden="1" xr:uid="{00000000-0005-0000-0000-00002F0C0000}"/>
    <cellStyle name="Comma 2 4" xfId="3120" hidden="1" xr:uid="{00000000-0005-0000-0000-0000330C0000}"/>
    <cellStyle name="Comma 2 4" xfId="3122" hidden="1" xr:uid="{00000000-0005-0000-0000-0000350C0000}"/>
    <cellStyle name="Comma 2 4" xfId="3123" hidden="1" xr:uid="{00000000-0005-0000-0000-0000360C0000}"/>
    <cellStyle name="Comma 2 4" xfId="3127" hidden="1" xr:uid="{00000000-0005-0000-0000-00003A0C0000}"/>
    <cellStyle name="Comma 2 4" xfId="3129" hidden="1" xr:uid="{00000000-0005-0000-0000-00003C0C0000}"/>
    <cellStyle name="Comma 2 4" xfId="3131" hidden="1" xr:uid="{00000000-0005-0000-0000-00003E0C0000}"/>
    <cellStyle name="Comma 2 4" xfId="3134" hidden="1" xr:uid="{00000000-0005-0000-0000-0000410C0000}"/>
    <cellStyle name="Comma 2 4" xfId="3137" hidden="1" xr:uid="{00000000-0005-0000-0000-0000440C0000}"/>
    <cellStyle name="Comma 2 4" xfId="3138" hidden="1" xr:uid="{00000000-0005-0000-0000-0000450C0000}"/>
    <cellStyle name="Comma 2 4" xfId="3142" hidden="1" xr:uid="{00000000-0005-0000-0000-0000490C0000}"/>
    <cellStyle name="Comma 2 4" xfId="3144" hidden="1" xr:uid="{00000000-0005-0000-0000-00004B0C0000}"/>
    <cellStyle name="Comma 2 4" xfId="3147" hidden="1" xr:uid="{00000000-0005-0000-0000-00004E0C0000}"/>
    <cellStyle name="Comma 2 4" xfId="3148" hidden="1" xr:uid="{00000000-0005-0000-0000-00004F0C0000}"/>
    <cellStyle name="Comma 2 4" xfId="3150" hidden="1" xr:uid="{00000000-0005-0000-0000-0000510C0000}"/>
    <cellStyle name="Comma 2 4" xfId="3151" hidden="1" xr:uid="{00000000-0005-0000-0000-0000520C0000}"/>
    <cellStyle name="Comma 2 4" xfId="3155" hidden="1" xr:uid="{00000000-0005-0000-0000-0000560C0000}"/>
    <cellStyle name="Comma 2 4" xfId="3159" hidden="1" xr:uid="{00000000-0005-0000-0000-00005A0C0000}"/>
    <cellStyle name="Comma 2 4" xfId="3160" hidden="1" xr:uid="{00000000-0005-0000-0000-00005B0C0000}"/>
    <cellStyle name="Comma 2 4" xfId="3164" hidden="1" xr:uid="{00000000-0005-0000-0000-00005F0C0000}"/>
    <cellStyle name="Comma 2 4" xfId="3166" hidden="1" xr:uid="{00000000-0005-0000-0000-0000610C0000}"/>
    <cellStyle name="Comma 2 4" xfId="3168" hidden="1" xr:uid="{00000000-0005-0000-0000-0000630C0000}"/>
    <cellStyle name="Comma 2 4" xfId="3173" hidden="1" xr:uid="{00000000-0005-0000-0000-0000680C0000}"/>
    <cellStyle name="Comma 2 4" xfId="3174" hidden="1" xr:uid="{00000000-0005-0000-0000-0000690C0000}"/>
    <cellStyle name="Comma 2 4" xfId="3178" hidden="1" xr:uid="{00000000-0005-0000-0000-00006D0C0000}"/>
    <cellStyle name="Comma 2 4" xfId="3184" hidden="1" xr:uid="{00000000-0005-0000-0000-0000730C0000}"/>
    <cellStyle name="Comma 2 4" xfId="3186" hidden="1" xr:uid="{00000000-0005-0000-0000-0000750C0000}"/>
    <cellStyle name="Comma 2 4" xfId="3187" hidden="1" xr:uid="{00000000-0005-0000-0000-0000760C0000}"/>
    <cellStyle name="Comma 2 4" xfId="3191" hidden="1" xr:uid="{00000000-0005-0000-0000-00007A0C0000}"/>
    <cellStyle name="Comma 2 4" xfId="3195" hidden="1" xr:uid="{00000000-0005-0000-0000-00007E0C0000}"/>
    <cellStyle name="Comma 2 4" xfId="3196" hidden="1" xr:uid="{00000000-0005-0000-0000-00007F0C0000}"/>
    <cellStyle name="Comma 2 4" xfId="3200" hidden="1" xr:uid="{00000000-0005-0000-0000-0000830C0000}"/>
    <cellStyle name="Comma 2 4" xfId="3202" hidden="1" xr:uid="{00000000-0005-0000-0000-0000850C0000}"/>
    <cellStyle name="Comma 2 4" xfId="3204" hidden="1" xr:uid="{00000000-0005-0000-0000-0000870C0000}"/>
    <cellStyle name="Comma 2 4" xfId="3206" hidden="1" xr:uid="{00000000-0005-0000-0000-0000890C0000}"/>
    <cellStyle name="Comma 2 4" xfId="3209" hidden="1" xr:uid="{00000000-0005-0000-0000-00008C0C0000}"/>
    <cellStyle name="Comma 2 4" xfId="3211" hidden="1" xr:uid="{00000000-0005-0000-0000-00008E0C0000}"/>
    <cellStyle name="Comma 2 4" xfId="3213" hidden="1" xr:uid="{00000000-0005-0000-0000-0000900C0000}"/>
    <cellStyle name="Comma 2 4" xfId="3217" hidden="1" xr:uid="{00000000-0005-0000-0000-0000940C0000}"/>
    <cellStyle name="Comma 2 4" xfId="3219" hidden="1" xr:uid="{00000000-0005-0000-0000-0000960C0000}"/>
    <cellStyle name="Comma 2 4" xfId="3221" hidden="1" xr:uid="{00000000-0005-0000-0000-0000980C0000}"/>
    <cellStyle name="Comma 2 4" xfId="3224" hidden="1" xr:uid="{00000000-0005-0000-0000-00009B0C0000}"/>
    <cellStyle name="Comma 2 4" xfId="3226" hidden="1" xr:uid="{00000000-0005-0000-0000-00009D0C0000}"/>
    <cellStyle name="Comma 2 4" xfId="3228" hidden="1" xr:uid="{00000000-0005-0000-0000-00009F0C0000}"/>
    <cellStyle name="Comma 2 4" xfId="3231" hidden="1" xr:uid="{00000000-0005-0000-0000-0000A20C0000}"/>
    <cellStyle name="Comma 2 4" xfId="3233" hidden="1" xr:uid="{00000000-0005-0000-0000-0000A40C0000}"/>
    <cellStyle name="Comma 2 4" xfId="3235" hidden="1" xr:uid="{00000000-0005-0000-0000-0000A60C0000}"/>
    <cellStyle name="Comma 2 4" xfId="3237" hidden="1" xr:uid="{00000000-0005-0000-0000-0000A80C0000}"/>
    <cellStyle name="Comma 2 4" xfId="3239" hidden="1" xr:uid="{00000000-0005-0000-0000-0000AA0C0000}"/>
    <cellStyle name="Comma 2 4" xfId="3244" hidden="1" xr:uid="{00000000-0005-0000-0000-0000AF0C0000}"/>
    <cellStyle name="Comma 2 4" xfId="3246" hidden="1" xr:uid="{00000000-0005-0000-0000-0000B10C0000}"/>
    <cellStyle name="Comma 2 4" xfId="3248" hidden="1" xr:uid="{00000000-0005-0000-0000-0000B30C0000}"/>
    <cellStyle name="Comma 2 4" xfId="3251" hidden="1" xr:uid="{00000000-0005-0000-0000-0000B60C0000}"/>
    <cellStyle name="Comma 2 4" xfId="3254" hidden="1" xr:uid="{00000000-0005-0000-0000-0000B90C0000}"/>
    <cellStyle name="Comma 2 4" xfId="3256" hidden="1" xr:uid="{00000000-0005-0000-0000-0000BB0C0000}"/>
    <cellStyle name="Comma 2 4" xfId="3259" hidden="1" xr:uid="{00000000-0005-0000-0000-0000BE0C0000}"/>
    <cellStyle name="Comma 2 4" xfId="3261" hidden="1" xr:uid="{00000000-0005-0000-0000-0000C00C0000}"/>
    <cellStyle name="Comma 2 4" xfId="3263" hidden="1" xr:uid="{00000000-0005-0000-0000-0000C20C0000}"/>
    <cellStyle name="Comma 2 4" xfId="3265" hidden="1" xr:uid="{00000000-0005-0000-0000-0000C40C0000}"/>
    <cellStyle name="Comma 2 4" xfId="3267" hidden="1" xr:uid="{00000000-0005-0000-0000-0000C60C0000}"/>
    <cellStyle name="Comma 2 4" xfId="3272" hidden="1" xr:uid="{00000000-0005-0000-0000-0000CB0C0000}"/>
    <cellStyle name="Comma 2 4" xfId="3274" hidden="1" xr:uid="{00000000-0005-0000-0000-0000CD0C0000}"/>
    <cellStyle name="Comma 2 4" xfId="3275" hidden="1" xr:uid="{00000000-0005-0000-0000-0000CE0C0000}"/>
    <cellStyle name="Comma 2 4" xfId="3276" hidden="1" xr:uid="{00000000-0005-0000-0000-0000CF0C0000}"/>
    <cellStyle name="Comma 2 4" xfId="3282" hidden="1" xr:uid="{00000000-0005-0000-0000-0000D50C0000}"/>
    <cellStyle name="Comma 2 4" xfId="3284" hidden="1" xr:uid="{00000000-0005-0000-0000-0000D70C0000}"/>
    <cellStyle name="Comma 2 4" xfId="3285" hidden="1" xr:uid="{00000000-0005-0000-0000-0000D80C0000}"/>
    <cellStyle name="Comma 2 4" xfId="3289" hidden="1" xr:uid="{00000000-0005-0000-0000-0000DC0C0000}"/>
    <cellStyle name="Comma 2 4" xfId="3290" hidden="1" xr:uid="{00000000-0005-0000-0000-0000DD0C0000}"/>
    <cellStyle name="Comma 2 4" xfId="3292" hidden="1" xr:uid="{00000000-0005-0000-0000-0000DF0C0000}"/>
    <cellStyle name="Comma 2 4" xfId="3297" hidden="1" xr:uid="{00000000-0005-0000-0000-0000E40C0000}"/>
    <cellStyle name="Comma 2 4" xfId="3298" hidden="1" xr:uid="{00000000-0005-0000-0000-0000E50C0000}"/>
    <cellStyle name="Comma 2 4" xfId="3300" hidden="1" xr:uid="{00000000-0005-0000-0000-0000E70C0000}"/>
    <cellStyle name="Comma 2 4" xfId="3302" hidden="1" xr:uid="{00000000-0005-0000-0000-0000E90C0000}"/>
    <cellStyle name="Comma 2 4" xfId="3303" hidden="1" xr:uid="{00000000-0005-0000-0000-0000EA0C0000}"/>
    <cellStyle name="Comma 2 4" xfId="3304" hidden="1" xr:uid="{00000000-0005-0000-0000-0000EB0C0000}"/>
    <cellStyle name="Comma 2 4" xfId="3311" hidden="1" xr:uid="{00000000-0005-0000-0000-0000F20C0000}"/>
    <cellStyle name="Comma 2 4" xfId="3312" hidden="1" xr:uid="{00000000-0005-0000-0000-0000F30C0000}"/>
    <cellStyle name="Comma 2 4" xfId="3313" hidden="1" xr:uid="{00000000-0005-0000-0000-0000F40C0000}"/>
    <cellStyle name="Comma 2 4" xfId="3319" hidden="1" xr:uid="{00000000-0005-0000-0000-0000FA0C0000}"/>
    <cellStyle name="Comma 2 4" xfId="3321" hidden="1" xr:uid="{00000000-0005-0000-0000-0000FC0C0000}"/>
    <cellStyle name="Comma 2 4" xfId="3322" hidden="1" xr:uid="{00000000-0005-0000-0000-0000FD0C0000}"/>
    <cellStyle name="Comma 2 4" xfId="3326" hidden="1" xr:uid="{00000000-0005-0000-0000-0000010D0000}"/>
    <cellStyle name="Comma 2 4" xfId="3328" hidden="1" xr:uid="{00000000-0005-0000-0000-0000030D0000}"/>
    <cellStyle name="Comma 2 4" xfId="3333" hidden="1" xr:uid="{00000000-0005-0000-0000-0000080D0000}"/>
    <cellStyle name="Comma 2 4" xfId="3338" hidden="1" xr:uid="{00000000-0005-0000-0000-00000D0D0000}"/>
    <cellStyle name="Comma 2 4" xfId="3339" hidden="1" xr:uid="{00000000-0005-0000-0000-00000E0D0000}"/>
    <cellStyle name="Comma 2 4" xfId="3341" hidden="1" xr:uid="{00000000-0005-0000-0000-0000100D0000}"/>
    <cellStyle name="Comma 2 4" xfId="3346" hidden="1" xr:uid="{00000000-0005-0000-0000-0000150D0000}"/>
    <cellStyle name="Comma 2 4" xfId="3348" hidden="1" xr:uid="{00000000-0005-0000-0000-0000170D0000}"/>
    <cellStyle name="Comma 2 4" xfId="3350" hidden="1" xr:uid="{00000000-0005-0000-0000-0000190D0000}"/>
    <cellStyle name="Comma 2 4" xfId="3355" hidden="1" xr:uid="{00000000-0005-0000-0000-00001E0D0000}"/>
    <cellStyle name="Comma 2 4" xfId="3356" hidden="1" xr:uid="{00000000-0005-0000-0000-00001F0D0000}"/>
    <cellStyle name="Comma 2 4" xfId="3358" hidden="1" xr:uid="{00000000-0005-0000-0000-0000210D0000}"/>
    <cellStyle name="Comma 2 4" xfId="3361" hidden="1" xr:uid="{00000000-0005-0000-0000-0000240D0000}"/>
    <cellStyle name="Comma 2 4" xfId="3363" hidden="1" xr:uid="{00000000-0005-0000-0000-0000260D0000}"/>
    <cellStyle name="Comma 2 4" xfId="3364" hidden="1" xr:uid="{00000000-0005-0000-0000-0000270D0000}"/>
    <cellStyle name="Comma 2 4" xfId="3368" hidden="1" xr:uid="{00000000-0005-0000-0000-00002B0D0000}"/>
    <cellStyle name="Comma 2 4" xfId="3370" hidden="1" xr:uid="{00000000-0005-0000-0000-00002D0D0000}"/>
    <cellStyle name="Comma 2 4" xfId="3372" hidden="1" xr:uid="{00000000-0005-0000-0000-00002F0D0000}"/>
    <cellStyle name="Comma 2 4" xfId="3376" hidden="1" xr:uid="{00000000-0005-0000-0000-0000330D0000}"/>
    <cellStyle name="Comma 2 4" xfId="3377" hidden="1" xr:uid="{00000000-0005-0000-0000-0000340D0000}"/>
    <cellStyle name="Comma 2 4" xfId="3380" hidden="1" xr:uid="{00000000-0005-0000-0000-0000370D0000}"/>
    <cellStyle name="Comma 2 4" xfId="3386" hidden="1" xr:uid="{00000000-0005-0000-0000-00003D0D0000}"/>
    <cellStyle name="Comma 2 4" xfId="3387" hidden="1" xr:uid="{00000000-0005-0000-0000-00003E0D0000}"/>
    <cellStyle name="Comma 2 4" xfId="3389" hidden="1" xr:uid="{00000000-0005-0000-0000-0000400D0000}"/>
    <cellStyle name="Comma 2 4" xfId="3391" hidden="1" xr:uid="{00000000-0005-0000-0000-0000420D0000}"/>
    <cellStyle name="Comma 2 4" xfId="3392" hidden="1" xr:uid="{00000000-0005-0000-0000-0000430D0000}"/>
    <cellStyle name="Comma 2 4" xfId="3396" hidden="1" xr:uid="{00000000-0005-0000-0000-0000470D0000}"/>
    <cellStyle name="Comma 2 4" xfId="3400" hidden="1" xr:uid="{00000000-0005-0000-0000-00004B0D0000}"/>
    <cellStyle name="Comma 2 4" xfId="3401" hidden="1" xr:uid="{00000000-0005-0000-0000-00004C0D0000}"/>
    <cellStyle name="Comma 2 4" xfId="3405" hidden="1" xr:uid="{00000000-0005-0000-0000-0000500D0000}"/>
    <cellStyle name="Comma 2 4" xfId="3407" hidden="1" xr:uid="{00000000-0005-0000-0000-0000520D0000}"/>
    <cellStyle name="Comma 2 4" xfId="3410" hidden="1" xr:uid="{00000000-0005-0000-0000-0000550D0000}"/>
    <cellStyle name="Comma 2 4" xfId="3412" hidden="1" xr:uid="{00000000-0005-0000-0000-0000570D0000}"/>
    <cellStyle name="Comma 2 4" xfId="3415" hidden="1" xr:uid="{00000000-0005-0000-0000-00005A0D0000}"/>
    <cellStyle name="Comma 2 4" xfId="3416" hidden="1" xr:uid="{00000000-0005-0000-0000-00005B0D0000}"/>
    <cellStyle name="Comma 2 4" xfId="3420" hidden="1" xr:uid="{00000000-0005-0000-0000-00005F0D0000}"/>
    <cellStyle name="Comma 2 4" xfId="3424" hidden="1" xr:uid="{00000000-0005-0000-0000-0000630D0000}"/>
    <cellStyle name="Comma 2 4" xfId="3426" hidden="1" xr:uid="{00000000-0005-0000-0000-0000650D0000}"/>
    <cellStyle name="Comma 2 4" xfId="3428" hidden="1" xr:uid="{00000000-0005-0000-0000-0000670D0000}"/>
    <cellStyle name="Comma 2 4" xfId="3432" hidden="1" xr:uid="{00000000-0005-0000-0000-00006B0D0000}"/>
    <cellStyle name="Comma 2 4" xfId="3434" hidden="1" xr:uid="{00000000-0005-0000-0000-00006D0D0000}"/>
    <cellStyle name="Comma 2 4" xfId="3436" hidden="1" xr:uid="{00000000-0005-0000-0000-00006F0D0000}"/>
    <cellStyle name="Comma 2 4" xfId="3439" hidden="1" xr:uid="{00000000-0005-0000-0000-0000720D0000}"/>
    <cellStyle name="Comma 2 4" xfId="3441" hidden="1" xr:uid="{00000000-0005-0000-0000-0000740D0000}"/>
    <cellStyle name="Comma 2 4" xfId="3443" hidden="1" xr:uid="{00000000-0005-0000-0000-0000760D0000}"/>
    <cellStyle name="Comma 2 4" xfId="3446" hidden="1" xr:uid="{00000000-0005-0000-0000-0000790D0000}"/>
    <cellStyle name="Comma 2 4" xfId="3449" hidden="1" xr:uid="{00000000-0005-0000-0000-00007C0D0000}"/>
    <cellStyle name="Comma 2 4" xfId="3452" hidden="1" xr:uid="{00000000-0005-0000-0000-00007F0D0000}"/>
    <cellStyle name="Comma 2 4" xfId="3453" hidden="1" xr:uid="{00000000-0005-0000-0000-0000800D0000}"/>
    <cellStyle name="Comma 2 4" xfId="3456" hidden="1" xr:uid="{00000000-0005-0000-0000-0000830D0000}"/>
    <cellStyle name="Comma 2 4" xfId="3459" hidden="1" xr:uid="{00000000-0005-0000-0000-0000860D0000}"/>
    <cellStyle name="Comma 2 4" xfId="3460" hidden="1" xr:uid="{00000000-0005-0000-0000-0000870D0000}"/>
    <cellStyle name="Comma 2 4" xfId="3461" hidden="1" xr:uid="{00000000-0005-0000-0000-0000880D0000}"/>
    <cellStyle name="Comma 2 4" xfId="3464" hidden="1" xr:uid="{00000000-0005-0000-0000-00008B0D0000}"/>
    <cellStyle name="Comma 2 4" xfId="3468" hidden="1" xr:uid="{00000000-0005-0000-0000-00008F0D0000}"/>
    <cellStyle name="Comma 2 4" xfId="3470" hidden="1" xr:uid="{00000000-0005-0000-0000-0000910D0000}"/>
    <cellStyle name="Comma 2 4" xfId="3473" hidden="1" xr:uid="{00000000-0005-0000-0000-0000940D0000}"/>
    <cellStyle name="Comma 2 4" xfId="3477" hidden="1" xr:uid="{00000000-0005-0000-0000-0000980D0000}"/>
    <cellStyle name="Comma 2 4" xfId="3478" hidden="1" xr:uid="{00000000-0005-0000-0000-0000990D0000}"/>
    <cellStyle name="Comma 2 4" xfId="3480" hidden="1" xr:uid="{00000000-0005-0000-0000-00009B0D0000}"/>
    <cellStyle name="Comma 2 4" xfId="3485" hidden="1" xr:uid="{00000000-0005-0000-0000-0000A00D0000}"/>
    <cellStyle name="Comma 2 4" xfId="3487" hidden="1" xr:uid="{00000000-0005-0000-0000-0000A20D0000}"/>
    <cellStyle name="Comma 2 4" xfId="3490" hidden="1" xr:uid="{00000000-0005-0000-0000-0000A50D0000}"/>
    <cellStyle name="Comma 2 4" xfId="3496" hidden="1" xr:uid="{00000000-0005-0000-0000-0000AB0D0000}"/>
    <cellStyle name="Comma 2 4" xfId="3498" hidden="1" xr:uid="{00000000-0005-0000-0000-0000AD0D0000}"/>
    <cellStyle name="Comma 2 4" xfId="3500" hidden="1" xr:uid="{00000000-0005-0000-0000-0000AF0D0000}"/>
    <cellStyle name="Comma 2 4" xfId="3504" hidden="1" xr:uid="{00000000-0005-0000-0000-0000B30D0000}"/>
    <cellStyle name="Comma 2 4" xfId="3506" hidden="1" xr:uid="{00000000-0005-0000-0000-0000B50D0000}"/>
    <cellStyle name="Comma 2 4" xfId="3509" hidden="1" xr:uid="{00000000-0005-0000-0000-0000B80D0000}"/>
    <cellStyle name="Comma 2 4" xfId="3512" hidden="1" xr:uid="{00000000-0005-0000-0000-0000BB0D0000}"/>
    <cellStyle name="Comma 2 4" xfId="3514" hidden="1" xr:uid="{00000000-0005-0000-0000-0000BD0D0000}"/>
    <cellStyle name="Comma 2 4" xfId="3516" hidden="1" xr:uid="{00000000-0005-0000-0000-0000BF0D0000}"/>
    <cellStyle name="Comma 2 4" xfId="3518" hidden="1" xr:uid="{00000000-0005-0000-0000-0000C10D0000}"/>
    <cellStyle name="Comma 2 4" xfId="3521" hidden="1" xr:uid="{00000000-0005-0000-0000-0000C40D0000}"/>
    <cellStyle name="Comma 2 4" xfId="3524" hidden="1" xr:uid="{00000000-0005-0000-0000-0000C70D0000}"/>
    <cellStyle name="Comma 2 4" xfId="3525" hidden="1" xr:uid="{00000000-0005-0000-0000-0000C80D0000}"/>
    <cellStyle name="Comma 2 4" xfId="3528" hidden="1" xr:uid="{00000000-0005-0000-0000-0000CB0D0000}"/>
    <cellStyle name="Comma 2 4" xfId="3532" hidden="1" xr:uid="{00000000-0005-0000-0000-0000CF0D0000}"/>
    <cellStyle name="Comma 2 4" xfId="3533" hidden="1" xr:uid="{00000000-0005-0000-0000-0000D00D0000}"/>
    <cellStyle name="Comma 2 4" xfId="3536" hidden="1" xr:uid="{00000000-0005-0000-0000-0000D30D0000}"/>
    <cellStyle name="Comma 2 4" xfId="3539" hidden="1" xr:uid="{00000000-0005-0000-0000-0000D60D0000}"/>
    <cellStyle name="Comma 2 4" xfId="3540" hidden="1" xr:uid="{00000000-0005-0000-0000-0000D70D0000}"/>
    <cellStyle name="Comma 2 4" xfId="3543" hidden="1" xr:uid="{00000000-0005-0000-0000-0000DA0D0000}"/>
    <cellStyle name="Comma 2 4" xfId="3545" hidden="1" xr:uid="{00000000-0005-0000-0000-0000DC0D0000}"/>
    <cellStyle name="Comma 2 4" xfId="3547" hidden="1" xr:uid="{00000000-0005-0000-0000-0000DE0D0000}"/>
    <cellStyle name="Comma 2 4" xfId="3550" hidden="1" xr:uid="{00000000-0005-0000-0000-0000E10D0000}"/>
    <cellStyle name="Comma 2 4" xfId="3551" hidden="1" xr:uid="{00000000-0005-0000-0000-0000E20D0000}"/>
    <cellStyle name="Comma 2 4" xfId="3556" hidden="1" xr:uid="{00000000-0005-0000-0000-0000E70D0000}"/>
    <cellStyle name="Comma 2 4" xfId="3559" hidden="1" xr:uid="{00000000-0005-0000-0000-0000EA0D0000}"/>
    <cellStyle name="Comma 2 4" xfId="3560" hidden="1" xr:uid="{00000000-0005-0000-0000-0000EB0D0000}"/>
    <cellStyle name="Comma 2 4" xfId="3563" hidden="1" xr:uid="{00000000-0005-0000-0000-0000EE0D0000}"/>
    <cellStyle name="Comma 2 4" xfId="3567" hidden="1" xr:uid="{00000000-0005-0000-0000-0000F20D0000}"/>
    <cellStyle name="Comma 2 4" xfId="3568" hidden="1" xr:uid="{00000000-0005-0000-0000-0000F30D0000}"/>
    <cellStyle name="Comma 2 4" xfId="3571" hidden="1" xr:uid="{00000000-0005-0000-0000-0000F60D0000}"/>
    <cellStyle name="Comma 2 4" xfId="3574" hidden="1" xr:uid="{00000000-0005-0000-0000-0000F90D0000}"/>
    <cellStyle name="Comma 2 4" xfId="3575" hidden="1" xr:uid="{00000000-0005-0000-0000-0000FA0D0000}"/>
    <cellStyle name="Comma 2 4" xfId="3580" hidden="1" xr:uid="{00000000-0005-0000-0000-0000FF0D0000}"/>
    <cellStyle name="Comma 2 4" xfId="3583" hidden="1" xr:uid="{00000000-0005-0000-0000-0000020E0000}"/>
    <cellStyle name="Comma 2 4" xfId="3584" hidden="1" xr:uid="{00000000-0005-0000-0000-0000030E0000}"/>
    <cellStyle name="Comma 2 4" xfId="3588" hidden="1" xr:uid="{00000000-0005-0000-0000-0000070E0000}"/>
    <cellStyle name="Comma 2 4" xfId="3590" hidden="1" xr:uid="{00000000-0005-0000-0000-0000090E0000}"/>
    <cellStyle name="Comma 2 4" xfId="3593" hidden="1" xr:uid="{00000000-0005-0000-0000-00000C0E0000}"/>
    <cellStyle name="Comma 2 4" xfId="3595" hidden="1" xr:uid="{00000000-0005-0000-0000-00000E0E0000}"/>
    <cellStyle name="Comma 2 4" xfId="3598" hidden="1" xr:uid="{00000000-0005-0000-0000-0000110E0000}"/>
    <cellStyle name="Comma 2 4" xfId="3602" hidden="1" xr:uid="{00000000-0005-0000-0000-0000150E0000}"/>
    <cellStyle name="Comma 2 4" xfId="3603" hidden="1" xr:uid="{00000000-0005-0000-0000-0000160E0000}"/>
    <cellStyle name="Comma 2 4" xfId="3605" hidden="1" xr:uid="{00000000-0005-0000-0000-0000180E0000}"/>
    <cellStyle name="Comma 2 4" xfId="3609" hidden="1" xr:uid="{00000000-0005-0000-0000-00001C0E0000}"/>
    <cellStyle name="Comma 2 4" xfId="3610" hidden="1" xr:uid="{00000000-0005-0000-0000-00001D0E0000}"/>
    <cellStyle name="Comma 2 4" xfId="3613" hidden="1" xr:uid="{00000000-0005-0000-0000-0000200E0000}"/>
    <cellStyle name="Comma 2 4" xfId="3616" hidden="1" xr:uid="{00000000-0005-0000-0000-0000230E0000}"/>
    <cellStyle name="Comma 2 4" xfId="3617" hidden="1" xr:uid="{00000000-0005-0000-0000-0000240E0000}"/>
    <cellStyle name="Comma 2 4" xfId="3619" hidden="1" xr:uid="{00000000-0005-0000-0000-0000260E0000}"/>
    <cellStyle name="Comma 2 4" xfId="3622" hidden="1" xr:uid="{00000000-0005-0000-0000-0000290E0000}"/>
    <cellStyle name="Comma 2 4" xfId="3623" hidden="1" xr:uid="{00000000-0005-0000-0000-00002A0E0000}"/>
    <cellStyle name="Comma 2 4" xfId="3628" hidden="1" xr:uid="{00000000-0005-0000-0000-00002F0E0000}"/>
    <cellStyle name="Comma 2 4" xfId="3631" hidden="1" xr:uid="{00000000-0005-0000-0000-0000320E0000}"/>
    <cellStyle name="Comma 2 4" xfId="3632" hidden="1" xr:uid="{00000000-0005-0000-0000-0000330E0000}"/>
    <cellStyle name="Comma 2 4" xfId="3635" hidden="1" xr:uid="{00000000-0005-0000-0000-0000360E0000}"/>
    <cellStyle name="Comma 2 4" xfId="3638" hidden="1" xr:uid="{00000000-0005-0000-0000-0000390E0000}"/>
    <cellStyle name="Comma 2 4" xfId="3641" hidden="1" xr:uid="{00000000-0005-0000-0000-00003C0E0000}"/>
    <cellStyle name="Comma 2 4" xfId="3645" hidden="1" xr:uid="{00000000-0005-0000-0000-0000400E0000}"/>
    <cellStyle name="Comma 2 4" xfId="3646" hidden="1" xr:uid="{00000000-0005-0000-0000-0000410E0000}"/>
    <cellStyle name="Comma 2 4" xfId="3653" hidden="1" xr:uid="{00000000-0005-0000-0000-0000480E0000}"/>
    <cellStyle name="Comma 2 4" xfId="3655" hidden="1" xr:uid="{00000000-0005-0000-0000-00004A0E0000}"/>
    <cellStyle name="Comma 2 4" xfId="3658" hidden="1" xr:uid="{00000000-0005-0000-0000-00004D0E0000}"/>
    <cellStyle name="Comma 2 4" xfId="3659" hidden="1" xr:uid="{00000000-0005-0000-0000-00004E0E0000}"/>
    <cellStyle name="Comma 2 4" xfId="3664" hidden="1" xr:uid="{00000000-0005-0000-0000-0000530E0000}"/>
    <cellStyle name="Comma 2 4" xfId="3667" hidden="1" xr:uid="{00000000-0005-0000-0000-0000560E0000}"/>
    <cellStyle name="Comma 2 4" xfId="3668" hidden="1" xr:uid="{00000000-0005-0000-0000-0000570E0000}"/>
    <cellStyle name="Comma 2 4" xfId="3670" hidden="1" xr:uid="{00000000-0005-0000-0000-0000590E0000}"/>
    <cellStyle name="Comma 2 4" xfId="3674" hidden="1" xr:uid="{00000000-0005-0000-0000-00005D0E0000}"/>
    <cellStyle name="Comma 2 4" xfId="3675" hidden="1" xr:uid="{00000000-0005-0000-0000-00005E0E0000}"/>
    <cellStyle name="Comma 2 4" xfId="3677" hidden="1" xr:uid="{00000000-0005-0000-0000-0000600E0000}"/>
    <cellStyle name="Comma 2 4" xfId="3681" hidden="1" xr:uid="{00000000-0005-0000-0000-0000640E0000}"/>
    <cellStyle name="Comma 2 4" xfId="3682" hidden="1" xr:uid="{00000000-0005-0000-0000-0000650E0000}"/>
    <cellStyle name="Comma 2 4" xfId="3684" hidden="1" xr:uid="{00000000-0005-0000-0000-0000670E0000}"/>
    <cellStyle name="Comma 2 4" xfId="3689" hidden="1" xr:uid="{00000000-0005-0000-0000-00006C0E0000}"/>
    <cellStyle name="Comma 2 4" xfId="3690" hidden="1" xr:uid="{00000000-0005-0000-0000-00006D0E0000}"/>
    <cellStyle name="Comma 2 4" xfId="3692" hidden="1" xr:uid="{00000000-0005-0000-0000-00006F0E0000}"/>
    <cellStyle name="Comma 2 4" xfId="3696" hidden="1" xr:uid="{00000000-0005-0000-0000-0000730E0000}"/>
    <cellStyle name="Comma 2 4" xfId="3697" hidden="1" xr:uid="{00000000-0005-0000-0000-0000740E0000}"/>
    <cellStyle name="Comma 2 4" xfId="3699" hidden="1" xr:uid="{00000000-0005-0000-0000-0000760E0000}"/>
    <cellStyle name="Comma 2 4" xfId="3703" hidden="1" xr:uid="{00000000-0005-0000-0000-00007A0E0000}"/>
    <cellStyle name="Comma 2 4" xfId="3704" hidden="1" xr:uid="{00000000-0005-0000-0000-00007B0E0000}"/>
    <cellStyle name="Comma 2 4" xfId="3707" hidden="1" xr:uid="{00000000-0005-0000-0000-00007E0E0000}"/>
    <cellStyle name="Comma 2 4" xfId="3708" hidden="1" xr:uid="{00000000-0005-0000-0000-00007F0E0000}"/>
    <cellStyle name="Comma 2 4" xfId="3713" hidden="1" xr:uid="{00000000-0005-0000-0000-0000840E0000}"/>
    <cellStyle name="Comma 2 4" xfId="3714" hidden="1" xr:uid="{00000000-0005-0000-0000-0000850E0000}"/>
    <cellStyle name="Comma 2 4" xfId="3717" hidden="1" xr:uid="{00000000-0005-0000-0000-0000880E0000}"/>
    <cellStyle name="Comma 2 4" xfId="3719" hidden="1" xr:uid="{00000000-0005-0000-0000-00008A0E0000}"/>
    <cellStyle name="Comma 2 4" xfId="3721" hidden="1" xr:uid="{00000000-0005-0000-0000-00008C0E0000}"/>
    <cellStyle name="Comma 2 4" xfId="3725" hidden="1" xr:uid="{00000000-0005-0000-0000-0000900E0000}"/>
    <cellStyle name="Comma 2 4" xfId="3727" hidden="1" xr:uid="{00000000-0005-0000-0000-0000920E0000}"/>
    <cellStyle name="Comma 2 4" xfId="3728" hidden="1" xr:uid="{00000000-0005-0000-0000-0000930E0000}"/>
    <cellStyle name="Comma 2 4" xfId="3731" hidden="1" xr:uid="{00000000-0005-0000-0000-0000960E0000}"/>
    <cellStyle name="Comma 2 4" xfId="3737" hidden="1" xr:uid="{00000000-0005-0000-0000-00009C0E0000}"/>
    <cellStyle name="Comma 2 4" xfId="3738" hidden="1" xr:uid="{00000000-0005-0000-0000-00009D0E0000}"/>
    <cellStyle name="Comma 2 4" xfId="3740" hidden="1" xr:uid="{00000000-0005-0000-0000-00009F0E0000}"/>
    <cellStyle name="Comma 2 4" xfId="3741" hidden="1" xr:uid="{00000000-0005-0000-0000-0000A00E0000}"/>
    <cellStyle name="Comma 2 4" xfId="3747" hidden="1" xr:uid="{00000000-0005-0000-0000-0000A60E0000}"/>
    <cellStyle name="Comma 2 4" xfId="3748" hidden="1" xr:uid="{00000000-0005-0000-0000-0000A70E0000}"/>
    <cellStyle name="Comma 2 4" xfId="3751" hidden="1" xr:uid="{00000000-0005-0000-0000-0000AA0E0000}"/>
    <cellStyle name="Comma 2 4" xfId="3752" hidden="1" xr:uid="{00000000-0005-0000-0000-0000AB0E0000}"/>
    <cellStyle name="Comma 2 4" xfId="3755" hidden="1" xr:uid="{00000000-0005-0000-0000-0000AE0E0000}"/>
    <cellStyle name="Comma 2 4" xfId="3760" hidden="1" xr:uid="{00000000-0005-0000-0000-0000B30E0000}"/>
    <cellStyle name="Comma 2 4" xfId="3761" hidden="1" xr:uid="{00000000-0005-0000-0000-0000B40E0000}"/>
    <cellStyle name="Comma 2 4" xfId="3762" hidden="1" xr:uid="{00000000-0005-0000-0000-0000B50E0000}"/>
    <cellStyle name="Comma 2 4" xfId="3766" hidden="1" xr:uid="{00000000-0005-0000-0000-0000B90E0000}"/>
    <cellStyle name="Comma 2 4" xfId="3767" hidden="1" xr:uid="{00000000-0005-0000-0000-0000BA0E0000}"/>
    <cellStyle name="Comma 2 4" xfId="3770" hidden="1" xr:uid="{00000000-0005-0000-0000-0000BD0E0000}"/>
    <cellStyle name="Comma 2 4" xfId="3774" hidden="1" xr:uid="{00000000-0005-0000-0000-0000C10E0000}"/>
    <cellStyle name="Comma 2 4" xfId="3775" hidden="1" xr:uid="{00000000-0005-0000-0000-0000C20E0000}"/>
    <cellStyle name="Comma 2 4" xfId="3776" hidden="1" xr:uid="{00000000-0005-0000-0000-0000C30E0000}"/>
    <cellStyle name="Comma 2 4" xfId="3778" hidden="1" xr:uid="{00000000-0005-0000-0000-0000C50E0000}"/>
    <cellStyle name="Comma 2 4" xfId="3784" hidden="1" xr:uid="{00000000-0005-0000-0000-0000CB0E0000}"/>
    <cellStyle name="Comma 2 4" xfId="3785" hidden="1" xr:uid="{00000000-0005-0000-0000-0000CC0E0000}"/>
    <cellStyle name="Comma 2 4" xfId="3787" hidden="1" xr:uid="{00000000-0005-0000-0000-0000CE0E0000}"/>
    <cellStyle name="Comma 2 4" xfId="3790" hidden="1" xr:uid="{00000000-0005-0000-0000-0000D10E0000}"/>
    <cellStyle name="Comma 2 4" xfId="3796" hidden="1" xr:uid="{00000000-0005-0000-0000-0000D70E0000}"/>
    <cellStyle name="Comma 2 4" xfId="3797" hidden="1" xr:uid="{00000000-0005-0000-0000-0000D80E0000}"/>
    <cellStyle name="Comma 2 4" xfId="3798" hidden="1" xr:uid="{00000000-0005-0000-0000-0000D90E0000}"/>
    <cellStyle name="Comma 2 4" xfId="3802" hidden="1" xr:uid="{00000000-0005-0000-0000-0000DD0E0000}"/>
    <cellStyle name="Comma 2 4" xfId="3804" hidden="1" xr:uid="{00000000-0005-0000-0000-0000DF0E0000}"/>
    <cellStyle name="Comma 2 4" xfId="3810" hidden="1" xr:uid="{00000000-0005-0000-0000-0000E50E0000}"/>
    <cellStyle name="Comma 2 4" xfId="3811" hidden="1" xr:uid="{00000000-0005-0000-0000-0000E60E0000}"/>
    <cellStyle name="Comma 2 4" xfId="3814" hidden="1" xr:uid="{00000000-0005-0000-0000-0000E90E0000}"/>
    <cellStyle name="Comma 2 4" xfId="3820" hidden="1" xr:uid="{00000000-0005-0000-0000-0000EF0E0000}"/>
    <cellStyle name="Comma 2 4" xfId="3821" hidden="1" xr:uid="{00000000-0005-0000-0000-0000F00E0000}"/>
    <cellStyle name="Comma 2 4" xfId="3823" hidden="1" xr:uid="{00000000-0005-0000-0000-0000F20E0000}"/>
    <cellStyle name="Comma 2 4" xfId="3824" hidden="1" xr:uid="{00000000-0005-0000-0000-0000F30E0000}"/>
    <cellStyle name="Comma 2 4" xfId="3827" hidden="1" xr:uid="{00000000-0005-0000-0000-0000F60E0000}"/>
    <cellStyle name="Comma 2 4" xfId="3832" hidden="1" xr:uid="{00000000-0005-0000-0000-0000FB0E0000}"/>
    <cellStyle name="Comma 2 4" xfId="3833" hidden="1" xr:uid="{00000000-0005-0000-0000-0000FC0E0000}"/>
    <cellStyle name="Comma 2 4" xfId="3834" hidden="1" xr:uid="{00000000-0005-0000-0000-0000FD0E0000}"/>
    <cellStyle name="Comma 2 4" xfId="3838" hidden="1" xr:uid="{00000000-0005-0000-0000-0000010F0000}"/>
    <cellStyle name="Comma 2 4" xfId="3839" hidden="1" xr:uid="{00000000-0005-0000-0000-0000020F0000}"/>
    <cellStyle name="Comma 2 4" xfId="3842" hidden="1" xr:uid="{00000000-0005-0000-0000-0000050F0000}"/>
    <cellStyle name="Comma 2 4" xfId="3847" hidden="1" xr:uid="{00000000-0005-0000-0000-00000A0F0000}"/>
    <cellStyle name="Comma 2 4" xfId="3848" hidden="1" xr:uid="{00000000-0005-0000-0000-00000B0F0000}"/>
    <cellStyle name="Comma 2 4" xfId="3849" hidden="1" xr:uid="{00000000-0005-0000-0000-00000C0F0000}"/>
    <cellStyle name="Comma 2 4" xfId="3853" hidden="1" xr:uid="{00000000-0005-0000-0000-0000100F0000}"/>
    <cellStyle name="Comma 2 4" xfId="3855" hidden="1" xr:uid="{00000000-0005-0000-0000-0000120F0000}"/>
    <cellStyle name="Comma 2 4" xfId="3858" hidden="1" xr:uid="{00000000-0005-0000-0000-0000150F0000}"/>
    <cellStyle name="Comma 2 4" xfId="3860" hidden="1" xr:uid="{00000000-0005-0000-0000-0000170F0000}"/>
    <cellStyle name="Comma 2 4" xfId="3861" hidden="1" xr:uid="{00000000-0005-0000-0000-0000180F0000}"/>
    <cellStyle name="Comma 2 4" xfId="3864" hidden="1" xr:uid="{00000000-0005-0000-0000-00001B0F0000}"/>
    <cellStyle name="Comma 2 4" xfId="3868" hidden="1" xr:uid="{00000000-0005-0000-0000-00001F0F0000}"/>
    <cellStyle name="Comma 2 4" xfId="3869" hidden="1" xr:uid="{00000000-0005-0000-0000-0000200F0000}"/>
    <cellStyle name="Comma 2 4" xfId="3873" hidden="1" xr:uid="{00000000-0005-0000-0000-0000240F0000}"/>
    <cellStyle name="Comma 2 4" xfId="3875" hidden="1" xr:uid="{00000000-0005-0000-0000-0000260F0000}"/>
    <cellStyle name="Comma 2 4" xfId="3877" hidden="1" xr:uid="{00000000-0005-0000-0000-0000280F0000}"/>
    <cellStyle name="Comma 2 4" xfId="3881" hidden="1" xr:uid="{00000000-0005-0000-0000-00002C0F0000}"/>
    <cellStyle name="Comma 2 4" xfId="3883" hidden="1" xr:uid="{00000000-0005-0000-0000-00002E0F0000}"/>
    <cellStyle name="Comma 2 4" xfId="3884" hidden="1" xr:uid="{00000000-0005-0000-0000-00002F0F0000}"/>
    <cellStyle name="Comma 2 4" xfId="3888" hidden="1" xr:uid="{00000000-0005-0000-0000-0000330F0000}"/>
    <cellStyle name="Comma 2 4" xfId="3892" hidden="1" xr:uid="{00000000-0005-0000-0000-0000370F0000}"/>
    <cellStyle name="Comma 2 4" xfId="3894" hidden="1" xr:uid="{00000000-0005-0000-0000-0000390F0000}"/>
    <cellStyle name="Comma 2 4" xfId="3895" hidden="1" xr:uid="{00000000-0005-0000-0000-00003A0F0000}"/>
    <cellStyle name="Comma 2 4" xfId="3898" hidden="1" xr:uid="{00000000-0005-0000-0000-00003D0F0000}"/>
    <cellStyle name="Comma 2 4" xfId="3902" hidden="1" xr:uid="{00000000-0005-0000-0000-0000410F0000}"/>
    <cellStyle name="Comma 2 4" xfId="3903" hidden="1" xr:uid="{00000000-0005-0000-0000-0000420F0000}"/>
    <cellStyle name="Comma 2 4" xfId="3907" hidden="1" xr:uid="{00000000-0005-0000-0000-0000460F0000}"/>
    <cellStyle name="Comma 2 4" xfId="3909" hidden="1" xr:uid="{00000000-0005-0000-0000-0000480F0000}"/>
    <cellStyle name="Comma 2 4" xfId="3911" hidden="1" xr:uid="{00000000-0005-0000-0000-00004A0F0000}"/>
    <cellStyle name="Comma 2 4" xfId="3914" hidden="1" xr:uid="{00000000-0005-0000-0000-00004D0F0000}"/>
    <cellStyle name="Comma 2 4" xfId="3917" hidden="1" xr:uid="{00000000-0005-0000-0000-0000500F0000}"/>
    <cellStyle name="Comma 2 4" xfId="3919" hidden="1" xr:uid="{00000000-0005-0000-0000-0000520F0000}"/>
    <cellStyle name="Comma 2 4" xfId="3922" hidden="1" xr:uid="{00000000-0005-0000-0000-0000550F0000}"/>
    <cellStyle name="Comma 2 4" xfId="3924" hidden="1" xr:uid="{00000000-0005-0000-0000-0000570F0000}"/>
    <cellStyle name="Comma 2 4" xfId="3926" hidden="1" xr:uid="{00000000-0005-0000-0000-0000590F0000}"/>
    <cellStyle name="Comma 2 4" xfId="3929" hidden="1" xr:uid="{00000000-0005-0000-0000-00005C0F0000}"/>
    <cellStyle name="Comma 2 4" xfId="3930" hidden="1" xr:uid="{00000000-0005-0000-0000-00005D0F0000}"/>
    <cellStyle name="Comma 2 4" xfId="3932" hidden="1" xr:uid="{00000000-0005-0000-0000-00005F0F0000}"/>
    <cellStyle name="Comma 2 4" xfId="3935" hidden="1" xr:uid="{00000000-0005-0000-0000-0000620F0000}"/>
    <cellStyle name="Comma 2 4" xfId="3939" hidden="1" xr:uid="{00000000-0005-0000-0000-0000660F0000}"/>
    <cellStyle name="Comma 2 4" xfId="3940" hidden="1" xr:uid="{00000000-0005-0000-0000-0000670F0000}"/>
    <cellStyle name="Comma 2 4" xfId="3944" hidden="1" xr:uid="{00000000-0005-0000-0000-00006B0F0000}"/>
    <cellStyle name="Comma 2 4" xfId="3946" hidden="1" xr:uid="{00000000-0005-0000-0000-00006D0F0000}"/>
    <cellStyle name="Comma 2 4" xfId="3950" hidden="1" xr:uid="{00000000-0005-0000-0000-0000710F0000}"/>
    <cellStyle name="Comma 2 4" xfId="3952" hidden="1" xr:uid="{00000000-0005-0000-0000-0000730F0000}"/>
    <cellStyle name="Comma 2 4" xfId="3953" hidden="1" xr:uid="{00000000-0005-0000-0000-0000740F0000}"/>
    <cellStyle name="Comma 2 4" xfId="3957" hidden="1" xr:uid="{00000000-0005-0000-0000-0000780F0000}"/>
    <cellStyle name="Comma 2 4" xfId="3959" hidden="1" xr:uid="{00000000-0005-0000-0000-00007A0F0000}"/>
    <cellStyle name="Comma 2 4" xfId="3964" hidden="1" xr:uid="{00000000-0005-0000-0000-00007F0F0000}"/>
    <cellStyle name="Comma 2 4" xfId="3966" hidden="1" xr:uid="{00000000-0005-0000-0000-0000810F0000}"/>
    <cellStyle name="Comma 2 4" xfId="3970" hidden="1" xr:uid="{00000000-0005-0000-0000-0000850F0000}"/>
    <cellStyle name="Comma 2 4" xfId="3974" hidden="1" xr:uid="{00000000-0005-0000-0000-0000890F0000}"/>
    <cellStyle name="Comma 2 4" xfId="3975" hidden="1" xr:uid="{00000000-0005-0000-0000-00008A0F0000}"/>
    <cellStyle name="Comma 2 4" xfId="3978" hidden="1" xr:uid="{00000000-0005-0000-0000-00008D0F0000}"/>
    <cellStyle name="Comma 2 4" xfId="3980" hidden="1" xr:uid="{00000000-0005-0000-0000-00008F0F0000}"/>
    <cellStyle name="Comma 2 4" xfId="3983" hidden="1" xr:uid="{00000000-0005-0000-0000-0000920F0000}"/>
    <cellStyle name="Comma 2 4" xfId="3985" hidden="1" xr:uid="{00000000-0005-0000-0000-0000940F0000}"/>
    <cellStyle name="Comma 2 4" xfId="3989" hidden="1" xr:uid="{00000000-0005-0000-0000-0000980F0000}"/>
    <cellStyle name="Comma 2 4" xfId="3990" hidden="1" xr:uid="{00000000-0005-0000-0000-0000990F0000}"/>
    <cellStyle name="Comma 2 4" xfId="3991" hidden="1" xr:uid="{00000000-0005-0000-0000-00009A0F0000}"/>
    <cellStyle name="Comma 2 4" xfId="3995" hidden="1" xr:uid="{00000000-0005-0000-0000-00009E0F0000}"/>
    <cellStyle name="Comma 2 4" xfId="3998" hidden="1" xr:uid="{00000000-0005-0000-0000-0000A10F0000}"/>
    <cellStyle name="Comma 2 4" xfId="4000" hidden="1" xr:uid="{00000000-0005-0000-0000-0000A30F0000}"/>
    <cellStyle name="Comma 2 4" xfId="4002" hidden="1" xr:uid="{00000000-0005-0000-0000-0000A50F0000}"/>
    <cellStyle name="Comma 2 4" xfId="4004" hidden="1" xr:uid="{00000000-0005-0000-0000-0000A70F0000}"/>
    <cellStyle name="Comma 2 4" xfId="4010" hidden="1" xr:uid="{00000000-0005-0000-0000-0000AD0F0000}"/>
    <cellStyle name="Comma 2 4" xfId="4011" hidden="1" xr:uid="{00000000-0005-0000-0000-0000AE0F0000}"/>
    <cellStyle name="Comma 2 4" xfId="4020" hidden="1" xr:uid="{00000000-0005-0000-0000-0000B70F0000}"/>
    <cellStyle name="Comma 2 4" xfId="4059" hidden="1" xr:uid="{00000000-0005-0000-0000-0000DE0F0000}"/>
    <cellStyle name="Comma 2 4" xfId="4168" hidden="1" xr:uid="{00000000-0005-0000-0000-00004B100000}"/>
    <cellStyle name="Comma 2 4" xfId="4765" hidden="1" xr:uid="{00000000-0005-0000-0000-0000A0120000}"/>
    <cellStyle name="Comma 2 4" xfId="4829" hidden="1" xr:uid="{00000000-0005-0000-0000-0000E0120000}"/>
    <cellStyle name="Comma 2 4" xfId="5884" hidden="1" xr:uid="{00000000-0005-0000-0000-0000FF160000}"/>
    <cellStyle name="Comma 2 4" xfId="6157" hidden="1" xr:uid="{00000000-0005-0000-0000-000010180000}"/>
    <cellStyle name="Comma 2 4" xfId="6984" hidden="1" xr:uid="{00000000-0005-0000-0000-00004B1B0000}"/>
    <cellStyle name="Comma 2 4" xfId="7043" hidden="1" xr:uid="{00000000-0005-0000-0000-0000861B0000}"/>
    <cellStyle name="Comma 2 4" xfId="7048" hidden="1" xr:uid="{00000000-0005-0000-0000-00008B1B0000}"/>
    <cellStyle name="Comma 2 4" xfId="8103" hidden="1" xr:uid="{00000000-0005-0000-0000-0000AA1F0000}"/>
    <cellStyle name="Comma 2 4" xfId="8376" hidden="1" xr:uid="{00000000-0005-0000-0000-0000BB200000}"/>
    <cellStyle name="Comma 2 4" xfId="8740" hidden="1" xr:uid="{00000000-0005-0000-0000-000027220000}"/>
    <cellStyle name="Comma 2 4" xfId="8799" hidden="1" xr:uid="{00000000-0005-0000-0000-000062220000}"/>
    <cellStyle name="Comma 2 4" xfId="8804" hidden="1" xr:uid="{00000000-0005-0000-0000-000067220000}"/>
    <cellStyle name="Comma 2 4" xfId="9859" hidden="1" xr:uid="{00000000-0005-0000-0000-000086260000}"/>
    <cellStyle name="Comma 2 4" xfId="10132" hidden="1" xr:uid="{00000000-0005-0000-0000-000097270000}"/>
    <cellStyle name="Comma 2 4" xfId="10496" hidden="1" xr:uid="{00000000-0005-0000-0000-000003290000}"/>
    <cellStyle name="Comma 2 4" xfId="10555" hidden="1" xr:uid="{00000000-0005-0000-0000-00003E290000}"/>
    <cellStyle name="Comma 2 4" xfId="10560" hidden="1" xr:uid="{00000000-0005-0000-0000-000043290000}"/>
    <cellStyle name="Comma 2 4" xfId="11615" hidden="1" xr:uid="{00000000-0005-0000-0000-0000622D0000}"/>
    <cellStyle name="Comma 2 4" xfId="11888" hidden="1" xr:uid="{00000000-0005-0000-0000-0000732E0000}"/>
    <cellStyle name="Comma 2 4" xfId="12252" hidden="1" xr:uid="{00000000-0005-0000-0000-0000DF2F0000}"/>
    <cellStyle name="Comma 2 4" xfId="12311" hidden="1" xr:uid="{00000000-0005-0000-0000-00001A300000}"/>
    <cellStyle name="Comma 2 4" xfId="12316" hidden="1" xr:uid="{00000000-0005-0000-0000-00001F300000}"/>
    <cellStyle name="Comma 2 4" xfId="13371" hidden="1" xr:uid="{00000000-0005-0000-0000-00003E340000}"/>
    <cellStyle name="Comma 2 4" xfId="13644" hidden="1" xr:uid="{00000000-0005-0000-0000-00004F350000}"/>
    <cellStyle name="Comma 2 4" xfId="14008" hidden="1" xr:uid="{00000000-0005-0000-0000-0000BB360000}"/>
    <cellStyle name="Comma 2 4" xfId="14067" hidden="1" xr:uid="{00000000-0005-0000-0000-0000F6360000}"/>
    <cellStyle name="Comma 2 4" xfId="14072" hidden="1" xr:uid="{00000000-0005-0000-0000-0000FB360000}"/>
    <cellStyle name="Comma 2 4" xfId="15127" hidden="1" xr:uid="{00000000-0005-0000-0000-00001A3B0000}"/>
    <cellStyle name="Comma 2 4" xfId="15400" hidden="1" xr:uid="{00000000-0005-0000-0000-00002B3C0000}"/>
    <cellStyle name="Comma 2 4" xfId="15762" hidden="1" xr:uid="{00000000-0005-0000-0000-0000953D0000}"/>
    <cellStyle name="Comma 2 4" xfId="15820" hidden="1" xr:uid="{00000000-0005-0000-0000-0000CF3D0000}"/>
    <cellStyle name="Comma 2 4" xfId="15825" hidden="1" xr:uid="{00000000-0005-0000-0000-0000D43D0000}"/>
    <cellStyle name="Comma 2 4" xfId="16880" hidden="1" xr:uid="{00000000-0005-0000-0000-0000F3410000}"/>
    <cellStyle name="Comma 2 4" xfId="17153" hidden="1" xr:uid="{00000000-0005-0000-0000-000004430000}"/>
    <cellStyle name="Comma 2 4" xfId="17513" hidden="1" xr:uid="{00000000-0005-0000-0000-00006C440000}"/>
    <cellStyle name="Comma 2 4" xfId="17570" hidden="1" xr:uid="{00000000-0005-0000-0000-0000A5440000}"/>
    <cellStyle name="Comma 2 4" xfId="17575" hidden="1" xr:uid="{00000000-0005-0000-0000-0000AA440000}"/>
    <cellStyle name="Comma 2 4" xfId="18630" hidden="1" xr:uid="{00000000-0005-0000-0000-0000C9480000}"/>
    <cellStyle name="Comma 2 4" xfId="18903" hidden="1" xr:uid="{00000000-0005-0000-0000-0000DA490000}"/>
    <cellStyle name="Comma 2 4" xfId="19259" hidden="1" xr:uid="{00000000-0005-0000-0000-00003E4B0000}"/>
    <cellStyle name="Comma 2 4" xfId="19316" hidden="1" xr:uid="{00000000-0005-0000-0000-0000774B0000}"/>
    <cellStyle name="Comma 2 4" xfId="19321" hidden="1" xr:uid="{00000000-0005-0000-0000-00007C4B0000}"/>
    <cellStyle name="Comma 2 4" xfId="20374" hidden="1" xr:uid="{00000000-0005-0000-0000-0000994F0000}"/>
    <cellStyle name="Comma 2 4" xfId="20647" hidden="1" xr:uid="{00000000-0005-0000-0000-0000AA500000}"/>
    <cellStyle name="Comma 2 4" xfId="20999" hidden="1" xr:uid="{00000000-0005-0000-0000-00000A520000}"/>
    <cellStyle name="Comma 2 4" xfId="21054" hidden="1" xr:uid="{00000000-0005-0000-0000-000041520000}"/>
    <cellStyle name="Comma 2 4" xfId="21059" hidden="1" xr:uid="{00000000-0005-0000-0000-000046520000}"/>
    <cellStyle name="Comma 2 4" xfId="22108" hidden="1" xr:uid="{00000000-0005-0000-0000-00005F560000}"/>
    <cellStyle name="Comma 2 4" xfId="22381" hidden="1" xr:uid="{00000000-0005-0000-0000-000070570000}"/>
    <cellStyle name="Comma 2 4" xfId="22727" hidden="1" xr:uid="{00000000-0005-0000-0000-0000CA580000}"/>
    <cellStyle name="Comma 2 4" xfId="22782" hidden="1" xr:uid="{00000000-0005-0000-0000-000001590000}"/>
    <cellStyle name="Comma 2 4" xfId="22787" hidden="1" xr:uid="{00000000-0005-0000-0000-000006590000}"/>
    <cellStyle name="Comma 2 4" xfId="23832" hidden="1" xr:uid="{00000000-0005-0000-0000-00001B5D0000}"/>
    <cellStyle name="Comma 2 4" xfId="24105" hidden="1" xr:uid="{00000000-0005-0000-0000-00002C5E0000}"/>
    <cellStyle name="Comma 2 4" xfId="24445" hidden="1" xr:uid="{00000000-0005-0000-0000-0000805F0000}"/>
    <cellStyle name="Comma 2 4" xfId="24497" hidden="1" xr:uid="{00000000-0005-0000-0000-0000B45F0000}"/>
    <cellStyle name="Comma 2 4" xfId="24502" hidden="1" xr:uid="{00000000-0005-0000-0000-0000B95F0000}"/>
    <cellStyle name="Comma 2 4" xfId="25539" hidden="1" xr:uid="{00000000-0005-0000-0000-0000C6630000}"/>
    <cellStyle name="Comma 2 4" xfId="25812" hidden="1" xr:uid="{00000000-0005-0000-0000-0000D7640000}"/>
    <cellStyle name="Comma 2 4" xfId="26144" hidden="1" xr:uid="{00000000-0005-0000-0000-000023660000}"/>
    <cellStyle name="Comma 2 4" xfId="26194" hidden="1" xr:uid="{00000000-0005-0000-0000-000055660000}"/>
    <cellStyle name="Comma 2 4" xfId="26199" hidden="1" xr:uid="{00000000-0005-0000-0000-00005A660000}"/>
    <cellStyle name="Comma 2 4" xfId="27233" hidden="1" xr:uid="{00000000-0005-0000-0000-0000646A0000}"/>
    <cellStyle name="Comma 2 4" xfId="27506" hidden="1" xr:uid="{00000000-0005-0000-0000-0000756B0000}"/>
    <cellStyle name="Comma 2 4" xfId="27825" hidden="1" xr:uid="{00000000-0005-0000-0000-0000B46C0000}"/>
    <cellStyle name="Comma 2 4" xfId="27874" hidden="1" xr:uid="{00000000-0005-0000-0000-0000E56C0000}"/>
    <cellStyle name="Comma 2 4" xfId="27878" hidden="1" xr:uid="{00000000-0005-0000-0000-0000E96C0000}"/>
    <cellStyle name="Comma 2 4" xfId="28894" hidden="1" xr:uid="{00000000-0005-0000-0000-0000E1700000}"/>
    <cellStyle name="Comma 2 4" xfId="29167" hidden="1" xr:uid="{00000000-0005-0000-0000-0000F2710000}"/>
    <cellStyle name="Comma 2 4" xfId="29476" hidden="1" xr:uid="{00000000-0005-0000-0000-000027730000}"/>
    <cellStyle name="Comma 2 4" xfId="29521" hidden="1" xr:uid="{00000000-0005-0000-0000-000054730000}"/>
    <cellStyle name="Comma 2 4" xfId="29525" hidden="1" xr:uid="{00000000-0005-0000-0000-000058730000}"/>
    <cellStyle name="Comma 2 4" xfId="30529" hidden="1" xr:uid="{00000000-0005-0000-0000-000044770000}"/>
    <cellStyle name="Comma 2 4" xfId="30802" hidden="1" xr:uid="{00000000-0005-0000-0000-000055780000}"/>
    <cellStyle name="Comma 2 4" xfId="31076" hidden="1" xr:uid="{00000000-0005-0000-0000-000067790000}"/>
    <cellStyle name="Comma 2 4" xfId="31117" hidden="1" xr:uid="{00000000-0005-0000-0000-000090790000}"/>
    <cellStyle name="Comma 2 4" xfId="32019" xr:uid="{00000000-0005-0000-0000-0000167D0000}"/>
    <cellStyle name="Comma 2 4 2" xfId="32228" hidden="1" xr:uid="{00000000-0005-0000-0000-0000E77D0000}"/>
    <cellStyle name="Comma 2 4 2" xfId="64316" hidden="1" xr:uid="{D38990C0-7BDF-48EF-BD20-B24484499CF2}"/>
    <cellStyle name="Comma 2 4 2" xfId="32516" hidden="1" xr:uid="{06B7E621-FBB1-4525-AF07-80EE3FC41B77}"/>
    <cellStyle name="Comma 2 4 2" xfId="33098" hidden="1" xr:uid="{995F44C9-252D-41CB-A413-CD66A7C54872}"/>
    <cellStyle name="Comma 2 4 2" xfId="33157" hidden="1" xr:uid="{10591635-0EF0-4AA7-A02C-8E22DF347187}"/>
    <cellStyle name="Comma 2 4 2" xfId="34197" hidden="1" xr:uid="{45DE3687-0E43-4FEB-B10E-2E3DD642FB13}"/>
    <cellStyle name="Comma 2 4 2" xfId="34470" hidden="1" xr:uid="{49057B16-36FC-4458-AA37-4B51A06022B1}"/>
    <cellStyle name="Comma 2 4 2" xfId="34717" hidden="1" xr:uid="{4D3FB59C-0943-4600-A62E-74C532AAF1A0}"/>
    <cellStyle name="Comma 2 4 2" xfId="34720" hidden="1" xr:uid="{0F49B98E-A854-4718-8867-E881A8E935F5}"/>
    <cellStyle name="Comma 2 4 2" xfId="34722" hidden="1" xr:uid="{CC6B822A-DF25-4765-89F0-A05CA5989E0E}"/>
    <cellStyle name="Comma 2 4 2" xfId="34725" hidden="1" xr:uid="{3E6D8087-9419-4B4A-8610-8DC68BC8E1E4}"/>
    <cellStyle name="Comma 2 4 2" xfId="34727" hidden="1" xr:uid="{61B73807-F42D-4FC7-A2E0-274882C815CA}"/>
    <cellStyle name="Comma 2 4 2" xfId="34730" hidden="1" xr:uid="{9B8144F0-F95D-4799-BD8F-CE24D0E33866}"/>
    <cellStyle name="Comma 2 4 2" xfId="34733" hidden="1" xr:uid="{3DBC93D6-7457-49F4-8B24-33F1C432E24D}"/>
    <cellStyle name="Comma 2 4 2" xfId="34737" hidden="1" xr:uid="{1B664684-BD9B-4552-ACE8-E6F5D1EC53DD}"/>
    <cellStyle name="Comma 2 4 2" xfId="34739" hidden="1" xr:uid="{D18AF181-C46F-4755-A7FE-15D8A1F5C810}"/>
    <cellStyle name="Comma 2 4 2" xfId="34742" hidden="1" xr:uid="{D0A7EB5D-0E8F-46C5-9CA8-71328C42E32A}"/>
    <cellStyle name="Comma 2 4 2" xfId="34745" hidden="1" xr:uid="{E38587DB-B4D0-4439-AB24-D24535A85E69}"/>
    <cellStyle name="Comma 2 4 2" xfId="34746" hidden="1" xr:uid="{E46C9043-A5AC-4173-A6CD-E3B00F4F5BE3}"/>
    <cellStyle name="Comma 2 4 2" xfId="34749" hidden="1" xr:uid="{89FD0F54-91C0-4032-86B3-836062F8DE2A}"/>
    <cellStyle name="Comma 2 4 2" xfId="34751" hidden="1" xr:uid="{16D9E9F6-F187-4F3E-8BF2-0EED7BE12E9D}"/>
    <cellStyle name="Comma 2 4 2" xfId="34754" hidden="1" xr:uid="{255757DC-AB28-471B-8B6A-E23E82298845}"/>
    <cellStyle name="Comma 2 4 2" xfId="34757" hidden="1" xr:uid="{CE8AA8DA-1220-4814-9034-CC644D6CBE62}"/>
    <cellStyle name="Comma 2 4 2" xfId="34760" hidden="1" xr:uid="{DBA1FEA9-8397-4139-B11A-36DA201C982B}"/>
    <cellStyle name="Comma 2 4 2" xfId="34762" hidden="1" xr:uid="{E23043D6-62A4-433A-8063-F308A8956ABD}"/>
    <cellStyle name="Comma 2 4 2" xfId="34765" hidden="1" xr:uid="{AC1A8A0E-7D1A-463C-ACF7-B779149AA47E}"/>
    <cellStyle name="Comma 2 4 2" xfId="34768" hidden="1" xr:uid="{60EF3A01-C399-4776-B808-4D418B9014D3}"/>
    <cellStyle name="Comma 2 4 2" xfId="34769" hidden="1" xr:uid="{D7721117-1330-4778-80DB-FCA83A643A2D}"/>
    <cellStyle name="Comma 2 4 2" xfId="34772" hidden="1" xr:uid="{F97AE171-2BFB-444A-90E8-9E0D67343D0C}"/>
    <cellStyle name="Comma 2 4 2" xfId="34774" hidden="1" xr:uid="{082A1894-A781-458E-8C03-F12082B22B34}"/>
    <cellStyle name="Comma 2 4 2" xfId="34777" hidden="1" xr:uid="{6ABED938-789F-4C44-87CB-030D7C6F5C49}"/>
    <cellStyle name="Comma 2 4 2" xfId="34779" hidden="1" xr:uid="{B7E194BE-F1A0-4886-AEA4-668293151F5C}"/>
    <cellStyle name="Comma 2 4 2" xfId="34782" hidden="1" xr:uid="{CDCD9054-0B02-4F02-A262-8DFDEAAE28F1}"/>
    <cellStyle name="Comma 2 4 2" xfId="34785" hidden="1" xr:uid="{87C5A334-2BEB-42B3-95A1-721B22BA958C}"/>
    <cellStyle name="Comma 2 4 2" xfId="34789" hidden="1" xr:uid="{BE13D222-743E-49A5-84E2-3CF1550D7B63}"/>
    <cellStyle name="Comma 2 4 2" xfId="34791" hidden="1" xr:uid="{4BF51D9F-AECF-4725-8274-FEAA82AD1907}"/>
    <cellStyle name="Comma 2 4 2" xfId="34794" hidden="1" xr:uid="{C0126E91-E914-4751-BC6E-2ED87BC3929B}"/>
    <cellStyle name="Comma 2 4 2" xfId="34797" hidden="1" xr:uid="{B0D8A732-7DA4-43EB-A4FB-E2CF939B664E}"/>
    <cellStyle name="Comma 2 4 2" xfId="34798" hidden="1" xr:uid="{53171FCA-4206-4D61-9F91-81396493A34A}"/>
    <cellStyle name="Comma 2 4 2" xfId="34801" hidden="1" xr:uid="{1C025637-6910-4F9A-8157-8E5CC4DB2DDB}"/>
    <cellStyle name="Comma 2 4 2" xfId="34803" hidden="1" xr:uid="{6D9B89DC-C275-4AE0-8768-3E5AF89A15BC}"/>
    <cellStyle name="Comma 2 4 2" xfId="34806" hidden="1" xr:uid="{54B61866-40BC-4D50-88EF-B4744635CDB5}"/>
    <cellStyle name="Comma 2 4 2" xfId="34809" hidden="1" xr:uid="{2E6F5599-6C50-4DBC-BC5E-134B32973E0F}"/>
    <cellStyle name="Comma 2 4 2" xfId="34812" hidden="1" xr:uid="{DEBE9DD2-7923-4F48-80E3-D4B3062E5536}"/>
    <cellStyle name="Comma 2 4 2" xfId="34814" hidden="1" xr:uid="{6237A773-2DFE-49DD-90E3-949105705B82}"/>
    <cellStyle name="Comma 2 4 2" xfId="34817" hidden="1" xr:uid="{6C9A56A9-5645-4D83-93DD-D96D0153708B}"/>
    <cellStyle name="Comma 2 4 2" xfId="34820" hidden="1" xr:uid="{80CEB8FD-AAA6-4735-881A-A35A5171C99B}"/>
    <cellStyle name="Comma 2 4 2" xfId="34821" hidden="1" xr:uid="{0C328359-6D0A-4717-8662-5A88D3E5FFC4}"/>
    <cellStyle name="Comma 2 4 2" xfId="34824" hidden="1" xr:uid="{2D3A0992-768C-4E7B-A2D3-BD7097032F7C}"/>
    <cellStyle name="Comma 2 4 2" xfId="34826" hidden="1" xr:uid="{3A76053C-EE15-4265-8761-3F07F268F53A}"/>
    <cellStyle name="Comma 2 4 2" xfId="34829" hidden="1" xr:uid="{14A3AB53-0005-4F87-AF13-FB0B5D5FDAF8}"/>
    <cellStyle name="Comma 2 4 2" xfId="34831" hidden="1" xr:uid="{201B1FE9-F294-4A79-BF13-174502EC1F3E}"/>
    <cellStyle name="Comma 2 4 2" xfId="34834" hidden="1" xr:uid="{34815B02-16D1-4511-91EE-D8A68415AE95}"/>
    <cellStyle name="Comma 2 4 2" xfId="34837" hidden="1" xr:uid="{036258CB-ABB6-406E-B4B6-AE097580EB2D}"/>
    <cellStyle name="Comma 2 4 2" xfId="34841" hidden="1" xr:uid="{12BE1860-5137-41AA-92AB-D0E4BA3DFB6C}"/>
    <cellStyle name="Comma 2 4 2" xfId="34843" hidden="1" xr:uid="{573BA8E5-6FDC-4507-A977-52BD0AD10FEF}"/>
    <cellStyle name="Comma 2 4 2" xfId="34846" hidden="1" xr:uid="{9626256D-8F2E-4DAB-8C0E-34AD6E5189E7}"/>
    <cellStyle name="Comma 2 4 2" xfId="34849" hidden="1" xr:uid="{BFEC95B4-7736-4FD4-B1CB-145D5785FEE2}"/>
    <cellStyle name="Comma 2 4 2" xfId="34850" hidden="1" xr:uid="{A545DD38-F51F-408D-8AD8-D272CE48BBD6}"/>
    <cellStyle name="Comma 2 4 2" xfId="34853" hidden="1" xr:uid="{A7C1DAB9-178C-4EF3-80E8-7A67855A7DA2}"/>
    <cellStyle name="Comma 2 4 2" xfId="34855" hidden="1" xr:uid="{B8DEAB57-1FD5-4322-845B-8BD9FC3D6810}"/>
    <cellStyle name="Comma 2 4 2" xfId="34858" hidden="1" xr:uid="{7D7E30F0-14BA-4362-A5A7-B280592F0D2D}"/>
    <cellStyle name="Comma 2 4 2" xfId="34861" hidden="1" xr:uid="{2E4E4BE4-3435-4EDF-A475-4D37D461EA46}"/>
    <cellStyle name="Comma 2 4 2" xfId="34864" hidden="1" xr:uid="{3E5F8245-B71F-422A-B460-7D4863FDBCAA}"/>
    <cellStyle name="Comma 2 4 2" xfId="34866" hidden="1" xr:uid="{B761DE02-3CD0-402E-A952-F3FD77504ABB}"/>
    <cellStyle name="Comma 2 4 2" xfId="34869" hidden="1" xr:uid="{728E4F20-F612-420A-A177-23818917B203}"/>
    <cellStyle name="Comma 2 4 2" xfId="34872" hidden="1" xr:uid="{2F326E95-AA2B-4894-B269-C132A4AC6F2B}"/>
    <cellStyle name="Comma 2 4 2" xfId="34873" hidden="1" xr:uid="{7F929D11-DA19-449A-8AAE-1AA8EB215F9A}"/>
    <cellStyle name="Comma 2 4 2" xfId="34876" hidden="1" xr:uid="{868827CE-1341-4488-B8CB-A1F17B657DCF}"/>
    <cellStyle name="Comma 2 4 2" xfId="34878" hidden="1" xr:uid="{6177A1BE-79B8-42BD-81CB-FCFA9372B9AF}"/>
    <cellStyle name="Comma 2 4 2" xfId="34881" hidden="1" xr:uid="{8D2FE531-6F6C-4992-86A5-D8AABC54866E}"/>
    <cellStyle name="Comma 2 4 2" xfId="34883" hidden="1" xr:uid="{9B82D761-CA20-4684-963A-DA4CD7AC1877}"/>
    <cellStyle name="Comma 2 4 2" xfId="34886" hidden="1" xr:uid="{60024B96-BB42-4058-B5D7-F10D24065414}"/>
    <cellStyle name="Comma 2 4 2" xfId="34889" hidden="1" xr:uid="{DE62250A-0508-4455-8194-C89FF6849803}"/>
    <cellStyle name="Comma 2 4 2" xfId="34893" hidden="1" xr:uid="{6C583AC5-BC6E-407C-9C74-4E8E2036654F}"/>
    <cellStyle name="Comma 2 4 2" xfId="34895" hidden="1" xr:uid="{4D7C1FBB-E7D2-4DDB-8063-C290CD4D0F02}"/>
    <cellStyle name="Comma 2 4 2" xfId="34898" hidden="1" xr:uid="{CD5E0CCD-A1D6-4888-8E6E-B5C73EB55AB8}"/>
    <cellStyle name="Comma 2 4 2" xfId="34901" hidden="1" xr:uid="{E00DB090-AE29-434C-81F6-7A41DD7312D8}"/>
    <cellStyle name="Comma 2 4 2" xfId="34902" hidden="1" xr:uid="{DEF1C2B8-1F34-431A-AEB3-E53BB290C214}"/>
    <cellStyle name="Comma 2 4 2" xfId="34905" hidden="1" xr:uid="{F519292F-6D78-4CD2-BE2D-C71EA8E1664C}"/>
    <cellStyle name="Comma 2 4 2" xfId="34907" hidden="1" xr:uid="{A7D7FB72-3114-467C-B2FE-2CB233A654DF}"/>
    <cellStyle name="Comma 2 4 2" xfId="34910" hidden="1" xr:uid="{31FFCF2D-99D7-4FCE-8BB9-7D1A479D4202}"/>
    <cellStyle name="Comma 2 4 2" xfId="34913" hidden="1" xr:uid="{CC45E95C-A6E7-457D-B09E-2F356FDF7C16}"/>
    <cellStyle name="Comma 2 4 2" xfId="34916" hidden="1" xr:uid="{2626D57A-C89A-4492-9634-6F4F1C3D86A4}"/>
    <cellStyle name="Comma 2 4 2" xfId="34918" hidden="1" xr:uid="{7AF77E19-D16E-46BE-996C-3EB0D88D6CDD}"/>
    <cellStyle name="Comma 2 4 2" xfId="34921" hidden="1" xr:uid="{991C1DCC-F8D6-41B5-8838-7C7949A83BE2}"/>
    <cellStyle name="Comma 2 4 2" xfId="34924" hidden="1" xr:uid="{5AB57A63-E31B-4834-9EE6-5CD7F96F7D4A}"/>
    <cellStyle name="Comma 2 4 2" xfId="34925" hidden="1" xr:uid="{72339018-0D8B-4740-93E4-DC08859D3BB3}"/>
    <cellStyle name="Comma 2 4 2" xfId="34929" hidden="1" xr:uid="{A8DBF943-E65A-4757-8EB1-2842F102059A}"/>
    <cellStyle name="Comma 2 4 2" xfId="34931" hidden="1" xr:uid="{F0850A64-BB2F-496B-BA45-0CCB39D0413F}"/>
    <cellStyle name="Comma 2 4 2" xfId="34934" hidden="1" xr:uid="{E90E65E6-5238-4B99-9E94-BCA53C92F3F7}"/>
    <cellStyle name="Comma 2 4 2" xfId="34936" hidden="1" xr:uid="{379E2DCC-D8C0-42C9-A2A8-BFD7159B0AD6}"/>
    <cellStyle name="Comma 2 4 2" xfId="34939" hidden="1" xr:uid="{0919AAA1-2B2D-404E-B1A3-3B74E0297B06}"/>
    <cellStyle name="Comma 2 4 2" xfId="34942" hidden="1" xr:uid="{71F8FC57-5A7B-47D8-8FAD-041CA7CD96F6}"/>
    <cellStyle name="Comma 2 4 2" xfId="34946" hidden="1" xr:uid="{A3FEAB53-1469-445C-A973-36B34E889853}"/>
    <cellStyle name="Comma 2 4 2" xfId="34948" hidden="1" xr:uid="{BA038FF6-46CD-46AE-9F1F-F30D5417D65B}"/>
    <cellStyle name="Comma 2 4 2" xfId="34951" hidden="1" xr:uid="{628A5343-AA7A-4783-9D1A-C50F96F4B425}"/>
    <cellStyle name="Comma 2 4 2" xfId="34954" hidden="1" xr:uid="{D57E951E-364C-4EEF-BCF4-A2D39EAA0329}"/>
    <cellStyle name="Comma 2 4 2" xfId="34955" hidden="1" xr:uid="{D8022756-9F07-4C5F-9B56-52618FE49835}"/>
    <cellStyle name="Comma 2 4 2" xfId="34958" hidden="1" xr:uid="{55060D4D-343D-420F-8052-D10586B2C379}"/>
    <cellStyle name="Comma 2 4 2" xfId="34960" hidden="1" xr:uid="{5B6CA061-6C66-45B0-BD8B-A2DA479DE021}"/>
    <cellStyle name="Comma 2 4 2" xfId="34963" hidden="1" xr:uid="{81653AB6-1312-46E7-AFF0-8B8EA3484C43}"/>
    <cellStyle name="Comma 2 4 2" xfId="34966" hidden="1" xr:uid="{55F41D40-2B64-4CA9-8254-75099573609F}"/>
    <cellStyle name="Comma 2 4 2" xfId="34968" hidden="1" xr:uid="{EF57CA4A-0CD5-417C-9355-03B676DC9E60}"/>
    <cellStyle name="Comma 2 4 2" xfId="34970" hidden="1" xr:uid="{9E4C284E-E8A3-4E53-99D0-4A85056FE6AC}"/>
    <cellStyle name="Comma 2 4 2" xfId="34973" hidden="1" xr:uid="{E5155187-2224-4A77-96E7-A4A6A1A858E1}"/>
    <cellStyle name="Comma 2 4 2" xfId="34976" hidden="1" xr:uid="{B3CD0B4F-50A1-4A0F-80E1-8196B79631D7}"/>
    <cellStyle name="Comma 2 4 2" xfId="34977" hidden="1" xr:uid="{7D46C8A3-802A-4205-AA08-0425E66C5BDC}"/>
    <cellStyle name="Comma 2 4 2" xfId="34980" hidden="1" xr:uid="{85E3C66D-55ED-4412-ACC4-0846F304123B}"/>
    <cellStyle name="Comma 2 4 2" xfId="34982" hidden="1" xr:uid="{574D7CFD-0DB3-46AC-9975-936449B604B7}"/>
    <cellStyle name="Comma 2 4 2" xfId="34985" hidden="1" xr:uid="{5C8DCB78-3FD8-43A7-96E8-B6D7A820ADEB}"/>
    <cellStyle name="Comma 2 4 2" xfId="34987" hidden="1" xr:uid="{6804C6B4-2DA1-4540-94DD-29DDF4653874}"/>
    <cellStyle name="Comma 2 4 2" xfId="34990" hidden="1" xr:uid="{8DF4E935-A7C1-41E6-B8C2-B5AC9A91CB9F}"/>
    <cellStyle name="Comma 2 4 2" xfId="34993" hidden="1" xr:uid="{0B8A95BD-098D-4508-B93D-897E25E705BF}"/>
    <cellStyle name="Comma 2 4 2" xfId="34997" hidden="1" xr:uid="{ACAD9298-1A01-4516-BE13-37C595F8248E}"/>
    <cellStyle name="Comma 2 4 2" xfId="34999" hidden="1" xr:uid="{A9DB22DE-EC16-41AA-A1FE-59403BC4B9F5}"/>
    <cellStyle name="Comma 2 4 2" xfId="35002" hidden="1" xr:uid="{FA8F5796-2ACA-4549-891E-23999CB81BB3}"/>
    <cellStyle name="Comma 2 4 2" xfId="35005" hidden="1" xr:uid="{CF1EC4B6-2C32-4FB3-8451-E44D8A6A1D3A}"/>
    <cellStyle name="Comma 2 4 2" xfId="35006" hidden="1" xr:uid="{AD306CB4-670D-4A0B-8F75-54EAFE679D92}"/>
    <cellStyle name="Comma 2 4 2" xfId="35009" hidden="1" xr:uid="{6BD4F252-8F97-4F89-B5AE-70973B5130DC}"/>
    <cellStyle name="Comma 2 4 2" xfId="35011" hidden="1" xr:uid="{DD1CDF71-A972-484C-9D01-7A83B63F999D}"/>
    <cellStyle name="Comma 2 4 2" xfId="35014" hidden="1" xr:uid="{8291AFC1-EC2F-433B-9DA6-7E117F7C61FF}"/>
    <cellStyle name="Comma 2 4 2" xfId="35017" hidden="1" xr:uid="{C6502863-7E24-4303-9DDC-81309CA8BA16}"/>
    <cellStyle name="Comma 2 4 2" xfId="35020" hidden="1" xr:uid="{3797827C-66F1-4BFD-9630-008024221D5D}"/>
    <cellStyle name="Comma 2 4 2" xfId="35022" hidden="1" xr:uid="{3C339D3D-66B9-4BF4-BB98-500755816AAC}"/>
    <cellStyle name="Comma 2 4 2" xfId="35025" hidden="1" xr:uid="{6793E6A9-3167-4510-975C-4655697BC1BF}"/>
    <cellStyle name="Comma 2 4 2" xfId="35028" hidden="1" xr:uid="{043AB1DC-7D86-4AE8-BD9F-51700ED616B3}"/>
    <cellStyle name="Comma 2 4 2" xfId="35029" hidden="1" xr:uid="{62FC0CEB-758C-4BF6-B7B5-99ED82BAC7E8}"/>
    <cellStyle name="Comma 2 4 2" xfId="35032" hidden="1" xr:uid="{47F34898-B7A9-497F-A809-AB92E6E50C12}"/>
    <cellStyle name="Comma 2 4 2" xfId="35034" hidden="1" xr:uid="{8096BBEF-8C9A-45B9-A89E-3CA5224A7EC6}"/>
    <cellStyle name="Comma 2 4 2" xfId="35037" hidden="1" xr:uid="{C29B011F-597E-45C1-9AE9-3623DD7E27D8}"/>
    <cellStyle name="Comma 2 4 2" xfId="35039" hidden="1" xr:uid="{0C8ACB73-88F4-4340-9F37-FB38C3AE59E5}"/>
    <cellStyle name="Comma 2 4 2" xfId="35042" hidden="1" xr:uid="{5E72F428-D7CF-4EDB-83FC-D5D922A6FB96}"/>
    <cellStyle name="Comma 2 4 2" xfId="35045" hidden="1" xr:uid="{B123E7ED-348E-4515-A614-6CB9F15C4749}"/>
    <cellStyle name="Comma 2 4 2" xfId="35048" hidden="1" xr:uid="{07E3141E-9638-4FCE-AA56-E6D87D0662A4}"/>
    <cellStyle name="Comma 2 4 2" xfId="35050" hidden="1" xr:uid="{BE36FBD1-3320-4061-A9C5-5D24B7279616}"/>
    <cellStyle name="Comma 2 4 2" xfId="35053" hidden="1" xr:uid="{3653EFEC-4DCF-4272-96E1-AF5785722CA0}"/>
    <cellStyle name="Comma 2 4 2" xfId="35056" hidden="1" xr:uid="{CE8CFD2D-072D-4C20-B35F-563CED77E68D}"/>
    <cellStyle name="Comma 2 4 2" xfId="35057" hidden="1" xr:uid="{C78494BA-E7C9-49B5-BC22-5357F4FD9517}"/>
    <cellStyle name="Comma 2 4 2" xfId="35060" hidden="1" xr:uid="{C3D22929-D505-48D2-B244-A810DF05FF27}"/>
    <cellStyle name="Comma 2 4 2" xfId="35062" hidden="1" xr:uid="{412B2CC1-E7C8-4C29-B6D4-0DBF57D5A6AF}"/>
    <cellStyle name="Comma 2 4 2" xfId="35065" hidden="1" xr:uid="{601E01C6-FAA7-405D-8400-44086766351D}"/>
    <cellStyle name="Comma 2 4 2" xfId="35073" hidden="1" xr:uid="{673C34BD-5779-4420-A48D-4E1D1942440E}"/>
    <cellStyle name="Comma 2 4 2" xfId="35075" hidden="1" xr:uid="{9F50C212-472E-4026-ABDE-74BC6C46B3CC}"/>
    <cellStyle name="Comma 2 4 2" xfId="35076" hidden="1" xr:uid="{32B758CC-873C-434F-9308-36C8ABAB0812}"/>
    <cellStyle name="Comma 2 4 2" xfId="35080" hidden="1" xr:uid="{DA782D20-71C6-4E72-ABA3-A1DE3FCC8339}"/>
    <cellStyle name="Comma 2 4 2" xfId="35082" hidden="1" xr:uid="{5652281C-BE8B-4804-86C9-714B3A70CDB4}"/>
    <cellStyle name="Comma 2 4 2" xfId="35084" hidden="1" xr:uid="{5A68C3CB-1CE9-4872-BA28-D4A882A436D8}"/>
    <cellStyle name="Comma 2 4 2" xfId="35087" hidden="1" xr:uid="{F63BEBA8-28C4-4280-8860-4A9A88CEFF79}"/>
    <cellStyle name="Comma 2 4 2" xfId="35090" hidden="1" xr:uid="{8B31FD36-30DB-4176-814A-A0D5C1A09563}"/>
    <cellStyle name="Comma 2 4 2" xfId="35092" hidden="1" xr:uid="{DABFA2C4-651C-4796-8300-C3102F796C13}"/>
    <cellStyle name="Comma 2 4 2" xfId="35094" hidden="1" xr:uid="{530011C9-20EC-4CDA-B493-9371FAD7EC43}"/>
    <cellStyle name="Comma 2 4 2" xfId="35097" hidden="1" xr:uid="{3A200232-3BD1-4CF0-954E-B46E8F1062FE}"/>
    <cellStyle name="Comma 2 4 2" xfId="35100" hidden="1" xr:uid="{EF82445C-F4DB-4D53-BC7F-B12642EB6C70}"/>
    <cellStyle name="Comma 2 4 2" xfId="35101" hidden="1" xr:uid="{72159AA1-57A5-4DF4-A1D6-91FA86869C81}"/>
    <cellStyle name="Comma 2 4 2" xfId="35103" hidden="1" xr:uid="{BA6680FD-16D8-4E59-91CC-B9A3A3175A0D}"/>
    <cellStyle name="Comma 2 4 2" xfId="35104" hidden="1" xr:uid="{33930B65-1C31-4DE5-A72D-DA86F21F9E4F}"/>
    <cellStyle name="Comma 2 4 2" xfId="35108" hidden="1" xr:uid="{293123C1-8665-47B1-A45F-DD729EE5FF2C}"/>
    <cellStyle name="Comma 2 4 2" xfId="35112" hidden="1" xr:uid="{1FDA1AC5-1CAB-40DA-93FB-979E91293BE2}"/>
    <cellStyle name="Comma 2 4 2" xfId="35113" hidden="1" xr:uid="{7666BB67-CC91-42CB-A983-3993208379D3}"/>
    <cellStyle name="Comma 2 4 2" xfId="35117" hidden="1" xr:uid="{6745E866-1C18-4607-A268-0231EDE74471}"/>
    <cellStyle name="Comma 2 4 2" xfId="35119" hidden="1" xr:uid="{648E1878-9C1F-45B0-96F9-6E2E5D6D62EF}"/>
    <cellStyle name="Comma 2 4 2" xfId="35121" hidden="1" xr:uid="{BA4B71F5-8E08-47C5-9835-24CD547AA558}"/>
    <cellStyle name="Comma 2 4 2" xfId="35126" hidden="1" xr:uid="{EC38897F-DD26-4C0C-B021-F6D63B7521D2}"/>
    <cellStyle name="Comma 2 4 2" xfId="35127" hidden="1" xr:uid="{F5DDBA51-7FA0-46F9-8A67-BD60A7DAA1FE}"/>
    <cellStyle name="Comma 2 4 2" xfId="35131" hidden="1" xr:uid="{685F8F11-F44C-499C-B76F-A8244F3565B0}"/>
    <cellStyle name="Comma 2 4 2" xfId="35135" hidden="1" xr:uid="{17BEA936-1904-4262-B4F4-0191CEAC39B6}"/>
    <cellStyle name="Comma 2 4 2" xfId="35137" hidden="1" xr:uid="{ED331A0E-0B3F-46F5-88C3-83E95698C9D4}"/>
    <cellStyle name="Comma 2 4 2" xfId="35138" hidden="1" xr:uid="{66929FD7-92F6-4691-BE06-F72C09F5A604}"/>
    <cellStyle name="Comma 2 4 2" xfId="35142" hidden="1" xr:uid="{CA96204B-C701-473F-8D4F-FBC0A79F97F5}"/>
    <cellStyle name="Comma 2 4 2" xfId="35146" hidden="1" xr:uid="{AE63F343-97A7-470A-BCFC-923E0ED2A231}"/>
    <cellStyle name="Comma 2 4 2" xfId="35147" hidden="1" xr:uid="{972E89C7-424C-488C-806E-938DEF044170}"/>
    <cellStyle name="Comma 2 4 2" xfId="35151" hidden="1" xr:uid="{8FC02CA9-E830-4411-AA13-3BCA75F99704}"/>
    <cellStyle name="Comma 2 4 2" xfId="35153" hidden="1" xr:uid="{4E07DA26-0B74-4BE4-B001-D9A0AC4239DD}"/>
    <cellStyle name="Comma 2 4 2" xfId="35155" hidden="1" xr:uid="{91897DA1-6C2F-4618-902C-86B08B88E231}"/>
    <cellStyle name="Comma 2 4 2" xfId="35156" hidden="1" xr:uid="{CD5EDCA6-83DC-4BC2-A697-D4E2AD3E76A0}"/>
    <cellStyle name="Comma 2 4 2" xfId="35161" hidden="1" xr:uid="{53884966-63C6-4C4F-BFCC-B0001EF604F3}"/>
    <cellStyle name="Comma 2 4 2" xfId="35162" hidden="1" xr:uid="{BA6B6B0D-A662-4E03-BB04-F7DC65F173EC}"/>
    <cellStyle name="Comma 2 4 2" xfId="35163" hidden="1" xr:uid="{0F64B837-D6CF-47F8-81BE-F5AB09FCBA90}"/>
    <cellStyle name="Comma 2 4 2" xfId="35168" hidden="1" xr:uid="{D6096868-2E91-4F1E-8C7A-579245C9A18F}"/>
    <cellStyle name="Comma 2 4 2" xfId="35170" hidden="1" xr:uid="{0BCD6D78-8D68-4FBA-B62D-D45EC752A527}"/>
    <cellStyle name="Comma 2 4 2" xfId="35171" hidden="1" xr:uid="{A26004B7-0A02-4A6F-9E2F-EFAD1DBA8B08}"/>
    <cellStyle name="Comma 2 4 2" xfId="35175" hidden="1" xr:uid="{29097643-5E79-45CD-94A1-70C9F9C6061B}"/>
    <cellStyle name="Comma 2 4 2" xfId="35176" hidden="1" xr:uid="{91926815-E9CB-49C3-B7DC-F6506FAEB6D1}"/>
    <cellStyle name="Comma 2 4 2" xfId="35180" hidden="1" xr:uid="{6B3AB6A6-60F0-49A5-AC1A-16061EA36707}"/>
    <cellStyle name="Comma 2 4 2" xfId="35182" hidden="1" xr:uid="{8C5E8FB5-71F8-4D56-9C11-96C8AB37325D}"/>
    <cellStyle name="Comma 2 4 2" xfId="35184" hidden="1" xr:uid="{7AF2C829-2D9F-48B7-9546-7899AFCA900D}"/>
    <cellStyle name="Comma 2 4 2" xfId="35187" hidden="1" xr:uid="{331D627F-E442-4AC8-8699-22F0D5993034}"/>
    <cellStyle name="Comma 2 4 2" xfId="35188" hidden="1" xr:uid="{3690385D-1747-4942-A215-7F864F88E523}"/>
    <cellStyle name="Comma 2 4 2" xfId="35189" hidden="1" xr:uid="{DE30C88A-3F4A-401A-A075-3E50E83D8B57}"/>
    <cellStyle name="Comma 2 4 2" xfId="35195" hidden="1" xr:uid="{4165721B-C4DF-462F-B349-891F2D7FC5F5}"/>
    <cellStyle name="Comma 2 4 2" xfId="35196" hidden="1" xr:uid="{733FC6CC-D51C-4A8F-A2CC-06B474679583}"/>
    <cellStyle name="Comma 2 4 2" xfId="35200" hidden="1" xr:uid="{9A793CC5-A57E-4E0A-93A2-4B17FED8F0B1}"/>
    <cellStyle name="Comma 2 4 2" xfId="35202" hidden="1" xr:uid="{ACB3E9D3-1D42-4A76-A61F-6250BE3F3697}"/>
    <cellStyle name="Comma 2 4 2" xfId="35204" hidden="1" xr:uid="{4E5A49A4-278B-4DE6-86A6-92847749D909}"/>
    <cellStyle name="Comma 2 4 2" xfId="35208" hidden="1" xr:uid="{EC6988ED-FCE2-4026-AD8E-96F1803FFAE3}"/>
    <cellStyle name="Comma 2 4 2" xfId="35210" hidden="1" xr:uid="{6E3C3DED-067A-4773-8AA1-E65D46A639BC}"/>
    <cellStyle name="Comma 2 4 2" xfId="35211" hidden="1" xr:uid="{B0D5DD94-76ED-4216-B93A-D90C8AA20A6C}"/>
    <cellStyle name="Comma 2 4 2" xfId="35215" hidden="1" xr:uid="{585FD7ED-3D1C-4480-8749-0421745809B5}"/>
    <cellStyle name="Comma 2 4 2" xfId="35219" hidden="1" xr:uid="{D5A68B52-03FE-494E-8AEB-36615EFDA2B3}"/>
    <cellStyle name="Comma 2 4 2" xfId="35221" hidden="1" xr:uid="{B19F169C-32EE-44F0-8939-1BEF09ECB7FC}"/>
    <cellStyle name="Comma 2 4 2" xfId="35223" hidden="1" xr:uid="{E4784A2F-D0E2-4EA8-B483-9D963258B407}"/>
    <cellStyle name="Comma 2 4 2" xfId="35227" hidden="1" xr:uid="{50A325C6-9A1E-4D2C-8815-E1D1F3329451}"/>
    <cellStyle name="Comma 2 4 2" xfId="35229" hidden="1" xr:uid="{CD5B4F52-B3DE-4FC2-89A0-B08000241786}"/>
    <cellStyle name="Comma 2 4 2" xfId="35230" hidden="1" xr:uid="{1D9AE8CD-9C60-4C38-B35A-63551D0F1F77}"/>
    <cellStyle name="Comma 2 4 2" xfId="35234" hidden="1" xr:uid="{A40E94B5-A640-4486-8911-C1762DB7B9FE}"/>
    <cellStyle name="Comma 2 4 2" xfId="35236" hidden="1" xr:uid="{62BF0A81-D391-4A54-91CC-225D73718AFC}"/>
    <cellStyle name="Comma 2 4 2" xfId="35238" hidden="1" xr:uid="{7F799E16-D66C-4967-9953-3A7C4CAF94A2}"/>
    <cellStyle name="Comma 2 4 2" xfId="35241" hidden="1" xr:uid="{27B1A47B-FF5D-480A-8399-0666F0699601}"/>
    <cellStyle name="Comma 2 4 2" xfId="35244" hidden="1" xr:uid="{F858E5D3-EC33-4468-A0A6-9DCA2CACA9E2}"/>
    <cellStyle name="Comma 2 4 2" xfId="35245" hidden="1" xr:uid="{7ADD47EE-BD3C-4134-B398-2C06F16DE5C3}"/>
    <cellStyle name="Comma 2 4 2" xfId="35249" hidden="1" xr:uid="{8BF928AD-7F74-4949-A37B-8CEE321D8EA7}"/>
    <cellStyle name="Comma 2 4 2" xfId="35251" hidden="1" xr:uid="{2C125894-0147-4A7E-821A-4CCA9653FA16}"/>
    <cellStyle name="Comma 2 4 2" xfId="35254" hidden="1" xr:uid="{78760C89-46A3-4D9D-A464-B6DDB66D22B4}"/>
    <cellStyle name="Comma 2 4 2" xfId="35255" hidden="1" xr:uid="{7D0DAB48-BA70-4A0A-851B-756170D74472}"/>
    <cellStyle name="Comma 2 4 2" xfId="35257" hidden="1" xr:uid="{4C309828-BCB0-4F3B-BA8D-816B2F45036E}"/>
    <cellStyle name="Comma 2 4 2" xfId="35258" hidden="1" xr:uid="{212C1A16-0B20-4015-B37B-9C1664BE7001}"/>
    <cellStyle name="Comma 2 4 2" xfId="35262" hidden="1" xr:uid="{488D7FB4-2F27-47B3-98AA-5D783980A0BE}"/>
    <cellStyle name="Comma 2 4 2" xfId="35266" hidden="1" xr:uid="{BC355043-18D4-4934-9A25-DE081C07D663}"/>
    <cellStyle name="Comma 2 4 2" xfId="35267" hidden="1" xr:uid="{368ED855-4E1A-4871-8132-F67C71668B73}"/>
    <cellStyle name="Comma 2 4 2" xfId="35271" hidden="1" xr:uid="{F58EA238-9B46-4081-B659-FE84FAAD28B2}"/>
    <cellStyle name="Comma 2 4 2" xfId="35273" hidden="1" xr:uid="{87701A2A-9CC2-4820-AE9A-C2D40C1761CA}"/>
    <cellStyle name="Comma 2 4 2" xfId="35275" hidden="1" xr:uid="{015DE9AE-D180-45DF-974C-C02E85795838}"/>
    <cellStyle name="Comma 2 4 2" xfId="35280" hidden="1" xr:uid="{AAF774F0-C084-45E0-93CB-8705BCF1521F}"/>
    <cellStyle name="Comma 2 4 2" xfId="35281" hidden="1" xr:uid="{5F95339D-89DA-4F35-9E0B-283843F2C9E8}"/>
    <cellStyle name="Comma 2 4 2" xfId="35285" hidden="1" xr:uid="{2997C1EF-3BE2-475F-B293-F97F33BFFD3E}"/>
    <cellStyle name="Comma 2 4 2" xfId="35291" hidden="1" xr:uid="{2608E046-273C-4F4F-A184-C02B5B02241F}"/>
    <cellStyle name="Comma 2 4 2" xfId="35293" hidden="1" xr:uid="{4A3D414F-A093-4744-8067-3A4233DB6DC9}"/>
    <cellStyle name="Comma 2 4 2" xfId="35294" hidden="1" xr:uid="{4120921E-7D2F-402C-879D-02371A244F9A}"/>
    <cellStyle name="Comma 2 4 2" xfId="35298" hidden="1" xr:uid="{9E5DC6F3-3BA1-44D1-B72A-F86C6A951817}"/>
    <cellStyle name="Comma 2 4 2" xfId="35302" hidden="1" xr:uid="{C3B9BEEE-C760-423E-AC98-B5876402490F}"/>
    <cellStyle name="Comma 2 4 2" xfId="35303" hidden="1" xr:uid="{BFBC3339-76A4-43BF-BDB7-C0B53CB84A3B}"/>
    <cellStyle name="Comma 2 4 2" xfId="35307" hidden="1" xr:uid="{12D8C82A-5A5D-441B-8016-ACECEE74D059}"/>
    <cellStyle name="Comma 2 4 2" xfId="35309" hidden="1" xr:uid="{658339DE-C8A8-4EE8-9176-681FE36099B1}"/>
    <cellStyle name="Comma 2 4 2" xfId="35311" hidden="1" xr:uid="{1B6A9E15-DDFA-469E-A161-CF373ACB6308}"/>
    <cellStyle name="Comma 2 4 2" xfId="35313" hidden="1" xr:uid="{946C2A94-2C23-4FE8-820C-D91DF2EEE17D}"/>
    <cellStyle name="Comma 2 4 2" xfId="35316" hidden="1" xr:uid="{0A763D3B-3650-4BC8-A2FF-AF00CE9F84F5}"/>
    <cellStyle name="Comma 2 4 2" xfId="35318" hidden="1" xr:uid="{924E6DA0-097B-4103-BBE0-D6123B57BA34}"/>
    <cellStyle name="Comma 2 4 2" xfId="35320" hidden="1" xr:uid="{7969C29C-BE65-495C-AE9E-40EF82A3D59C}"/>
    <cellStyle name="Comma 2 4 2" xfId="35324" hidden="1" xr:uid="{10220089-B932-4256-A40F-F4D9B9025993}"/>
    <cellStyle name="Comma 2 4 2" xfId="35326" hidden="1" xr:uid="{01713C89-9A6E-4231-8BF4-F2BCABE787E8}"/>
    <cellStyle name="Comma 2 4 2" xfId="35328" hidden="1" xr:uid="{16B16B2E-B494-4386-8537-2E1470E29400}"/>
    <cellStyle name="Comma 2 4 2" xfId="35331" hidden="1" xr:uid="{7A51055F-EDBF-4C82-82CB-F52139BE99AE}"/>
    <cellStyle name="Comma 2 4 2" xfId="35333" hidden="1" xr:uid="{43D9B5FD-D23F-47AE-915A-4AE720495BDA}"/>
    <cellStyle name="Comma 2 4 2" xfId="35335" hidden="1" xr:uid="{5CD152AC-D3FD-4D0E-8AD5-065B43628C79}"/>
    <cellStyle name="Comma 2 4 2" xfId="35338" hidden="1" xr:uid="{B6C5004B-5D33-417D-A4AE-7D53C5356940}"/>
    <cellStyle name="Comma 2 4 2" xfId="35340" hidden="1" xr:uid="{5139E2AE-360F-4C91-A63B-ECFF328C91F1}"/>
    <cellStyle name="Comma 2 4 2" xfId="35342" hidden="1" xr:uid="{9136F884-162B-440C-9025-C3730C0C778B}"/>
    <cellStyle name="Comma 2 4 2" xfId="35344" hidden="1" xr:uid="{15B844F7-3BDF-4464-89C7-8811FAA5C0EA}"/>
    <cellStyle name="Comma 2 4 2" xfId="35346" hidden="1" xr:uid="{2D03FCE7-A966-447D-8760-0B78309469DA}"/>
    <cellStyle name="Comma 2 4 2" xfId="35351" hidden="1" xr:uid="{F370DCAF-57EF-4D3C-98A1-6C677B8710F4}"/>
    <cellStyle name="Comma 2 4 2" xfId="35353" hidden="1" xr:uid="{528064CE-F1E2-4166-8082-9734E448E165}"/>
    <cellStyle name="Comma 2 4 2" xfId="35355" hidden="1" xr:uid="{9853EDC8-8C5B-42FD-B261-2AB6F9670D42}"/>
    <cellStyle name="Comma 2 4 2" xfId="35358" hidden="1" xr:uid="{14FA6E85-3883-4D76-BF3A-032CDB4E0274}"/>
    <cellStyle name="Comma 2 4 2" xfId="35361" hidden="1" xr:uid="{1E54753F-9E0C-4049-AEFD-8F410E996EE5}"/>
    <cellStyle name="Comma 2 4 2" xfId="35363" hidden="1" xr:uid="{6A0F9819-13B7-4993-B7DB-E9B0A79683A5}"/>
    <cellStyle name="Comma 2 4 2" xfId="35366" hidden="1" xr:uid="{18206566-75FD-4226-9DF6-F2672F0A9CEE}"/>
    <cellStyle name="Comma 2 4 2" xfId="35368" hidden="1" xr:uid="{BE17A60F-27FB-464D-A463-F28C7B49E5E2}"/>
    <cellStyle name="Comma 2 4 2" xfId="35370" hidden="1" xr:uid="{2ABB3A7E-2AF1-4AFB-BFBE-949FFB712967}"/>
    <cellStyle name="Comma 2 4 2" xfId="35372" hidden="1" xr:uid="{58703BF7-E182-44BE-8E26-6C4354F29FA5}"/>
    <cellStyle name="Comma 2 4 2" xfId="35374" hidden="1" xr:uid="{BE5A3739-4A6F-4874-B56E-08FB16EB99C3}"/>
    <cellStyle name="Comma 2 4 2" xfId="35379" hidden="1" xr:uid="{88FDBA86-6880-423A-B78A-E50B368DFBD1}"/>
    <cellStyle name="Comma 2 4 2" xfId="35381" hidden="1" xr:uid="{D4DBFE9C-5B40-46FA-BBE1-B222FC008587}"/>
    <cellStyle name="Comma 2 4 2" xfId="35382" hidden="1" xr:uid="{CD8FED1F-3948-4FE0-96F2-E9A1327E2CD3}"/>
    <cellStyle name="Comma 2 4 2" xfId="35383" hidden="1" xr:uid="{0E7ACC62-0328-4EC9-96B3-8E47EB0A4677}"/>
    <cellStyle name="Comma 2 4 2" xfId="35389" hidden="1" xr:uid="{3B1DCA90-9C0B-454C-8880-77D06114EEEB}"/>
    <cellStyle name="Comma 2 4 2" xfId="35391" hidden="1" xr:uid="{3F7B0B8A-D40C-4CFA-B9D5-7D44C57653FA}"/>
    <cellStyle name="Comma 2 4 2" xfId="35392" hidden="1" xr:uid="{8A77D2ED-D4A3-41DC-B7CB-843884BED686}"/>
    <cellStyle name="Comma 2 4 2" xfId="35396" hidden="1" xr:uid="{81E120F6-65AD-4FD7-9208-6E09A8D198AF}"/>
    <cellStyle name="Comma 2 4 2" xfId="35397" hidden="1" xr:uid="{4585704A-FB94-4346-944F-FBD5FE0C705C}"/>
    <cellStyle name="Comma 2 4 2" xfId="35399" hidden="1" xr:uid="{95CB366B-20E2-431D-AA81-7B26E172F054}"/>
    <cellStyle name="Comma 2 4 2" xfId="35404" hidden="1" xr:uid="{E5051384-590E-4A91-8864-C12F62351118}"/>
    <cellStyle name="Comma 2 4 2" xfId="35405" hidden="1" xr:uid="{D938D30A-F341-422B-A1DB-F090BAFE015F}"/>
    <cellStyle name="Comma 2 4 2" xfId="35407" hidden="1" xr:uid="{72B22D63-147A-43DB-9B7A-9B5ACED2665C}"/>
    <cellStyle name="Comma 2 4 2" xfId="35409" hidden="1" xr:uid="{4345C8C7-9A65-4084-97C0-726D1215256B}"/>
    <cellStyle name="Comma 2 4 2" xfId="35410" hidden="1" xr:uid="{CAC06071-E1D9-4E47-9B93-FFCF10355C5B}"/>
    <cellStyle name="Comma 2 4 2" xfId="35411" hidden="1" xr:uid="{0C8CED1A-E788-4148-995C-B53E36C9ADBC}"/>
    <cellStyle name="Comma 2 4 2" xfId="35418" hidden="1" xr:uid="{D5A22AC3-AAC0-44B9-A20A-301C35482A96}"/>
    <cellStyle name="Comma 2 4 2" xfId="35419" hidden="1" xr:uid="{65065DCE-5E8B-4CF7-B7B9-692DA1EA4160}"/>
    <cellStyle name="Comma 2 4 2" xfId="35420" hidden="1" xr:uid="{09D73BE5-A222-47F9-925F-4E80EC1FE293}"/>
    <cellStyle name="Comma 2 4 2" xfId="35426" hidden="1" xr:uid="{C2CA99A8-0ECC-47E3-B71E-4D2201B55324}"/>
    <cellStyle name="Comma 2 4 2" xfId="35428" hidden="1" xr:uid="{81E315B9-061E-4561-91B1-8FB5F77F1A90}"/>
    <cellStyle name="Comma 2 4 2" xfId="35429" hidden="1" xr:uid="{A8D7EB73-2F72-46FD-AD7F-FC6AFFAC82FD}"/>
    <cellStyle name="Comma 2 4 2" xfId="35433" hidden="1" xr:uid="{FC7D6519-D6F3-4CD0-8C5E-B9D626855993}"/>
    <cellStyle name="Comma 2 4 2" xfId="35435" hidden="1" xr:uid="{31E30CEA-0036-4C31-A38A-7FA31BC8BA6B}"/>
    <cellStyle name="Comma 2 4 2" xfId="35440" hidden="1" xr:uid="{6291008C-4976-48D4-A9D1-C4E946E10E4E}"/>
    <cellStyle name="Comma 2 4 2" xfId="35445" hidden="1" xr:uid="{0C3D1676-50F3-4959-AA92-2A6A8E52B211}"/>
    <cellStyle name="Comma 2 4 2" xfId="35446" hidden="1" xr:uid="{EBB6E084-5752-4529-91C5-8459D072F723}"/>
    <cellStyle name="Comma 2 4 2" xfId="35448" hidden="1" xr:uid="{CE89B2F0-AE70-4ABE-8A6A-0E22224C55F2}"/>
    <cellStyle name="Comma 2 4 2" xfId="35453" hidden="1" xr:uid="{9BE5EBF0-EF8F-4331-887B-2BDA33DB9FEC}"/>
    <cellStyle name="Comma 2 4 2" xfId="35455" hidden="1" xr:uid="{B5D9115E-BC8E-404B-8858-C5579ABF4C11}"/>
    <cellStyle name="Comma 2 4 2" xfId="35457" hidden="1" xr:uid="{6E0564E8-1852-41FA-8172-EA23D4AEE42D}"/>
    <cellStyle name="Comma 2 4 2" xfId="35462" hidden="1" xr:uid="{A6663079-A6F0-445F-BE27-2BE6A3B6684F}"/>
    <cellStyle name="Comma 2 4 2" xfId="35463" hidden="1" xr:uid="{EFCC0D29-17F7-4D4D-BB41-3C513133690A}"/>
    <cellStyle name="Comma 2 4 2" xfId="35465" hidden="1" xr:uid="{901874A2-7CF9-4742-994B-1024838F3284}"/>
    <cellStyle name="Comma 2 4 2" xfId="35468" hidden="1" xr:uid="{02598D12-B973-47FB-8850-0772369FA8EB}"/>
    <cellStyle name="Comma 2 4 2" xfId="35470" hidden="1" xr:uid="{520DD1BA-7511-4957-9E36-2150875565C2}"/>
    <cellStyle name="Comma 2 4 2" xfId="35471" hidden="1" xr:uid="{2F1D28AF-A617-4C63-ACB5-88C70D5EAA43}"/>
    <cellStyle name="Comma 2 4 2" xfId="35475" hidden="1" xr:uid="{D02078DC-36A3-4F2A-BBE9-D73B53B6B7F7}"/>
    <cellStyle name="Comma 2 4 2" xfId="35477" hidden="1" xr:uid="{2EDF4F1B-857A-44F1-B026-879588854597}"/>
    <cellStyle name="Comma 2 4 2" xfId="35479" hidden="1" xr:uid="{F19DEDDC-0E59-42F7-82FD-2DB3E391AAFF}"/>
    <cellStyle name="Comma 2 4 2" xfId="35483" hidden="1" xr:uid="{BA809909-5BC2-4FD1-8325-C63841D88EB6}"/>
    <cellStyle name="Comma 2 4 2" xfId="35484" hidden="1" xr:uid="{78857CBD-908E-45F7-8AAB-BA0E7EFA8FEA}"/>
    <cellStyle name="Comma 2 4 2" xfId="35487" hidden="1" xr:uid="{0582C3E6-1D15-4BBD-924F-06088A155CD9}"/>
    <cellStyle name="Comma 2 4 2" xfId="35493" hidden="1" xr:uid="{F25D5BA4-0D0E-450D-B7D0-38AA1DA8C6B5}"/>
    <cellStyle name="Comma 2 4 2" xfId="35494" hidden="1" xr:uid="{1B5FD80F-3200-4DDF-9231-58DDB1F6EC65}"/>
    <cellStyle name="Comma 2 4 2" xfId="35496" hidden="1" xr:uid="{905E7602-AB6E-42D5-B1D6-4B10B5A375A7}"/>
    <cellStyle name="Comma 2 4 2" xfId="35498" hidden="1" xr:uid="{9F4049C2-3867-4C11-912D-9F563BBAACBF}"/>
    <cellStyle name="Comma 2 4 2" xfId="35499" hidden="1" xr:uid="{E74E88ED-FAB6-442B-8DC9-63051B4A5BC1}"/>
    <cellStyle name="Comma 2 4 2" xfId="35503" hidden="1" xr:uid="{579D5EA6-2155-4D4B-A457-41E9DCB810FA}"/>
    <cellStyle name="Comma 2 4 2" xfId="35507" hidden="1" xr:uid="{05CE62C2-9277-45C2-B860-F414C56BF728}"/>
    <cellStyle name="Comma 2 4 2" xfId="35508" hidden="1" xr:uid="{BF1347D5-71C4-429A-A25B-A951E7AA88B6}"/>
    <cellStyle name="Comma 2 4 2" xfId="35512" hidden="1" xr:uid="{58FF1BFC-C10A-4173-84F1-32EE36C37192}"/>
    <cellStyle name="Comma 2 4 2" xfId="35514" hidden="1" xr:uid="{C39067ED-E234-4BCC-B0C7-16CF0101C505}"/>
    <cellStyle name="Comma 2 4 2" xfId="35517" hidden="1" xr:uid="{5E81F847-C02F-461E-871A-BA00D3A72B1B}"/>
    <cellStyle name="Comma 2 4 2" xfId="35519" hidden="1" xr:uid="{C92EE5EE-69D9-4B4C-9361-60F204F81E16}"/>
    <cellStyle name="Comma 2 4 2" xfId="35522" hidden="1" xr:uid="{AA473CB7-FAE0-42B5-B66A-021D5A30E777}"/>
    <cellStyle name="Comma 2 4 2" xfId="35523" hidden="1" xr:uid="{E8AEA2BA-8A69-48B1-BFD3-3C37452C7C57}"/>
    <cellStyle name="Comma 2 4 2" xfId="35527" hidden="1" xr:uid="{A9645D9B-B219-4B78-ADCA-B9877029E948}"/>
    <cellStyle name="Comma 2 4 2" xfId="35531" hidden="1" xr:uid="{B1378E06-7B12-45CE-BFCC-F130DF898B95}"/>
    <cellStyle name="Comma 2 4 2" xfId="35533" hidden="1" xr:uid="{61DAA3A1-BB05-45F7-B62A-AF2DD97C39AF}"/>
    <cellStyle name="Comma 2 4 2" xfId="35535" hidden="1" xr:uid="{CB209E3D-D890-48D0-B686-EE39DA09E022}"/>
    <cellStyle name="Comma 2 4 2" xfId="35539" hidden="1" xr:uid="{2A04AC50-9508-4A1B-8FDD-BE6F24B3A965}"/>
    <cellStyle name="Comma 2 4 2" xfId="35541" hidden="1" xr:uid="{2693AA68-51A6-48E1-8958-C8FC1EB2428A}"/>
    <cellStyle name="Comma 2 4 2" xfId="35543" hidden="1" xr:uid="{53C55F13-7D10-4D3E-8B35-C2F8E26BDC4B}"/>
    <cellStyle name="Comma 2 4 2" xfId="35546" hidden="1" xr:uid="{9E4359AE-F70F-4D55-903A-2CA991D84A92}"/>
    <cellStyle name="Comma 2 4 2" xfId="35548" hidden="1" xr:uid="{7965B8C1-23CC-424D-8E42-5EBCC8C18707}"/>
    <cellStyle name="Comma 2 4 2" xfId="35550" hidden="1" xr:uid="{20173585-CC2D-4940-BD36-2C1892A5CAD3}"/>
    <cellStyle name="Comma 2 4 2" xfId="35553" hidden="1" xr:uid="{0EBB377C-5AC4-4443-850B-E88E48E10A09}"/>
    <cellStyle name="Comma 2 4 2" xfId="35556" hidden="1" xr:uid="{385EA5B6-4B22-4F21-9E74-554AF51EF2CA}"/>
    <cellStyle name="Comma 2 4 2" xfId="35559" hidden="1" xr:uid="{33233BF3-37ED-4E83-BDF6-793946D78EC1}"/>
    <cellStyle name="Comma 2 4 2" xfId="35560" hidden="1" xr:uid="{2E4DDA89-7033-41F6-8333-1CD8243952DA}"/>
    <cellStyle name="Comma 2 4 2" xfId="35563" hidden="1" xr:uid="{72242A0D-39DA-470F-BA3B-B3548C0BE813}"/>
    <cellStyle name="Comma 2 4 2" xfId="35566" hidden="1" xr:uid="{D66A4A13-A27C-4947-A6C6-5DBFB30B3A92}"/>
    <cellStyle name="Comma 2 4 2" xfId="35567" hidden="1" xr:uid="{E82B87BA-CA08-4073-8F87-DC9A289ADDA1}"/>
    <cellStyle name="Comma 2 4 2" xfId="35568" hidden="1" xr:uid="{B4414957-7507-4D13-BEA2-3336EA262F45}"/>
    <cellStyle name="Comma 2 4 2" xfId="35571" hidden="1" xr:uid="{59972731-1B1D-477F-8BC0-398B5D37D613}"/>
    <cellStyle name="Comma 2 4 2" xfId="35575" hidden="1" xr:uid="{391E4312-0B25-45C4-BCF4-6F5F06DEB616}"/>
    <cellStyle name="Comma 2 4 2" xfId="35577" hidden="1" xr:uid="{53550AF6-BF57-46A5-8E04-9B713F72A287}"/>
    <cellStyle name="Comma 2 4 2" xfId="35580" hidden="1" xr:uid="{0BC151BC-7902-4F85-9894-D17BA606A540}"/>
    <cellStyle name="Comma 2 4 2" xfId="35584" hidden="1" xr:uid="{D78939EE-9F9E-42F7-A9F6-EE890619EEE0}"/>
    <cellStyle name="Comma 2 4 2" xfId="35585" hidden="1" xr:uid="{DE20091E-D2B4-4089-9B05-7D7CB3DE6507}"/>
    <cellStyle name="Comma 2 4 2" xfId="35587" hidden="1" xr:uid="{55C3B49C-3EE4-400A-AE5C-3AB0F68EC5C4}"/>
    <cellStyle name="Comma 2 4 2" xfId="35592" hidden="1" xr:uid="{DFFBDE5E-5E80-4401-91EB-C1D98CE6350A}"/>
    <cellStyle name="Comma 2 4 2" xfId="35594" hidden="1" xr:uid="{B6F5FB88-9C1C-45B0-AB38-562F69656B5B}"/>
    <cellStyle name="Comma 2 4 2" xfId="35597" hidden="1" xr:uid="{1EB4AC2D-1080-4478-B5DB-0F6AF91C0849}"/>
    <cellStyle name="Comma 2 4 2" xfId="35603" hidden="1" xr:uid="{08CAC1F1-0B94-47F3-AE84-3149CFDA193E}"/>
    <cellStyle name="Comma 2 4 2" xfId="35605" hidden="1" xr:uid="{1A234E03-734C-4B9D-B45E-6FCFEF125139}"/>
    <cellStyle name="Comma 2 4 2" xfId="35607" hidden="1" xr:uid="{A70990F0-407B-4C3C-A51F-4B7F1A6E693F}"/>
    <cellStyle name="Comma 2 4 2" xfId="35611" hidden="1" xr:uid="{61CF1906-87A9-4D06-92A6-143861CBECB5}"/>
    <cellStyle name="Comma 2 4 2" xfId="35613" hidden="1" xr:uid="{40A154E9-B5E9-4E46-87BC-E8BE1675E643}"/>
    <cellStyle name="Comma 2 4 2" xfId="35616" hidden="1" xr:uid="{43F49E91-8839-429E-9288-C4313627EF9C}"/>
    <cellStyle name="Comma 2 4 2" xfId="35619" hidden="1" xr:uid="{D44CC82E-51B6-42D2-9F33-1FA299904B33}"/>
    <cellStyle name="Comma 2 4 2" xfId="35621" hidden="1" xr:uid="{2A3F9C03-D0D2-4728-89A5-80044DD00A3F}"/>
    <cellStyle name="Comma 2 4 2" xfId="35623" hidden="1" xr:uid="{68B356F1-2FE0-4F83-973C-3AC9E3229701}"/>
    <cellStyle name="Comma 2 4 2" xfId="35625" hidden="1" xr:uid="{08467354-B105-41CA-AADC-0F3CB095942A}"/>
    <cellStyle name="Comma 2 4 2" xfId="35628" hidden="1" xr:uid="{72A90864-7CB8-4ABE-89D4-75F5B34AFCB0}"/>
    <cellStyle name="Comma 2 4 2" xfId="35631" hidden="1" xr:uid="{F1656932-1992-4C62-A9D4-5E70F34EDCB4}"/>
    <cellStyle name="Comma 2 4 2" xfId="35632" hidden="1" xr:uid="{EC36312A-35B0-4278-81EA-E8D93558BD9A}"/>
    <cellStyle name="Comma 2 4 2" xfId="35635" hidden="1" xr:uid="{76FEFD49-421F-4279-9993-27542F8CA167}"/>
    <cellStyle name="Comma 2 4 2" xfId="35639" hidden="1" xr:uid="{82FD13AC-6CF6-4160-98B9-5CCBCEAB628B}"/>
    <cellStyle name="Comma 2 4 2" xfId="35640" hidden="1" xr:uid="{FB480116-BD78-41EE-8082-E542B630EC6B}"/>
    <cellStyle name="Comma 2 4 2" xfId="35643" hidden="1" xr:uid="{FE513C48-6C4F-4FE0-96E4-D6E736680EE4}"/>
    <cellStyle name="Comma 2 4 2" xfId="35646" hidden="1" xr:uid="{2480F37C-5524-428B-89B1-0FDBA79DC8DE}"/>
    <cellStyle name="Comma 2 4 2" xfId="35647" hidden="1" xr:uid="{F543BFE6-A13F-4E0E-8468-884D8007B04D}"/>
    <cellStyle name="Comma 2 4 2" xfId="35650" hidden="1" xr:uid="{2C259DA9-A5CD-4194-9ADF-8FFBE4A69CD6}"/>
    <cellStyle name="Comma 2 4 2" xfId="35652" hidden="1" xr:uid="{65073BB9-67F6-4E11-AB42-21497FF7850E}"/>
    <cellStyle name="Comma 2 4 2" xfId="35654" hidden="1" xr:uid="{20C0DBC3-3EB1-4601-A648-503EEAD64316}"/>
    <cellStyle name="Comma 2 4 2" xfId="35657" hidden="1" xr:uid="{E69139EA-5BB9-494B-83B1-39A7B6D02F40}"/>
    <cellStyle name="Comma 2 4 2" xfId="35658" hidden="1" xr:uid="{DDD60BC3-D532-4881-8535-23A3349618C3}"/>
    <cellStyle name="Comma 2 4 2" xfId="35663" hidden="1" xr:uid="{B2430F25-1DD1-47AB-BA2F-4DCDF14626A7}"/>
    <cellStyle name="Comma 2 4 2" xfId="35666" hidden="1" xr:uid="{BA2CF92B-EAB1-41D5-AD74-99ABA81DBC63}"/>
    <cellStyle name="Comma 2 4 2" xfId="35667" hidden="1" xr:uid="{BE28A58C-0C3D-42BC-94A4-B412E2D866DC}"/>
    <cellStyle name="Comma 2 4 2" xfId="35670" hidden="1" xr:uid="{555E79CB-D487-4C5A-A160-59EEBE2A08F5}"/>
    <cellStyle name="Comma 2 4 2" xfId="35674" hidden="1" xr:uid="{561B5870-D72B-41FB-A314-3CCE86667980}"/>
    <cellStyle name="Comma 2 4 2" xfId="35675" hidden="1" xr:uid="{203BD539-AB63-499E-8228-F030E3492D38}"/>
    <cellStyle name="Comma 2 4 2" xfId="35678" hidden="1" xr:uid="{070341A9-C2E3-4E9E-BF36-943BC133C5EF}"/>
    <cellStyle name="Comma 2 4 2" xfId="35681" hidden="1" xr:uid="{5C4FB7F4-0200-4507-BE49-FA7E5BDA0BC9}"/>
    <cellStyle name="Comma 2 4 2" xfId="35682" hidden="1" xr:uid="{D8C689C3-26A5-4C7A-9F72-ABE438199043}"/>
    <cellStyle name="Comma 2 4 2" xfId="35687" hidden="1" xr:uid="{0EF4A079-3993-40AE-8959-ED0BF3A3E916}"/>
    <cellStyle name="Comma 2 4 2" xfId="35690" hidden="1" xr:uid="{0115B51F-8732-4EDC-8574-27338F956586}"/>
    <cellStyle name="Comma 2 4 2" xfId="35691" hidden="1" xr:uid="{44BE9D5F-420D-4C61-AAFE-F2B3BB68C425}"/>
    <cellStyle name="Comma 2 4 2" xfId="35695" hidden="1" xr:uid="{F60ABF82-F0E2-4F67-BA64-76A9A9C4CCD6}"/>
    <cellStyle name="Comma 2 4 2" xfId="35697" hidden="1" xr:uid="{E9DCD89A-73CC-40EC-B8C5-632A0784862F}"/>
    <cellStyle name="Comma 2 4 2" xfId="35700" hidden="1" xr:uid="{36970FE7-55BD-445F-829C-C1BD233D6E1D}"/>
    <cellStyle name="Comma 2 4 2" xfId="35702" hidden="1" xr:uid="{7DDE3131-B3B8-4FC2-9F48-0B27DF380F24}"/>
    <cellStyle name="Comma 2 4 2" xfId="35705" hidden="1" xr:uid="{35FA5839-2982-4291-B928-59C2A2EBC9F3}"/>
    <cellStyle name="Comma 2 4 2" xfId="35709" hidden="1" xr:uid="{F7537C87-323D-4352-92FD-D02962B21414}"/>
    <cellStyle name="Comma 2 4 2" xfId="35710" hidden="1" xr:uid="{FCC45E4A-8DF1-4469-87C7-2FEF97C8F555}"/>
    <cellStyle name="Comma 2 4 2" xfId="35712" hidden="1" xr:uid="{5AED8F8A-BDD8-4F94-973B-448AB0264CCC}"/>
    <cellStyle name="Comma 2 4 2" xfId="35716" hidden="1" xr:uid="{D4FE7DB7-7AB2-474F-9762-9BF0753B9041}"/>
    <cellStyle name="Comma 2 4 2" xfId="35717" hidden="1" xr:uid="{DF01B13E-C54F-42FC-81A5-1AED2D833CD2}"/>
    <cellStyle name="Comma 2 4 2" xfId="35720" hidden="1" xr:uid="{45A98610-AC1F-4DC3-A8E4-5918A380479E}"/>
    <cellStyle name="Comma 2 4 2" xfId="35723" hidden="1" xr:uid="{E57D7514-2D27-47D8-B33B-0476EA017A9A}"/>
    <cellStyle name="Comma 2 4 2" xfId="35724" hidden="1" xr:uid="{70DAF510-8F4A-4499-8FA3-95E3076614A4}"/>
    <cellStyle name="Comma 2 4 2" xfId="35726" hidden="1" xr:uid="{7F80EAFA-0561-4E96-ADC4-9B345444F972}"/>
    <cellStyle name="Comma 2 4 2" xfId="35729" hidden="1" xr:uid="{E5BE2EA9-8887-4312-84E9-A53EC571F77D}"/>
    <cellStyle name="Comma 2 4 2" xfId="35730" hidden="1" xr:uid="{C86505C6-8103-44AF-A621-2EC22928634D}"/>
    <cellStyle name="Comma 2 4 2" xfId="35735" hidden="1" xr:uid="{F345E786-1BAD-4842-BDC0-F055F7DD0A7B}"/>
    <cellStyle name="Comma 2 4 2" xfId="35738" hidden="1" xr:uid="{560D160A-D983-4CAE-8E50-3596A6DCE95C}"/>
    <cellStyle name="Comma 2 4 2" xfId="35739" hidden="1" xr:uid="{757FBB36-8387-4818-BDE8-5B74CED1050D}"/>
    <cellStyle name="Comma 2 4 2" xfId="35742" hidden="1" xr:uid="{BBBE6247-64AC-4A40-AFCC-D75E737E4465}"/>
    <cellStyle name="Comma 2 4 2" xfId="35745" hidden="1" xr:uid="{68A2DC15-761C-4370-9101-34118A36F17C}"/>
    <cellStyle name="Comma 2 4 2" xfId="35748" hidden="1" xr:uid="{4701984A-3C50-49F9-AB21-E2A00425E09B}"/>
    <cellStyle name="Comma 2 4 2" xfId="35752" hidden="1" xr:uid="{B3D99F37-F7DB-40BA-B6D0-9E1265D120AD}"/>
    <cellStyle name="Comma 2 4 2" xfId="35753" hidden="1" xr:uid="{FBCC1929-61D2-47C1-B85E-6A56B45D8BCC}"/>
    <cellStyle name="Comma 2 4 2" xfId="35760" hidden="1" xr:uid="{D9054FF7-D16E-403D-A788-29F63D4C887A}"/>
    <cellStyle name="Comma 2 4 2" xfId="35762" hidden="1" xr:uid="{06635A1B-3999-4B6F-82D1-8A53C4B557F6}"/>
    <cellStyle name="Comma 2 4 2" xfId="35765" hidden="1" xr:uid="{9B40087A-D6B4-4D6D-A378-E4D9CA81D554}"/>
    <cellStyle name="Comma 2 4 2" xfId="35766" hidden="1" xr:uid="{4A7DF1ED-F4BA-4596-A25B-D554DF5AB3D0}"/>
    <cellStyle name="Comma 2 4 2" xfId="35771" hidden="1" xr:uid="{35A8E75C-7EF8-4C81-AC77-CCDA68CFEBFE}"/>
    <cellStyle name="Comma 2 4 2" xfId="35774" hidden="1" xr:uid="{4CBF34AF-26B1-4E2A-89BC-1450DFD2E89F}"/>
    <cellStyle name="Comma 2 4 2" xfId="35775" hidden="1" xr:uid="{5D33DBD7-AA60-479A-A87B-C08E0B29125A}"/>
    <cellStyle name="Comma 2 4 2" xfId="35777" hidden="1" xr:uid="{CC9238FD-B8C5-48C6-8701-CC0B7ACC9269}"/>
    <cellStyle name="Comma 2 4 2" xfId="35781" hidden="1" xr:uid="{931B91F9-176A-4D01-96C5-7A8F24941819}"/>
    <cellStyle name="Comma 2 4 2" xfId="35782" hidden="1" xr:uid="{C0B1607A-E8CA-4EF4-B896-483701AEC93E}"/>
    <cellStyle name="Comma 2 4 2" xfId="35784" hidden="1" xr:uid="{0E3C420A-8519-4947-AB57-A209A5FFFD77}"/>
    <cellStyle name="Comma 2 4 2" xfId="35788" hidden="1" xr:uid="{9492BB17-C77F-4786-B86F-EA7967F5DA58}"/>
    <cellStyle name="Comma 2 4 2" xfId="35789" hidden="1" xr:uid="{61E266D6-EB43-4F28-965E-DB006C3A67B3}"/>
    <cellStyle name="Comma 2 4 2" xfId="35791" hidden="1" xr:uid="{B9DDFB0A-6E99-4F92-B5E4-61B96757BC23}"/>
    <cellStyle name="Comma 2 4 2" xfId="35796" hidden="1" xr:uid="{307C1ECF-0702-43D5-B5CF-0E53104BF6D6}"/>
    <cellStyle name="Comma 2 4 2" xfId="35797" hidden="1" xr:uid="{003E277C-FEA5-467D-A58C-CFBEE7CF7161}"/>
    <cellStyle name="Comma 2 4 2" xfId="35799" hidden="1" xr:uid="{D1C50DA3-098A-4468-A13F-2B4B52C2D03A}"/>
    <cellStyle name="Comma 2 4 2" xfId="35803" hidden="1" xr:uid="{0A1A7DE1-48E5-4DDC-B1DD-DD9EDF9F61FB}"/>
    <cellStyle name="Comma 2 4 2" xfId="35804" hidden="1" xr:uid="{157E8075-9E44-47E9-9266-0D3DA9DF4FA9}"/>
    <cellStyle name="Comma 2 4 2" xfId="35806" hidden="1" xr:uid="{03DE36A3-05BA-4871-9FF4-8EEB7B0FF93D}"/>
    <cellStyle name="Comma 2 4 2" xfId="35810" hidden="1" xr:uid="{154ECFBA-2CD6-48B5-8005-CBF76DFC4945}"/>
    <cellStyle name="Comma 2 4 2" xfId="35811" hidden="1" xr:uid="{3859BD0D-9B3B-4DB2-8851-4305063B2DC2}"/>
    <cellStyle name="Comma 2 4 2" xfId="35814" hidden="1" xr:uid="{5243481C-B343-462A-84D5-908DA218BD8B}"/>
    <cellStyle name="Comma 2 4 2" xfId="35815" hidden="1" xr:uid="{89E79647-7DDA-4326-8EDC-68110FB87E39}"/>
    <cellStyle name="Comma 2 4 2" xfId="35820" hidden="1" xr:uid="{14E10702-D0C3-40B5-BE3D-3090F6443774}"/>
    <cellStyle name="Comma 2 4 2" xfId="35821" hidden="1" xr:uid="{CFCE5779-187E-4B2D-A90F-2BEFB4604FCB}"/>
    <cellStyle name="Comma 2 4 2" xfId="35824" hidden="1" xr:uid="{B22D1E23-7261-4765-8D44-30652F21812E}"/>
    <cellStyle name="Comma 2 4 2" xfId="35826" hidden="1" xr:uid="{FB37F582-63D3-4E67-B499-6AE6F35F7C32}"/>
    <cellStyle name="Comma 2 4 2" xfId="35828" hidden="1" xr:uid="{7B130235-472D-47A9-94A6-A2590C94161F}"/>
    <cellStyle name="Comma 2 4 2" xfId="35832" hidden="1" xr:uid="{ED26DF4F-F231-4EBA-85BF-BB374F210B5C}"/>
    <cellStyle name="Comma 2 4 2" xfId="35834" hidden="1" xr:uid="{0A1A2FE0-87EB-4CB9-9708-7E2C226CB48D}"/>
    <cellStyle name="Comma 2 4 2" xfId="35835" hidden="1" xr:uid="{80A9BAAD-E38C-4726-8E17-EC0AE5D80949}"/>
    <cellStyle name="Comma 2 4 2" xfId="35838" hidden="1" xr:uid="{DA38817C-EAD5-4EC1-BC06-710E12D5E151}"/>
    <cellStyle name="Comma 2 4 2" xfId="35844" hidden="1" xr:uid="{D3CDFE23-7E36-4B9D-BE99-BCFF222D0C45}"/>
    <cellStyle name="Comma 2 4 2" xfId="35845" hidden="1" xr:uid="{6FF9F918-8B99-4294-91A5-9BE4D0B3C2D9}"/>
    <cellStyle name="Comma 2 4 2" xfId="35847" hidden="1" xr:uid="{24183737-5A4F-4AC6-8A4A-CA46DDDF42D5}"/>
    <cellStyle name="Comma 2 4 2" xfId="35848" hidden="1" xr:uid="{92A58C6E-4540-4993-9484-DE52D366678B}"/>
    <cellStyle name="Comma 2 4 2" xfId="35854" hidden="1" xr:uid="{AE35B776-A507-4FBC-83DB-1D1D0B745A36}"/>
    <cellStyle name="Comma 2 4 2" xfId="35855" hidden="1" xr:uid="{CB999787-C603-488E-9B33-2592518CC036}"/>
    <cellStyle name="Comma 2 4 2" xfId="35858" hidden="1" xr:uid="{C3E66677-9FB5-4178-8AAB-582862C185A5}"/>
    <cellStyle name="Comma 2 4 2" xfId="35859" hidden="1" xr:uid="{681FA530-0B8E-4A4C-9112-A5CCE99E65EA}"/>
    <cellStyle name="Comma 2 4 2" xfId="35862" hidden="1" xr:uid="{BF100A0F-5EDB-4E49-BC5D-D96A876F73D6}"/>
    <cellStyle name="Comma 2 4 2" xfId="35867" hidden="1" xr:uid="{57682767-8736-4902-8619-88895952D210}"/>
    <cellStyle name="Comma 2 4 2" xfId="35868" hidden="1" xr:uid="{E3EDED68-3E0A-4B34-B647-B3061D364327}"/>
    <cellStyle name="Comma 2 4 2" xfId="35869" hidden="1" xr:uid="{E44D2C66-9096-4E42-A913-CCE8A0BD4939}"/>
    <cellStyle name="Comma 2 4 2" xfId="35873" hidden="1" xr:uid="{2197F574-CB20-4774-8376-9A6DA952BB38}"/>
    <cellStyle name="Comma 2 4 2" xfId="35874" hidden="1" xr:uid="{E57D62E1-2D47-40EE-8B7E-3C2AC9F45C42}"/>
    <cellStyle name="Comma 2 4 2" xfId="35877" hidden="1" xr:uid="{9F6E33F2-206C-4FBB-8C50-C39EBF25252F}"/>
    <cellStyle name="Comma 2 4 2" xfId="35881" hidden="1" xr:uid="{CAE2E6A8-5399-44DD-95E5-CEAFE9DE5177}"/>
    <cellStyle name="Comma 2 4 2" xfId="35882" hidden="1" xr:uid="{7AE89E1D-D788-44E5-B07B-D213A4998491}"/>
    <cellStyle name="Comma 2 4 2" xfId="35883" hidden="1" xr:uid="{BC00DA61-1182-4D38-B6EF-5B7311C5FDBB}"/>
    <cellStyle name="Comma 2 4 2" xfId="35885" hidden="1" xr:uid="{EEE9BCE7-45CB-4848-BD5C-36FC2598C78D}"/>
    <cellStyle name="Comma 2 4 2" xfId="35891" hidden="1" xr:uid="{BA013169-C041-4519-9F1A-2CE4EFCD1051}"/>
    <cellStyle name="Comma 2 4 2" xfId="35892" hidden="1" xr:uid="{56124419-C267-430D-9449-C6ED39D3E89C}"/>
    <cellStyle name="Comma 2 4 2" xfId="35894" hidden="1" xr:uid="{99F4911E-24E6-427A-AC3D-F53C41B2133D}"/>
    <cellStyle name="Comma 2 4 2" xfId="35897" hidden="1" xr:uid="{E6F36193-6305-488D-849F-E5B28F9293FC}"/>
    <cellStyle name="Comma 2 4 2" xfId="35903" hidden="1" xr:uid="{556D2A3E-280D-4D8C-B683-E3D6231FB3C2}"/>
    <cellStyle name="Comma 2 4 2" xfId="35904" hidden="1" xr:uid="{5493343D-5537-49D7-8BFF-7F90544924F6}"/>
    <cellStyle name="Comma 2 4 2" xfId="35905" hidden="1" xr:uid="{143319BA-CD26-4800-A43C-B99026BC815B}"/>
    <cellStyle name="Comma 2 4 2" xfId="35909" hidden="1" xr:uid="{244DC8DF-DDBD-4054-876F-E7EE08B7E3DC}"/>
    <cellStyle name="Comma 2 4 2" xfId="35911" hidden="1" xr:uid="{05888B90-F69D-4DF9-BE21-7CD16FC973FE}"/>
    <cellStyle name="Comma 2 4 2" xfId="35917" hidden="1" xr:uid="{B6FC91BE-EE68-4757-9109-7E8D6CF9B859}"/>
    <cellStyle name="Comma 2 4 2" xfId="35918" hidden="1" xr:uid="{8EB3AE10-F389-48E7-AE90-FD9F34EF46F3}"/>
    <cellStyle name="Comma 2 4 2" xfId="35921" hidden="1" xr:uid="{7B27B86D-6450-4DE7-8A02-4BF33AF8A5DA}"/>
    <cellStyle name="Comma 2 4 2" xfId="35927" hidden="1" xr:uid="{2A22F51C-F4B1-47DF-A251-EA4138327230}"/>
    <cellStyle name="Comma 2 4 2" xfId="35928" hidden="1" xr:uid="{254E65CA-97A6-4A01-8913-D6BD13E6F757}"/>
    <cellStyle name="Comma 2 4 2" xfId="35930" hidden="1" xr:uid="{89EE45E0-1BA4-43E5-A866-39A3A08ADA2F}"/>
    <cellStyle name="Comma 2 4 2" xfId="35931" hidden="1" xr:uid="{823D796A-B263-4E37-B112-3CF6286F78F4}"/>
    <cellStyle name="Comma 2 4 2" xfId="35934" hidden="1" xr:uid="{8AFE9880-AD0A-4BC7-85CA-5686530C6F30}"/>
    <cellStyle name="Comma 2 4 2" xfId="35939" hidden="1" xr:uid="{BC3B4114-173B-49D5-8039-2A6E1E5A95B5}"/>
    <cellStyle name="Comma 2 4 2" xfId="35940" hidden="1" xr:uid="{BFD61A97-9028-43C6-BCCB-082B20BE72DD}"/>
    <cellStyle name="Comma 2 4 2" xfId="35941" hidden="1" xr:uid="{94366B8B-7AC7-49D9-928A-F2D97C215D1F}"/>
    <cellStyle name="Comma 2 4 2" xfId="35945" hidden="1" xr:uid="{6337FE2B-DEB5-4D38-A6E4-08985ACBAAAB}"/>
    <cellStyle name="Comma 2 4 2" xfId="35946" hidden="1" xr:uid="{75207D5A-F7B2-40EE-B8E4-102F8520ADE0}"/>
    <cellStyle name="Comma 2 4 2" xfId="35949" hidden="1" xr:uid="{666392C1-FA34-4C13-9230-D9BD2002D341}"/>
    <cellStyle name="Comma 2 4 2" xfId="35954" hidden="1" xr:uid="{8C54F4D6-976F-40D5-AC59-1A8C60ED8BCF}"/>
    <cellStyle name="Comma 2 4 2" xfId="35955" hidden="1" xr:uid="{0AA7D48B-B488-40D2-A99B-EC2B6CCF4AE9}"/>
    <cellStyle name="Comma 2 4 2" xfId="35956" hidden="1" xr:uid="{EB08D9D8-B30D-45B8-AE7D-0BB8C2414C52}"/>
    <cellStyle name="Comma 2 4 2" xfId="35960" hidden="1" xr:uid="{1191CC53-B0F1-4FB2-B9EF-3FDAAB7B8782}"/>
    <cellStyle name="Comma 2 4 2" xfId="35962" hidden="1" xr:uid="{C292AAD9-794A-47E7-9FEE-2AE8757412BF}"/>
    <cellStyle name="Comma 2 4 2" xfId="35965" hidden="1" xr:uid="{9E552A32-7830-4AAF-AC9E-FB1EA21163B8}"/>
    <cellStyle name="Comma 2 4 2" xfId="35967" hidden="1" xr:uid="{70964BE5-0A23-4DF4-9266-B0F13DDC37C0}"/>
    <cellStyle name="Comma 2 4 2" xfId="35968" hidden="1" xr:uid="{F7B05429-BE29-4449-89C0-BD0DD80E1156}"/>
    <cellStyle name="Comma 2 4 2" xfId="35971" hidden="1" xr:uid="{B73E5D6D-F3DB-418F-9567-1FED5C42009B}"/>
    <cellStyle name="Comma 2 4 2" xfId="35975" hidden="1" xr:uid="{47F357BB-AEEC-4F37-92EB-7C9A8FF7AF39}"/>
    <cellStyle name="Comma 2 4 2" xfId="35976" hidden="1" xr:uid="{41DDD6D5-02E1-4219-8E96-EEE13489FA1A}"/>
    <cellStyle name="Comma 2 4 2" xfId="35980" hidden="1" xr:uid="{8C87A7DD-F3F2-400E-BD13-A4ED01991DED}"/>
    <cellStyle name="Comma 2 4 2" xfId="35982" hidden="1" xr:uid="{374FD823-71D2-497B-9642-509498EEA0DE}"/>
    <cellStyle name="Comma 2 4 2" xfId="35984" hidden="1" xr:uid="{60872134-B881-4039-AE4A-E7840952664E}"/>
    <cellStyle name="Comma 2 4 2" xfId="35988" hidden="1" xr:uid="{EF5339FB-E6DA-4AE5-8025-DBDC4DAAF086}"/>
    <cellStyle name="Comma 2 4 2" xfId="35990" hidden="1" xr:uid="{F729470B-B55B-41D0-9BF5-23FC5526AE9B}"/>
    <cellStyle name="Comma 2 4 2" xfId="35991" hidden="1" xr:uid="{2C22D61F-4244-45C7-8474-E1C3AFC8C47B}"/>
    <cellStyle name="Comma 2 4 2" xfId="35995" hidden="1" xr:uid="{3C5A4469-E6E2-40D2-A34C-6849891EB57F}"/>
    <cellStyle name="Comma 2 4 2" xfId="35999" hidden="1" xr:uid="{ED6C860A-3862-4DB2-BD47-B1FAC9D6B912}"/>
    <cellStyle name="Comma 2 4 2" xfId="36001" hidden="1" xr:uid="{7FEE44D8-AB18-40DA-8F03-FDFDAD946E47}"/>
    <cellStyle name="Comma 2 4 2" xfId="36002" hidden="1" xr:uid="{E9E1F775-7343-4638-9BEC-716422C49AD0}"/>
    <cellStyle name="Comma 2 4 2" xfId="36005" hidden="1" xr:uid="{45CDEA67-ABCC-48F0-8817-1FD6E71AC8E6}"/>
    <cellStyle name="Comma 2 4 2" xfId="36009" hidden="1" xr:uid="{5A123569-642D-4D38-97DE-D7942D5F11FB}"/>
    <cellStyle name="Comma 2 4 2" xfId="36010" hidden="1" xr:uid="{9C6964CE-651A-402B-9BCE-931C17D51FA1}"/>
    <cellStyle name="Comma 2 4 2" xfId="36014" hidden="1" xr:uid="{43E941F2-247E-446B-A8AF-5D7CF30C34A1}"/>
    <cellStyle name="Comma 2 4 2" xfId="36016" hidden="1" xr:uid="{A18BE802-F1A1-4A18-A3F1-9B536041F0DA}"/>
    <cellStyle name="Comma 2 4 2" xfId="36018" hidden="1" xr:uid="{D9AF2B75-C64D-4AFD-8F1B-525AE004A50B}"/>
    <cellStyle name="Comma 2 4 2" xfId="36021" hidden="1" xr:uid="{19766006-E0DA-42F4-B5EA-E46D35E51CDA}"/>
    <cellStyle name="Comma 2 4 2" xfId="36024" hidden="1" xr:uid="{AA7E61DB-8F5E-4EFF-AE42-056C489E81B4}"/>
    <cellStyle name="Comma 2 4 2" xfId="36026" hidden="1" xr:uid="{D8A69784-8830-4FBF-A59E-BB319FBA5875}"/>
    <cellStyle name="Comma 2 4 2" xfId="36029" hidden="1" xr:uid="{159BA115-F483-42B0-8A2F-726B2BCFD64D}"/>
    <cellStyle name="Comma 2 4 2" xfId="36031" hidden="1" xr:uid="{C6F6C7C9-C096-48D0-8DEE-0447FEB64778}"/>
    <cellStyle name="Comma 2 4 2" xfId="36033" hidden="1" xr:uid="{8BEC441F-9B66-4147-B705-C2E21BBF3B9A}"/>
    <cellStyle name="Comma 2 4 2" xfId="36036" hidden="1" xr:uid="{B328E8E8-2D76-4E10-822A-B96A10DEBC1C}"/>
    <cellStyle name="Comma 2 4 2" xfId="36037" hidden="1" xr:uid="{C9D88875-6281-41A9-B4BA-EBA40FF18F8F}"/>
    <cellStyle name="Comma 2 4 2" xfId="36039" hidden="1" xr:uid="{58762C2D-021D-4C52-B83D-D839541EE771}"/>
    <cellStyle name="Comma 2 4 2" xfId="36042" hidden="1" xr:uid="{1B565381-4FB2-4B4E-8853-596992AB2C79}"/>
    <cellStyle name="Comma 2 4 2" xfId="36046" hidden="1" xr:uid="{E8561ADB-7966-45AF-A727-3E00D09959AC}"/>
    <cellStyle name="Comma 2 4 2" xfId="36047" hidden="1" xr:uid="{0641FABE-0B82-46FC-911C-2D9592D26B07}"/>
    <cellStyle name="Comma 2 4 2" xfId="36051" hidden="1" xr:uid="{9E6BAAFB-C993-4561-9D11-D3DF6A234D1C}"/>
    <cellStyle name="Comma 2 4 2" xfId="36053" hidden="1" xr:uid="{0735FD98-9D39-4EAE-B86F-CEE3A9FA234B}"/>
    <cellStyle name="Comma 2 4 2" xfId="36057" hidden="1" xr:uid="{B226E3B9-3133-4CF4-8F3F-50B91278DB75}"/>
    <cellStyle name="Comma 2 4 2" xfId="36059" hidden="1" xr:uid="{CD1437A1-C4B9-4618-A28C-67A1421F1EF0}"/>
    <cellStyle name="Comma 2 4 2" xfId="36060" hidden="1" xr:uid="{E7DD222C-FF54-4AF1-B617-6C635889652D}"/>
    <cellStyle name="Comma 2 4 2" xfId="36064" hidden="1" xr:uid="{79EE8981-B5E1-461F-8FC2-7446C0C1542E}"/>
    <cellStyle name="Comma 2 4 2" xfId="36066" hidden="1" xr:uid="{8C10498B-1921-494B-9120-44921E284F19}"/>
    <cellStyle name="Comma 2 4 2" xfId="36071" hidden="1" xr:uid="{70C73BD8-C5A0-4B68-8A5B-024392EF5460}"/>
    <cellStyle name="Comma 2 4 2" xfId="36073" hidden="1" xr:uid="{40B9302D-34A1-4A96-B234-8C6699FBBBE8}"/>
    <cellStyle name="Comma 2 4 2" xfId="36077" hidden="1" xr:uid="{9C93C400-62F5-4E23-87F5-792BC8D475D4}"/>
    <cellStyle name="Comma 2 4 2" xfId="36081" hidden="1" xr:uid="{DA173B7B-8653-4386-819E-D30573FA6F7D}"/>
    <cellStyle name="Comma 2 4 2" xfId="36082" hidden="1" xr:uid="{5CF45C0B-2CD1-44BF-B82C-92DD27924096}"/>
    <cellStyle name="Comma 2 4 2" xfId="36085" hidden="1" xr:uid="{D5C7B3D7-90AF-416B-AC9D-50F593A967AF}"/>
    <cellStyle name="Comma 2 4 2" xfId="36087" hidden="1" xr:uid="{E8EF4CFD-A1B4-426E-9F21-81F59C9980D9}"/>
    <cellStyle name="Comma 2 4 2" xfId="36090" hidden="1" xr:uid="{75BDEFCB-EAA0-491B-9E2E-A18D0F721B73}"/>
    <cellStyle name="Comma 2 4 2" xfId="36092" hidden="1" xr:uid="{F2206BFC-C496-4B58-AC54-BB3F7EF1EDA4}"/>
    <cellStyle name="Comma 2 4 2" xfId="36096" hidden="1" xr:uid="{8F72C054-83E3-4634-96D8-EA6D606B8C50}"/>
    <cellStyle name="Comma 2 4 2" xfId="36097" hidden="1" xr:uid="{96D47770-395A-435B-B20C-BFCB414FEA12}"/>
    <cellStyle name="Comma 2 4 2" xfId="36098" hidden="1" xr:uid="{4871C222-C2C2-4807-AD5F-F1FC51766C7B}"/>
    <cellStyle name="Comma 2 4 2" xfId="36102" hidden="1" xr:uid="{7B437283-C2F8-4475-96F7-E7151FF0BBAA}"/>
    <cellStyle name="Comma 2 4 2" xfId="36105" hidden="1" xr:uid="{EF678F9A-9FA0-4DE0-993F-A08E1F62DE25}"/>
    <cellStyle name="Comma 2 4 2" xfId="36107" hidden="1" xr:uid="{D8E2171C-61FE-4786-AEA9-95D837E282F6}"/>
    <cellStyle name="Comma 2 4 2" xfId="36109" hidden="1" xr:uid="{48DB4943-4E74-44B3-A979-4CB900849096}"/>
    <cellStyle name="Comma 2 4 2" xfId="36111" hidden="1" xr:uid="{61639CDA-F193-44FF-A85D-348EECE2EE24}"/>
    <cellStyle name="Comma 2 4 2" xfId="36117" hidden="1" xr:uid="{A9A3C5AC-378F-4BB1-BCF6-F20EC287E6B2}"/>
    <cellStyle name="Comma 2 4 2" xfId="36118" hidden="1" xr:uid="{4A5C843A-1F57-4501-AD35-A7BBA247937E}"/>
    <cellStyle name="Comma 2 4 2" xfId="36126" hidden="1" xr:uid="{8EE5C7C9-99A1-4888-A769-891D8BF8894A}"/>
    <cellStyle name="Comma 2 4 2" xfId="36163" hidden="1" xr:uid="{738D3A7B-D3D5-414A-B9AA-27C9FA7569F0}"/>
    <cellStyle name="Comma 2 4 2" xfId="36272" hidden="1" xr:uid="{2ACA4C2C-F96F-4F42-952A-AF2FD466054E}"/>
    <cellStyle name="Comma 2 4 2" xfId="36869" hidden="1" xr:uid="{D5629957-58AD-400F-9560-D849A8BBA714}"/>
    <cellStyle name="Comma 2 4 2" xfId="36933" hidden="1" xr:uid="{B8066489-B597-4396-984D-9FB3A366C83A}"/>
    <cellStyle name="Comma 2 4 2" xfId="37988" hidden="1" xr:uid="{23294013-221A-4694-98EB-89B2EF590D5A}"/>
    <cellStyle name="Comma 2 4 2" xfId="38261" hidden="1" xr:uid="{56A35B6B-97D6-45B3-B700-C9B2D8C89CE6}"/>
    <cellStyle name="Comma 2 4 2" xfId="39088" hidden="1" xr:uid="{6F646C2B-AA81-4C41-A814-312E6E85FE43}"/>
    <cellStyle name="Comma 2 4 2" xfId="39147" hidden="1" xr:uid="{0E4EACA6-C860-4CE6-92C6-8D28E633B989}"/>
    <cellStyle name="Comma 2 4 2" xfId="39152" hidden="1" xr:uid="{FC18F68B-0D9F-404E-8FF9-9047AC07BA31}"/>
    <cellStyle name="Comma 2 4 2" xfId="40207" hidden="1" xr:uid="{51201533-63B1-4599-91C7-5105992F3EDA}"/>
    <cellStyle name="Comma 2 4 2" xfId="40480" hidden="1" xr:uid="{06BA98A4-40A7-44BE-861A-E3F45CC1C75B}"/>
    <cellStyle name="Comma 2 4 2" xfId="40844" hidden="1" xr:uid="{7BA9A344-1BA5-4C3F-9581-4A6C95E07DBE}"/>
    <cellStyle name="Comma 2 4 2" xfId="40903" hidden="1" xr:uid="{B6B29AD5-F2DA-43AC-B4B1-5398D8E37DC3}"/>
    <cellStyle name="Comma 2 4 2" xfId="40908" hidden="1" xr:uid="{D3ACF286-24B8-4743-9296-A6B32A62420D}"/>
    <cellStyle name="Comma 2 4 2" xfId="41963" hidden="1" xr:uid="{22A048B0-2C2D-4540-AC81-2D89233550F3}"/>
    <cellStyle name="Comma 2 4 2" xfId="42236" hidden="1" xr:uid="{9BDCF83C-C75E-47D3-B088-15524A327433}"/>
    <cellStyle name="Comma 2 4 2" xfId="42600" hidden="1" xr:uid="{B31D31FD-E2D8-4DC1-A180-9F9D32ABED62}"/>
    <cellStyle name="Comma 2 4 2" xfId="42659" hidden="1" xr:uid="{8FAAE440-32FF-4402-BB1C-5260A836FFEA}"/>
    <cellStyle name="Comma 2 4 2" xfId="42664" hidden="1" xr:uid="{D45717EA-D2DE-4096-82AA-C5D906CEA5C1}"/>
    <cellStyle name="Comma 2 4 2" xfId="43719" hidden="1" xr:uid="{D0B56582-341D-4056-8357-8E0CC92D80BF}"/>
    <cellStyle name="Comma 2 4 2" xfId="43992" hidden="1" xr:uid="{D44D0A49-3C04-467D-9251-AF3BE61C0DBA}"/>
    <cellStyle name="Comma 2 4 2" xfId="44356" hidden="1" xr:uid="{CF7D5E08-E94C-4E30-AB67-334532CFEF4A}"/>
    <cellStyle name="Comma 2 4 2" xfId="44415" hidden="1" xr:uid="{F736722A-75AF-4F75-9A3D-FB467AEEE15D}"/>
    <cellStyle name="Comma 2 4 2" xfId="44420" hidden="1" xr:uid="{024E8C30-44D2-4DA9-A0F9-861AE5591D3E}"/>
    <cellStyle name="Comma 2 4 2" xfId="45475" hidden="1" xr:uid="{626EBDDB-555C-42F0-ADC9-EFAA21753A57}"/>
    <cellStyle name="Comma 2 4 2" xfId="45748" hidden="1" xr:uid="{B1DEB18D-2024-4A40-BCB1-AEDD1C6CE17B}"/>
    <cellStyle name="Comma 2 4 2" xfId="46112" hidden="1" xr:uid="{D9229599-A02C-461A-A374-9CD8A1FD2CAD}"/>
    <cellStyle name="Comma 2 4 2" xfId="46171" hidden="1" xr:uid="{38C6071C-3090-4494-B508-D148EF5D398F}"/>
    <cellStyle name="Comma 2 4 2" xfId="46176" hidden="1" xr:uid="{1A8CF318-C245-4712-BA45-12CFC38B94D0}"/>
    <cellStyle name="Comma 2 4 2" xfId="47231" hidden="1" xr:uid="{2949A53B-C08B-4CD3-9504-97D7D34458FE}"/>
    <cellStyle name="Comma 2 4 2" xfId="47504" hidden="1" xr:uid="{0FB140E2-F72C-4D90-ABB5-39FFFE14C452}"/>
    <cellStyle name="Comma 2 4 2" xfId="47866" hidden="1" xr:uid="{EB219B23-EA97-4B34-8F90-00C904769DF9}"/>
    <cellStyle name="Comma 2 4 2" xfId="47924" hidden="1" xr:uid="{1B3C87E9-1A42-4D19-AD60-2FD2F6572EFD}"/>
    <cellStyle name="Comma 2 4 2" xfId="47929" hidden="1" xr:uid="{A8DF7D2D-AA0F-4A3B-B94D-9A2922DDAA14}"/>
    <cellStyle name="Comma 2 4 2" xfId="48984" hidden="1" xr:uid="{6F0C6F83-6939-428F-8486-C0631953399B}"/>
    <cellStyle name="Comma 2 4 2" xfId="49257" hidden="1" xr:uid="{65C01F8E-0C02-4EEE-97B6-B01BDF2A5433}"/>
    <cellStyle name="Comma 2 4 2" xfId="49617" hidden="1" xr:uid="{DB22FE46-FBD6-4F8B-ABB2-06666B91387E}"/>
    <cellStyle name="Comma 2 4 2" xfId="49674" hidden="1" xr:uid="{AD2FB8FC-BE0F-4240-90FC-203C361B8609}"/>
    <cellStyle name="Comma 2 4 2" xfId="49679" hidden="1" xr:uid="{99AF85E6-7CA2-4A2F-AB1F-4E5798A5F176}"/>
    <cellStyle name="Comma 2 4 2" xfId="50734" hidden="1" xr:uid="{E58A0236-B87F-452E-B045-B56FA5B58140}"/>
    <cellStyle name="Comma 2 4 2" xfId="51007" hidden="1" xr:uid="{BE3F26A3-9A6A-4CC3-B7A2-3A7897DFAC11}"/>
    <cellStyle name="Comma 2 4 2" xfId="51363" hidden="1" xr:uid="{37755678-5924-4E05-BFC7-C84F1AB722C0}"/>
    <cellStyle name="Comma 2 4 2" xfId="51420" hidden="1" xr:uid="{D517B0EA-C0CD-4C93-842D-23B8455AFB2D}"/>
    <cellStyle name="Comma 2 4 2" xfId="51425" hidden="1" xr:uid="{AB078D34-AA3E-4103-94AD-C5E9EE1C7576}"/>
    <cellStyle name="Comma 2 4 2" xfId="52478" hidden="1" xr:uid="{C1E8FBFA-1844-4997-9FEF-A193BF869FD8}"/>
    <cellStyle name="Comma 2 4 2" xfId="52751" hidden="1" xr:uid="{190AD026-9FF3-4E59-BA78-FDC7263058DC}"/>
    <cellStyle name="Comma 2 4 2" xfId="53103" hidden="1" xr:uid="{48D0B289-C4DC-460B-B89A-85DE01EE7A98}"/>
    <cellStyle name="Comma 2 4 2" xfId="53158" hidden="1" xr:uid="{F22E9175-D38C-4928-AC91-D1C61FD87651}"/>
    <cellStyle name="Comma 2 4 2" xfId="53163" hidden="1" xr:uid="{CE358E67-7B04-42E8-BFF3-EB686AF76B72}"/>
    <cellStyle name="Comma 2 4 2" xfId="54212" hidden="1" xr:uid="{FF705382-D5B7-448E-B5C3-40AE153F658E}"/>
    <cellStyle name="Comma 2 4 2" xfId="54485" hidden="1" xr:uid="{647B5D8D-E6F8-4CD7-92B9-4A619C080B31}"/>
    <cellStyle name="Comma 2 4 2" xfId="54831" hidden="1" xr:uid="{895FD8A5-20B0-4996-B863-040209C19EA8}"/>
    <cellStyle name="Comma 2 4 2" xfId="54886" hidden="1" xr:uid="{B64BB6EF-0C3C-470D-8CD3-1DD28BAA485D}"/>
    <cellStyle name="Comma 2 4 2" xfId="54891" hidden="1" xr:uid="{406ACB16-EC97-4319-855E-6884E2BD5893}"/>
    <cellStyle name="Comma 2 4 2" xfId="55936" hidden="1" xr:uid="{88D11774-1F9C-4C73-AE51-D213607F9127}"/>
    <cellStyle name="Comma 2 4 2" xfId="56209" hidden="1" xr:uid="{0B553960-64F2-4B1D-BBA2-61AF54A4310A}"/>
    <cellStyle name="Comma 2 4 2" xfId="56549" hidden="1" xr:uid="{1A5C084A-A600-4D4A-96A6-80FCB6507443}"/>
    <cellStyle name="Comma 2 4 2" xfId="56601" hidden="1" xr:uid="{174F5A4C-F8C6-4724-9AD4-5EF432F7AA40}"/>
    <cellStyle name="Comma 2 4 2" xfId="56606" hidden="1" xr:uid="{6693B222-813A-4C51-B8E9-39EB0075B7A7}"/>
    <cellStyle name="Comma 2 4 2" xfId="57643" hidden="1" xr:uid="{F877380B-5019-424C-8F22-DFC3D29901D3}"/>
    <cellStyle name="Comma 2 4 2" xfId="57916" hidden="1" xr:uid="{390B03C8-6364-4DC9-AF11-D005AE1675A4}"/>
    <cellStyle name="Comma 2 4 2" xfId="58248" hidden="1" xr:uid="{C5D91666-82C4-4048-AFE4-35C85793B46A}"/>
    <cellStyle name="Comma 2 4 2" xfId="58298" hidden="1" xr:uid="{A64DF737-56F5-4D9E-BC5A-8E1C5C746331}"/>
    <cellStyle name="Comma 2 4 2" xfId="58303" hidden="1" xr:uid="{1D98C72B-2776-428E-92D3-6CBB7BCFBA63}"/>
    <cellStyle name="Comma 2 4 2" xfId="59337" hidden="1" xr:uid="{7EC64D34-60B3-474B-BB9C-11443F182F47}"/>
    <cellStyle name="Comma 2 4 2" xfId="59610" hidden="1" xr:uid="{A3C07063-0F88-4631-9576-1469EFCD7130}"/>
    <cellStyle name="Comma 2 4 2" xfId="59929" hidden="1" xr:uid="{9BA7CF97-0FB3-4F2F-BEB7-4C93E4786556}"/>
    <cellStyle name="Comma 2 4 2" xfId="59978" hidden="1" xr:uid="{26CE6E7E-8723-4024-A4B6-FE85EADF24F1}"/>
    <cellStyle name="Comma 2 4 2" xfId="59982" hidden="1" xr:uid="{3F29C465-8785-4478-AA70-3FF08041741E}"/>
    <cellStyle name="Comma 2 4 2" xfId="60998" hidden="1" xr:uid="{696C829B-C7C4-4BA9-B8D4-A12498CA40C4}"/>
    <cellStyle name="Comma 2 4 2" xfId="61271" hidden="1" xr:uid="{A9E3EA1B-55C4-46A4-8A66-3EB22A4DFCA1}"/>
    <cellStyle name="Comma 2 4 2" xfId="61580" hidden="1" xr:uid="{B08866A2-0C0B-40C1-8C41-7D90F80DC572}"/>
    <cellStyle name="Comma 2 4 2" xfId="61625" hidden="1" xr:uid="{904FCBF6-1359-4837-8429-6A2C25F90AE4}"/>
    <cellStyle name="Comma 2 4 2" xfId="61629" hidden="1" xr:uid="{C00D62A2-2973-484B-B484-33589B44519C}"/>
    <cellStyle name="Comma 2 4 2" xfId="62633" hidden="1" xr:uid="{5FD3ABC1-6B35-4642-B779-76E530DE31C4}"/>
    <cellStyle name="Comma 2 4 2" xfId="62906" hidden="1" xr:uid="{DEEC8F57-5B60-4969-BD37-C80E7B47E43B}"/>
    <cellStyle name="Comma 2 4 2" xfId="63180" hidden="1" xr:uid="{C8EF6003-EC67-4E9F-B356-7EFA658C98EE}"/>
    <cellStyle name="Comma 2 4 2" xfId="63221" hidden="1" xr:uid="{B5EF3C45-4D9F-412E-8E75-B7292716928B}"/>
    <cellStyle name="Comma 2 4 2" xfId="64122" xr:uid="{B0CCF126-0D43-402E-ACF4-71BC50FF51D3}"/>
    <cellStyle name="Comma 2 40" xfId="530" hidden="1" xr:uid="{00000000-0005-0000-0000-000015020000}"/>
    <cellStyle name="Comma 2 40" xfId="1185" hidden="1" xr:uid="{00000000-0005-0000-0000-0000A4040000}"/>
    <cellStyle name="Comma 2 40" xfId="1711" hidden="1" xr:uid="{00000000-0005-0000-0000-0000B2060000}"/>
    <cellStyle name="Comma 2 40" xfId="1746" hidden="1" xr:uid="{00000000-0005-0000-0000-0000D5060000}"/>
    <cellStyle name="Comma 2 40" xfId="1812" hidden="1" xr:uid="{00000000-0005-0000-0000-000017070000}"/>
    <cellStyle name="Comma 2 40" xfId="4321" hidden="1" xr:uid="{00000000-0005-0000-0000-0000E4100000}"/>
    <cellStyle name="Comma 2 40" xfId="4982" hidden="1" xr:uid="{00000000-0005-0000-0000-000079130000}"/>
    <cellStyle name="Comma 2 40" xfId="5508" hidden="1" xr:uid="{00000000-0005-0000-0000-000087150000}"/>
    <cellStyle name="Comma 2 40" xfId="5547" hidden="1" xr:uid="{00000000-0005-0000-0000-0000AE150000}"/>
    <cellStyle name="Comma 2 40" xfId="5613" hidden="1" xr:uid="{00000000-0005-0000-0000-0000F0150000}"/>
    <cellStyle name="Comma 2 40" xfId="6540" hidden="1" xr:uid="{00000000-0005-0000-0000-00008F190000}"/>
    <cellStyle name="Comma 2 40" xfId="7201" hidden="1" xr:uid="{00000000-0005-0000-0000-0000241C0000}"/>
    <cellStyle name="Comma 2 40" xfId="7529" hidden="1" xr:uid="{00000000-0005-0000-0000-00006C1D0000}"/>
    <cellStyle name="Comma 2 40" xfId="7727" hidden="1" xr:uid="{00000000-0005-0000-0000-0000321E0000}"/>
    <cellStyle name="Comma 2 40" xfId="7766" hidden="1" xr:uid="{00000000-0005-0000-0000-0000591E0000}"/>
    <cellStyle name="Comma 2 40" xfId="7832" hidden="1" xr:uid="{00000000-0005-0000-0000-00009B1E0000}"/>
    <cellStyle name="Comma 2 40" xfId="8957" hidden="1" xr:uid="{00000000-0005-0000-0000-000000230000}"/>
    <cellStyle name="Comma 2 40" xfId="9285" hidden="1" xr:uid="{00000000-0005-0000-0000-000048240000}"/>
    <cellStyle name="Comma 2 40" xfId="9483" hidden="1" xr:uid="{00000000-0005-0000-0000-00000E250000}"/>
    <cellStyle name="Comma 2 40" xfId="9522" hidden="1" xr:uid="{00000000-0005-0000-0000-000035250000}"/>
    <cellStyle name="Comma 2 40" xfId="9588" hidden="1" xr:uid="{00000000-0005-0000-0000-000077250000}"/>
    <cellStyle name="Comma 2 40" xfId="10713" hidden="1" xr:uid="{00000000-0005-0000-0000-0000DC290000}"/>
    <cellStyle name="Comma 2 40" xfId="11041" hidden="1" xr:uid="{00000000-0005-0000-0000-0000242B0000}"/>
    <cellStyle name="Comma 2 40" xfId="11239" hidden="1" xr:uid="{00000000-0005-0000-0000-0000EA2B0000}"/>
    <cellStyle name="Comma 2 40" xfId="11278" hidden="1" xr:uid="{00000000-0005-0000-0000-0000112C0000}"/>
    <cellStyle name="Comma 2 40" xfId="11344" hidden="1" xr:uid="{00000000-0005-0000-0000-0000532C0000}"/>
    <cellStyle name="Comma 2 40" xfId="12469" hidden="1" xr:uid="{00000000-0005-0000-0000-0000B8300000}"/>
    <cellStyle name="Comma 2 40" xfId="12797" hidden="1" xr:uid="{00000000-0005-0000-0000-000000320000}"/>
    <cellStyle name="Comma 2 40" xfId="12995" hidden="1" xr:uid="{00000000-0005-0000-0000-0000C6320000}"/>
    <cellStyle name="Comma 2 40" xfId="13034" hidden="1" xr:uid="{00000000-0005-0000-0000-0000ED320000}"/>
    <cellStyle name="Comma 2 40" xfId="13100" hidden="1" xr:uid="{00000000-0005-0000-0000-00002F330000}"/>
    <cellStyle name="Comma 2 40" xfId="14225" hidden="1" xr:uid="{00000000-0005-0000-0000-000094370000}"/>
    <cellStyle name="Comma 2 40" xfId="14553" hidden="1" xr:uid="{00000000-0005-0000-0000-0000DC380000}"/>
    <cellStyle name="Comma 2 40" xfId="14751" hidden="1" xr:uid="{00000000-0005-0000-0000-0000A2390000}"/>
    <cellStyle name="Comma 2 40" xfId="14790" hidden="1" xr:uid="{00000000-0005-0000-0000-0000C9390000}"/>
    <cellStyle name="Comma 2 40" xfId="14856" hidden="1" xr:uid="{00000000-0005-0000-0000-00000B3A0000}"/>
    <cellStyle name="Comma 2 40" xfId="15978" hidden="1" xr:uid="{00000000-0005-0000-0000-00006D3E0000}"/>
    <cellStyle name="Comma 2 40" xfId="16306" hidden="1" xr:uid="{00000000-0005-0000-0000-0000B53F0000}"/>
    <cellStyle name="Comma 2 40" xfId="16504" hidden="1" xr:uid="{00000000-0005-0000-0000-00007B400000}"/>
    <cellStyle name="Comma 2 40" xfId="16543" hidden="1" xr:uid="{00000000-0005-0000-0000-0000A2400000}"/>
    <cellStyle name="Comma 2 40" xfId="16609" hidden="1" xr:uid="{00000000-0005-0000-0000-0000E4400000}"/>
    <cellStyle name="Comma 2 40" xfId="17728" hidden="1" xr:uid="{00000000-0005-0000-0000-000043450000}"/>
    <cellStyle name="Comma 2 40" xfId="18056" hidden="1" xr:uid="{00000000-0005-0000-0000-00008B460000}"/>
    <cellStyle name="Comma 2 40" xfId="18254" hidden="1" xr:uid="{00000000-0005-0000-0000-000051470000}"/>
    <cellStyle name="Comma 2 40" xfId="18293" hidden="1" xr:uid="{00000000-0005-0000-0000-000078470000}"/>
    <cellStyle name="Comma 2 40" xfId="18359" hidden="1" xr:uid="{00000000-0005-0000-0000-0000BA470000}"/>
    <cellStyle name="Comma 2 40" xfId="19473" hidden="1" xr:uid="{00000000-0005-0000-0000-0000144C0000}"/>
    <cellStyle name="Comma 2 40" xfId="19800" hidden="1" xr:uid="{00000000-0005-0000-0000-00005B4D0000}"/>
    <cellStyle name="Comma 2 40" xfId="19998" hidden="1" xr:uid="{00000000-0005-0000-0000-0000214E0000}"/>
    <cellStyle name="Comma 2 40" xfId="20037" hidden="1" xr:uid="{00000000-0005-0000-0000-0000484E0000}"/>
    <cellStyle name="Comma 2 40" xfId="20103" hidden="1" xr:uid="{00000000-0005-0000-0000-00008A4E0000}"/>
    <cellStyle name="Comma 2 40" xfId="21211" hidden="1" xr:uid="{00000000-0005-0000-0000-0000DE520000}"/>
    <cellStyle name="Comma 2 40" xfId="21534" hidden="1" xr:uid="{00000000-0005-0000-0000-000021540000}"/>
    <cellStyle name="Comma 2 40" xfId="21732" hidden="1" xr:uid="{00000000-0005-0000-0000-0000E7540000}"/>
    <cellStyle name="Comma 2 40" xfId="21771" hidden="1" xr:uid="{00000000-0005-0000-0000-00000E550000}"/>
    <cellStyle name="Comma 2 40" xfId="21837" hidden="1" xr:uid="{00000000-0005-0000-0000-000050550000}"/>
    <cellStyle name="Comma 2 40" xfId="22939" hidden="1" xr:uid="{00000000-0005-0000-0000-00009E590000}"/>
    <cellStyle name="Comma 2 40" xfId="23260" hidden="1" xr:uid="{00000000-0005-0000-0000-0000DF5A0000}"/>
    <cellStyle name="Comma 2 40" xfId="23456" hidden="1" xr:uid="{00000000-0005-0000-0000-0000A35B0000}"/>
    <cellStyle name="Comma 2 40" xfId="23495" hidden="1" xr:uid="{00000000-0005-0000-0000-0000CA5B0000}"/>
    <cellStyle name="Comma 2 40" xfId="23561" hidden="1" xr:uid="{00000000-0005-0000-0000-00000C5C0000}"/>
    <cellStyle name="Comma 2 40" xfId="24652" hidden="1" xr:uid="{00000000-0005-0000-0000-00004F600000}"/>
    <cellStyle name="Comma 2 40" xfId="24969" hidden="1" xr:uid="{00000000-0005-0000-0000-00008C610000}"/>
    <cellStyle name="Comma 2 40" xfId="25163" hidden="1" xr:uid="{00000000-0005-0000-0000-00004E620000}"/>
    <cellStyle name="Comma 2 40" xfId="25202" hidden="1" xr:uid="{00000000-0005-0000-0000-000075620000}"/>
    <cellStyle name="Comma 2 40" xfId="25268" hidden="1" xr:uid="{00000000-0005-0000-0000-0000B7620000}"/>
    <cellStyle name="Comma 2 40" xfId="26349" hidden="1" xr:uid="{00000000-0005-0000-0000-0000F0660000}"/>
    <cellStyle name="Comma 2 40" xfId="26664" hidden="1" xr:uid="{00000000-0005-0000-0000-00002B680000}"/>
    <cellStyle name="Comma 2 40" xfId="26857" hidden="1" xr:uid="{00000000-0005-0000-0000-0000EC680000}"/>
    <cellStyle name="Comma 2 40" xfId="26896" hidden="1" xr:uid="{00000000-0005-0000-0000-000013690000}"/>
    <cellStyle name="Comma 2 40" xfId="26962" hidden="1" xr:uid="{00000000-0005-0000-0000-000055690000}"/>
    <cellStyle name="Comma 2 40" xfId="28024" hidden="1" xr:uid="{00000000-0005-0000-0000-00007B6D0000}"/>
    <cellStyle name="Comma 2 40" xfId="28329" hidden="1" xr:uid="{00000000-0005-0000-0000-0000AC6E0000}"/>
    <cellStyle name="Comma 2 40" xfId="28518" hidden="1" xr:uid="{00000000-0005-0000-0000-0000696F0000}"/>
    <cellStyle name="Comma 2 40" xfId="28557" hidden="1" xr:uid="{00000000-0005-0000-0000-0000906F0000}"/>
    <cellStyle name="Comma 2 40" xfId="28623" hidden="1" xr:uid="{00000000-0005-0000-0000-0000D26F0000}"/>
    <cellStyle name="Comma 2 40" xfId="29670" hidden="1" xr:uid="{00000000-0005-0000-0000-0000E9730000}"/>
    <cellStyle name="Comma 2 40" xfId="29965" hidden="1" xr:uid="{00000000-0005-0000-0000-000010750000}"/>
    <cellStyle name="Comma 2 40" xfId="30153" hidden="1" xr:uid="{00000000-0005-0000-0000-0000CC750000}"/>
    <cellStyle name="Comma 2 40" xfId="30192" hidden="1" xr:uid="{00000000-0005-0000-0000-0000F3750000}"/>
    <cellStyle name="Comma 2 40" xfId="30258" hidden="1" xr:uid="{00000000-0005-0000-0000-000035760000}"/>
    <cellStyle name="Comma 2 40" xfId="31247" hidden="1" xr:uid="{00000000-0005-0000-0000-0000127A0000}"/>
    <cellStyle name="Comma 2 40" xfId="31675" hidden="1" xr:uid="{00000000-0005-0000-0000-0000BE7B0000}"/>
    <cellStyle name="Comma 2 40" xfId="31705" hidden="1" xr:uid="{00000000-0005-0000-0000-0000DC7B0000}"/>
    <cellStyle name="Comma 2 40" xfId="31771" hidden="1" xr:uid="{00000000-0005-0000-0000-00001E7C0000}"/>
    <cellStyle name="Comma 2 40" xfId="32668" hidden="1" xr:uid="{3659489E-DE60-4176-82B8-71E1E2E9B2B3}"/>
    <cellStyle name="Comma 2 40" xfId="33306" hidden="1" xr:uid="{C6D029E1-786E-4836-A569-D13F8180BE7B}"/>
    <cellStyle name="Comma 2 40" xfId="33829" hidden="1" xr:uid="{425C543D-8BA0-4465-B874-3F1411019DED}"/>
    <cellStyle name="Comma 2 40" xfId="33861" hidden="1" xr:uid="{80931572-C4EE-405A-85BE-16BF1EB2FBE8}"/>
    <cellStyle name="Comma 2 40" xfId="33927" hidden="1" xr:uid="{2E3F1E49-3307-4D1A-8EB3-10F7E77F100D}"/>
    <cellStyle name="Comma 2 40" xfId="36425" hidden="1" xr:uid="{229B1FF1-5C64-4957-970D-39DB0B3A0EB0}"/>
    <cellStyle name="Comma 2 40" xfId="37086" hidden="1" xr:uid="{79C10E72-F5B1-41F6-922C-9C99E07A4288}"/>
    <cellStyle name="Comma 2 40" xfId="37612" hidden="1" xr:uid="{5F731075-55AB-410F-A83D-140C433A3ED1}"/>
    <cellStyle name="Comma 2 40" xfId="37651" hidden="1" xr:uid="{E1FBA692-3DC1-419E-A672-7ED238D19F93}"/>
    <cellStyle name="Comma 2 40" xfId="37717" hidden="1" xr:uid="{4C9F12D6-A45A-44F1-9B26-2663A9951EF5}"/>
    <cellStyle name="Comma 2 40" xfId="38644" hidden="1" xr:uid="{697EB82C-A0DF-4F9B-9100-CB2DBD8D62AF}"/>
    <cellStyle name="Comma 2 40" xfId="39305" hidden="1" xr:uid="{CCE30E18-07D4-4543-BD09-D2620C42C5EA}"/>
    <cellStyle name="Comma 2 40" xfId="39633" hidden="1" xr:uid="{06F16FE4-36A4-417B-B1E9-4BBE2F1E2194}"/>
    <cellStyle name="Comma 2 40" xfId="39831" hidden="1" xr:uid="{8B6013ED-E111-46E9-8494-303C501917BD}"/>
    <cellStyle name="Comma 2 40" xfId="39870" hidden="1" xr:uid="{10F29066-F6E6-49E3-86C6-D4732B77F376}"/>
    <cellStyle name="Comma 2 40" xfId="39936" hidden="1" xr:uid="{4A408227-68D9-4144-B164-1F464DFC7010}"/>
    <cellStyle name="Comma 2 40" xfId="41061" hidden="1" xr:uid="{CF1F89F0-2C5A-4496-B17C-5FAEE2A9149E}"/>
    <cellStyle name="Comma 2 40" xfId="41389" hidden="1" xr:uid="{04EBDC81-B248-4307-808F-2CBBED2C49F1}"/>
    <cellStyle name="Comma 2 40" xfId="41587" hidden="1" xr:uid="{44BCA36B-9008-4E1B-A7BF-2FDD05159C81}"/>
    <cellStyle name="Comma 2 40" xfId="41626" hidden="1" xr:uid="{7B3AE900-3666-4190-BDA8-4C3E05753C37}"/>
    <cellStyle name="Comma 2 40" xfId="41692" hidden="1" xr:uid="{390E23F8-5C7F-4519-AE4E-304558EDBCE5}"/>
    <cellStyle name="Comma 2 40" xfId="42817" hidden="1" xr:uid="{A2E568AE-220A-46D9-97B7-D80722922218}"/>
    <cellStyle name="Comma 2 40" xfId="43145" hidden="1" xr:uid="{354F0880-0BFF-4910-82C8-77BCCBBEFAAB}"/>
    <cellStyle name="Comma 2 40" xfId="43343" hidden="1" xr:uid="{900E9D18-1F17-45C2-9683-6FF0A7369464}"/>
    <cellStyle name="Comma 2 40" xfId="43382" hidden="1" xr:uid="{BE4176E3-60C4-45F4-9536-F928F663FC00}"/>
    <cellStyle name="Comma 2 40" xfId="43448" hidden="1" xr:uid="{673A6310-A33E-4305-9206-E591BFF47CA0}"/>
    <cellStyle name="Comma 2 40" xfId="44573" hidden="1" xr:uid="{A19F9A8C-B27B-4E9C-9406-CA4BC4F257F3}"/>
    <cellStyle name="Comma 2 40" xfId="44901" hidden="1" xr:uid="{86306FCE-A685-4106-AC2C-3259227F6271}"/>
    <cellStyle name="Comma 2 40" xfId="45099" hidden="1" xr:uid="{F045B83F-3633-4331-B6EE-1B194ABE60FC}"/>
    <cellStyle name="Comma 2 40" xfId="45138" hidden="1" xr:uid="{5E783A0F-5280-4403-9EB8-8756A610AF3B}"/>
    <cellStyle name="Comma 2 40" xfId="45204" hidden="1" xr:uid="{4F73A851-63AC-4F3A-99D0-E351AE6E5D7E}"/>
    <cellStyle name="Comma 2 40" xfId="46329" hidden="1" xr:uid="{95018324-BE55-4610-81BD-03AAA134E152}"/>
    <cellStyle name="Comma 2 40" xfId="46657" hidden="1" xr:uid="{58EF4837-9749-4469-9BB3-DD627513E6AB}"/>
    <cellStyle name="Comma 2 40" xfId="46855" hidden="1" xr:uid="{6FCDA0D2-414F-4CC0-86E4-0CF3D143B5B2}"/>
    <cellStyle name="Comma 2 40" xfId="46894" hidden="1" xr:uid="{C985683B-F93A-4AE0-A17C-AA8387B5B284}"/>
    <cellStyle name="Comma 2 40" xfId="46960" hidden="1" xr:uid="{ACAA75E0-97E5-4823-9747-1E1C5D39D81C}"/>
    <cellStyle name="Comma 2 40" xfId="48082" hidden="1" xr:uid="{97A67FF8-C3F3-4573-BDE7-8394EEB7D6BB}"/>
    <cellStyle name="Comma 2 40" xfId="48410" hidden="1" xr:uid="{4D2CD16F-330A-497F-866D-6C88DFE4805C}"/>
    <cellStyle name="Comma 2 40" xfId="48608" hidden="1" xr:uid="{6C22CF3D-1FC6-4E43-88F4-18A5DEAFB3B2}"/>
    <cellStyle name="Comma 2 40" xfId="48647" hidden="1" xr:uid="{CBACB160-58AA-40B4-8B7D-6EDF404C7419}"/>
    <cellStyle name="Comma 2 40" xfId="48713" hidden="1" xr:uid="{C0432AD1-3AB1-4604-9EE7-06574AF1BA89}"/>
    <cellStyle name="Comma 2 40" xfId="49832" hidden="1" xr:uid="{69889B95-4386-459D-928D-8FE26EC1F894}"/>
    <cellStyle name="Comma 2 40" xfId="50160" hidden="1" xr:uid="{D4387FAC-93EC-4B94-8D66-4DAECF745B2B}"/>
    <cellStyle name="Comma 2 40" xfId="50358" hidden="1" xr:uid="{AA586CC3-96AC-454B-8821-E1045729266B}"/>
    <cellStyle name="Comma 2 40" xfId="50397" hidden="1" xr:uid="{2ABE00BC-6962-4B63-8CD9-F96E30A5407C}"/>
    <cellStyle name="Comma 2 40" xfId="50463" hidden="1" xr:uid="{BA4F9A5B-560B-4CC7-B838-50AD770573B8}"/>
    <cellStyle name="Comma 2 40" xfId="51577" hidden="1" xr:uid="{FA6C7F90-774B-472F-97A9-8B053F8EF51A}"/>
    <cellStyle name="Comma 2 40" xfId="51904" hidden="1" xr:uid="{1E10C87B-740A-44BC-885E-AB3998859F85}"/>
    <cellStyle name="Comma 2 40" xfId="52102" hidden="1" xr:uid="{EC3730E1-A91B-4F44-9E1F-4806F78BA600}"/>
    <cellStyle name="Comma 2 40" xfId="52141" hidden="1" xr:uid="{652CB447-2816-431B-87C2-77C04FB2110C}"/>
    <cellStyle name="Comma 2 40" xfId="52207" hidden="1" xr:uid="{050CF1AF-7250-4D2F-B257-2839245B14A0}"/>
    <cellStyle name="Comma 2 40" xfId="53315" hidden="1" xr:uid="{1E1450D1-8698-4079-AA47-DDD2D3AF42F3}"/>
    <cellStyle name="Comma 2 40" xfId="53638" hidden="1" xr:uid="{5E8C8213-A337-4346-AF5F-7E6A8DF300AC}"/>
    <cellStyle name="Comma 2 40" xfId="53836" hidden="1" xr:uid="{B019601D-2674-4851-80E5-3A28EC9E7F8A}"/>
    <cellStyle name="Comma 2 40" xfId="53875" hidden="1" xr:uid="{0EB203B1-8E1B-44C4-BFE2-C03D80F08A41}"/>
    <cellStyle name="Comma 2 40" xfId="53941" hidden="1" xr:uid="{36D264ED-C929-4F4B-9C92-BBAFB0A16D3C}"/>
    <cellStyle name="Comma 2 40" xfId="55043" hidden="1" xr:uid="{B0D42AFB-AC05-4A8E-9CE8-EE72E7F11459}"/>
    <cellStyle name="Comma 2 40" xfId="55364" hidden="1" xr:uid="{D7D5AFFA-31DD-486C-8385-3A515FC76E36}"/>
    <cellStyle name="Comma 2 40" xfId="55560" hidden="1" xr:uid="{0EDE9E6E-C7E6-4142-9069-25FFFB8010AF}"/>
    <cellStyle name="Comma 2 40" xfId="55599" hidden="1" xr:uid="{25E5CE11-A94F-4DA6-9718-32C01BA076D3}"/>
    <cellStyle name="Comma 2 40" xfId="55665" hidden="1" xr:uid="{557F435B-6D72-455E-AF44-614BEAA3C5D4}"/>
    <cellStyle name="Comma 2 40" xfId="56756" hidden="1" xr:uid="{FBEE8BB2-C331-4511-95E3-1A91A01A6590}"/>
    <cellStyle name="Comma 2 40" xfId="57073" hidden="1" xr:uid="{81E61A98-EA1D-436B-9F29-661702C626D2}"/>
    <cellStyle name="Comma 2 40" xfId="57267" hidden="1" xr:uid="{CFECB20B-F2CD-44EF-9039-E667C11AA3F5}"/>
    <cellStyle name="Comma 2 40" xfId="57306" hidden="1" xr:uid="{CB3A189D-F3C6-4F1A-A25B-562826F9F900}"/>
    <cellStyle name="Comma 2 40" xfId="57372" hidden="1" xr:uid="{5CF1F56E-0380-42ED-B23C-91188669D1C2}"/>
    <cellStyle name="Comma 2 40" xfId="58453" hidden="1" xr:uid="{F130B9EB-F0BA-450E-8C8B-D1243B182582}"/>
    <cellStyle name="Comma 2 40" xfId="58768" hidden="1" xr:uid="{BA7FEAD8-7955-4F23-97DE-9FCD3FE1B6F9}"/>
    <cellStyle name="Comma 2 40" xfId="58961" hidden="1" xr:uid="{0B743920-D4A3-41B2-A132-C048AEA6B595}"/>
    <cellStyle name="Comma 2 40" xfId="59000" hidden="1" xr:uid="{3316D4D5-1B10-43AF-B5CD-B8A302061057}"/>
    <cellStyle name="Comma 2 40" xfId="59066" hidden="1" xr:uid="{2D6A06D7-6E21-45B9-AE71-F331B2624C28}"/>
    <cellStyle name="Comma 2 40" xfId="60128" hidden="1" xr:uid="{05588814-37C8-4664-B58C-23021DB86B4D}"/>
    <cellStyle name="Comma 2 40" xfId="60433" hidden="1" xr:uid="{05810D7C-778F-4550-B6D3-6BC396C8449D}"/>
    <cellStyle name="Comma 2 40" xfId="60622" hidden="1" xr:uid="{4293B56D-5567-484D-9D25-0D394218627B}"/>
    <cellStyle name="Comma 2 40" xfId="60661" hidden="1" xr:uid="{EB60D9F6-F652-403D-8DE0-50A611B37137}"/>
    <cellStyle name="Comma 2 40" xfId="60727" hidden="1" xr:uid="{2085ABE2-F38C-4CD5-A81B-F9AECAD6158C}"/>
    <cellStyle name="Comma 2 40" xfId="61774" hidden="1" xr:uid="{B8A69406-2EB3-4CAC-BF45-633328C2CFD3}"/>
    <cellStyle name="Comma 2 40" xfId="62069" hidden="1" xr:uid="{A6E3BFE6-19A3-4B72-8B3A-9B11EFAC7510}"/>
    <cellStyle name="Comma 2 40" xfId="62257" hidden="1" xr:uid="{A3436F6F-A531-4D29-82BA-9BF3B915D840}"/>
    <cellStyle name="Comma 2 40" xfId="62296" hidden="1" xr:uid="{C9101139-4262-458F-9F88-7360F39F42D0}"/>
    <cellStyle name="Comma 2 40" xfId="62362" hidden="1" xr:uid="{8A11D6BC-DCC5-4ACE-8157-B89A4F28F550}"/>
    <cellStyle name="Comma 2 40" xfId="63351" hidden="1" xr:uid="{0D50AF2D-C95C-40AA-A69F-8B86499F1732}"/>
    <cellStyle name="Comma 2 40" xfId="63779" hidden="1" xr:uid="{0A7A9501-BBEF-458B-A6D2-3A02D1243F26}"/>
    <cellStyle name="Comma 2 40" xfId="63809" hidden="1" xr:uid="{C700ADAD-6BFA-4C96-863F-4AB6C04EB216}"/>
    <cellStyle name="Comma 2 40" xfId="63875" hidden="1" xr:uid="{9A768381-C1EC-4A4E-BDA2-6484C97DF8DE}"/>
    <cellStyle name="Comma 2 41" xfId="534" hidden="1" xr:uid="{00000000-0005-0000-0000-000019020000}"/>
    <cellStyle name="Comma 2 41" xfId="1189" hidden="1" xr:uid="{00000000-0005-0000-0000-0000A8040000}"/>
    <cellStyle name="Comma 2 41" xfId="1698" hidden="1" xr:uid="{00000000-0005-0000-0000-0000A5060000}"/>
    <cellStyle name="Comma 2 41" xfId="1750" hidden="1" xr:uid="{00000000-0005-0000-0000-0000D9060000}"/>
    <cellStyle name="Comma 2 41" xfId="1840" hidden="1" xr:uid="{00000000-0005-0000-0000-000033070000}"/>
    <cellStyle name="Comma 2 41" xfId="4325" hidden="1" xr:uid="{00000000-0005-0000-0000-0000E8100000}"/>
    <cellStyle name="Comma 2 41" xfId="4986" hidden="1" xr:uid="{00000000-0005-0000-0000-00007D130000}"/>
    <cellStyle name="Comma 2 41" xfId="5495" hidden="1" xr:uid="{00000000-0005-0000-0000-00007A150000}"/>
    <cellStyle name="Comma 2 41" xfId="5551" hidden="1" xr:uid="{00000000-0005-0000-0000-0000B2150000}"/>
    <cellStyle name="Comma 2 41" xfId="5642" hidden="1" xr:uid="{00000000-0005-0000-0000-00000D160000}"/>
    <cellStyle name="Comma 2 41" xfId="6544" hidden="1" xr:uid="{00000000-0005-0000-0000-000093190000}"/>
    <cellStyle name="Comma 2 41" xfId="7205" hidden="1" xr:uid="{00000000-0005-0000-0000-0000281C0000}"/>
    <cellStyle name="Comma 2 41" xfId="7534" hidden="1" xr:uid="{00000000-0005-0000-0000-0000711D0000}"/>
    <cellStyle name="Comma 2 41" xfId="7714" hidden="1" xr:uid="{00000000-0005-0000-0000-0000251E0000}"/>
    <cellStyle name="Comma 2 41" xfId="7770" hidden="1" xr:uid="{00000000-0005-0000-0000-00005D1E0000}"/>
    <cellStyle name="Comma 2 41" xfId="7861" hidden="1" xr:uid="{00000000-0005-0000-0000-0000B81E0000}"/>
    <cellStyle name="Comma 2 41" xfId="8961" hidden="1" xr:uid="{00000000-0005-0000-0000-000004230000}"/>
    <cellStyle name="Comma 2 41" xfId="9290" hidden="1" xr:uid="{00000000-0005-0000-0000-00004D240000}"/>
    <cellStyle name="Comma 2 41" xfId="9470" hidden="1" xr:uid="{00000000-0005-0000-0000-000001250000}"/>
    <cellStyle name="Comma 2 41" xfId="9526" hidden="1" xr:uid="{00000000-0005-0000-0000-000039250000}"/>
    <cellStyle name="Comma 2 41" xfId="9617" hidden="1" xr:uid="{00000000-0005-0000-0000-000094250000}"/>
    <cellStyle name="Comma 2 41" xfId="10717" hidden="1" xr:uid="{00000000-0005-0000-0000-0000E0290000}"/>
    <cellStyle name="Comma 2 41" xfId="11046" hidden="1" xr:uid="{00000000-0005-0000-0000-0000292B0000}"/>
    <cellStyle name="Comma 2 41" xfId="11226" hidden="1" xr:uid="{00000000-0005-0000-0000-0000DD2B0000}"/>
    <cellStyle name="Comma 2 41" xfId="11282" hidden="1" xr:uid="{00000000-0005-0000-0000-0000152C0000}"/>
    <cellStyle name="Comma 2 41" xfId="11373" hidden="1" xr:uid="{00000000-0005-0000-0000-0000702C0000}"/>
    <cellStyle name="Comma 2 41" xfId="12473" hidden="1" xr:uid="{00000000-0005-0000-0000-0000BC300000}"/>
    <cellStyle name="Comma 2 41" xfId="12802" hidden="1" xr:uid="{00000000-0005-0000-0000-000005320000}"/>
    <cellStyle name="Comma 2 41" xfId="12982" hidden="1" xr:uid="{00000000-0005-0000-0000-0000B9320000}"/>
    <cellStyle name="Comma 2 41" xfId="13038" hidden="1" xr:uid="{00000000-0005-0000-0000-0000F1320000}"/>
    <cellStyle name="Comma 2 41" xfId="13129" hidden="1" xr:uid="{00000000-0005-0000-0000-00004C330000}"/>
    <cellStyle name="Comma 2 41" xfId="14229" hidden="1" xr:uid="{00000000-0005-0000-0000-000098370000}"/>
    <cellStyle name="Comma 2 41" xfId="14558" hidden="1" xr:uid="{00000000-0005-0000-0000-0000E1380000}"/>
    <cellStyle name="Comma 2 41" xfId="14738" hidden="1" xr:uid="{00000000-0005-0000-0000-000095390000}"/>
    <cellStyle name="Comma 2 41" xfId="14794" hidden="1" xr:uid="{00000000-0005-0000-0000-0000CD390000}"/>
    <cellStyle name="Comma 2 41" xfId="14885" hidden="1" xr:uid="{00000000-0005-0000-0000-0000283A0000}"/>
    <cellStyle name="Comma 2 41" xfId="15982" hidden="1" xr:uid="{00000000-0005-0000-0000-0000713E0000}"/>
    <cellStyle name="Comma 2 41" xfId="16311" hidden="1" xr:uid="{00000000-0005-0000-0000-0000BA3F0000}"/>
    <cellStyle name="Comma 2 41" xfId="16491" hidden="1" xr:uid="{00000000-0005-0000-0000-00006E400000}"/>
    <cellStyle name="Comma 2 41" xfId="16547" hidden="1" xr:uid="{00000000-0005-0000-0000-0000A6400000}"/>
    <cellStyle name="Comma 2 41" xfId="16638" hidden="1" xr:uid="{00000000-0005-0000-0000-000001410000}"/>
    <cellStyle name="Comma 2 41" xfId="17732" hidden="1" xr:uid="{00000000-0005-0000-0000-000047450000}"/>
    <cellStyle name="Comma 2 41" xfId="18061" hidden="1" xr:uid="{00000000-0005-0000-0000-000090460000}"/>
    <cellStyle name="Comma 2 41" xfId="18241" hidden="1" xr:uid="{00000000-0005-0000-0000-000044470000}"/>
    <cellStyle name="Comma 2 41" xfId="18297" hidden="1" xr:uid="{00000000-0005-0000-0000-00007C470000}"/>
    <cellStyle name="Comma 2 41" xfId="18388" hidden="1" xr:uid="{00000000-0005-0000-0000-0000D7470000}"/>
    <cellStyle name="Comma 2 41" xfId="19477" hidden="1" xr:uid="{00000000-0005-0000-0000-0000184C0000}"/>
    <cellStyle name="Comma 2 41" xfId="19805" hidden="1" xr:uid="{00000000-0005-0000-0000-0000604D0000}"/>
    <cellStyle name="Comma 2 41" xfId="19985" hidden="1" xr:uid="{00000000-0005-0000-0000-0000144E0000}"/>
    <cellStyle name="Comma 2 41" xfId="20041" hidden="1" xr:uid="{00000000-0005-0000-0000-00004C4E0000}"/>
    <cellStyle name="Comma 2 41" xfId="20132" hidden="1" xr:uid="{00000000-0005-0000-0000-0000A74E0000}"/>
    <cellStyle name="Comma 2 41" xfId="21215" hidden="1" xr:uid="{00000000-0005-0000-0000-0000E2520000}"/>
    <cellStyle name="Comma 2 41" xfId="21539" hidden="1" xr:uid="{00000000-0005-0000-0000-000026540000}"/>
    <cellStyle name="Comma 2 41" xfId="21719" hidden="1" xr:uid="{00000000-0005-0000-0000-0000DA540000}"/>
    <cellStyle name="Comma 2 41" xfId="21775" hidden="1" xr:uid="{00000000-0005-0000-0000-000012550000}"/>
    <cellStyle name="Comma 2 41" xfId="21866" hidden="1" xr:uid="{00000000-0005-0000-0000-00006D550000}"/>
    <cellStyle name="Comma 2 41" xfId="22943" hidden="1" xr:uid="{00000000-0005-0000-0000-0000A2590000}"/>
    <cellStyle name="Comma 2 41" xfId="23265" hidden="1" xr:uid="{00000000-0005-0000-0000-0000E45A0000}"/>
    <cellStyle name="Comma 2 41" xfId="23443" hidden="1" xr:uid="{00000000-0005-0000-0000-0000965B0000}"/>
    <cellStyle name="Comma 2 41" xfId="23499" hidden="1" xr:uid="{00000000-0005-0000-0000-0000CE5B0000}"/>
    <cellStyle name="Comma 2 41" xfId="23590" hidden="1" xr:uid="{00000000-0005-0000-0000-0000295C0000}"/>
    <cellStyle name="Comma 2 41" xfId="24656" hidden="1" xr:uid="{00000000-0005-0000-0000-000053600000}"/>
    <cellStyle name="Comma 2 41" xfId="24973" hidden="1" xr:uid="{00000000-0005-0000-0000-000090610000}"/>
    <cellStyle name="Comma 2 41" xfId="25150" hidden="1" xr:uid="{00000000-0005-0000-0000-000041620000}"/>
    <cellStyle name="Comma 2 41" xfId="25206" hidden="1" xr:uid="{00000000-0005-0000-0000-000079620000}"/>
    <cellStyle name="Comma 2 41" xfId="25297" hidden="1" xr:uid="{00000000-0005-0000-0000-0000D4620000}"/>
    <cellStyle name="Comma 2 41" xfId="26353" hidden="1" xr:uid="{00000000-0005-0000-0000-0000F4660000}"/>
    <cellStyle name="Comma 2 41" xfId="26668" hidden="1" xr:uid="{00000000-0005-0000-0000-00002F680000}"/>
    <cellStyle name="Comma 2 41" xfId="26844" hidden="1" xr:uid="{00000000-0005-0000-0000-0000DF680000}"/>
    <cellStyle name="Comma 2 41" xfId="26900" hidden="1" xr:uid="{00000000-0005-0000-0000-000017690000}"/>
    <cellStyle name="Comma 2 41" xfId="26991" hidden="1" xr:uid="{00000000-0005-0000-0000-000072690000}"/>
    <cellStyle name="Comma 2 41" xfId="28028" hidden="1" xr:uid="{00000000-0005-0000-0000-00007F6D0000}"/>
    <cellStyle name="Comma 2 41" xfId="28333" hidden="1" xr:uid="{00000000-0005-0000-0000-0000B06E0000}"/>
    <cellStyle name="Comma 2 41" xfId="28505" hidden="1" xr:uid="{00000000-0005-0000-0000-00005C6F0000}"/>
    <cellStyle name="Comma 2 41" xfId="28561" hidden="1" xr:uid="{00000000-0005-0000-0000-0000946F0000}"/>
    <cellStyle name="Comma 2 41" xfId="28652" hidden="1" xr:uid="{00000000-0005-0000-0000-0000EF6F0000}"/>
    <cellStyle name="Comma 2 41" xfId="29674" hidden="1" xr:uid="{00000000-0005-0000-0000-0000ED730000}"/>
    <cellStyle name="Comma 2 41" xfId="29969" hidden="1" xr:uid="{00000000-0005-0000-0000-000014750000}"/>
    <cellStyle name="Comma 2 41" xfId="30140" hidden="1" xr:uid="{00000000-0005-0000-0000-0000BF750000}"/>
    <cellStyle name="Comma 2 41" xfId="30196" hidden="1" xr:uid="{00000000-0005-0000-0000-0000F7750000}"/>
    <cellStyle name="Comma 2 41" xfId="30287" hidden="1" xr:uid="{00000000-0005-0000-0000-000052760000}"/>
    <cellStyle name="Comma 2 41" xfId="31251" hidden="1" xr:uid="{00000000-0005-0000-0000-0000167A0000}"/>
    <cellStyle name="Comma 2 41" xfId="31662" hidden="1" xr:uid="{00000000-0005-0000-0000-0000B17B0000}"/>
    <cellStyle name="Comma 2 41" xfId="31709" hidden="1" xr:uid="{00000000-0005-0000-0000-0000E07B0000}"/>
    <cellStyle name="Comma 2 41" xfId="31798" hidden="1" xr:uid="{00000000-0005-0000-0000-0000397C0000}"/>
    <cellStyle name="Comma 2 41" xfId="32672" hidden="1" xr:uid="{B4D56215-1ADF-4FC7-A58A-3B1820536C22}"/>
    <cellStyle name="Comma 2 41" xfId="33310" hidden="1" xr:uid="{8215A4B5-C3CF-465B-B9F0-8A84CB147F68}"/>
    <cellStyle name="Comma 2 41" xfId="33816" hidden="1" xr:uid="{4C31F67A-1C6B-41AF-AAE8-A526B43493F8}"/>
    <cellStyle name="Comma 2 41" xfId="33865" hidden="1" xr:uid="{AF2373BE-AA25-4CA3-8BE1-AAE26BE78B14}"/>
    <cellStyle name="Comma 2 41" xfId="33955" hidden="1" xr:uid="{2F705687-ACF3-48BB-8F39-7A4FA31683F4}"/>
    <cellStyle name="Comma 2 41" xfId="36429" hidden="1" xr:uid="{126E5DFD-BCD8-4B4F-859B-73536EEAC89E}"/>
    <cellStyle name="Comma 2 41" xfId="37090" hidden="1" xr:uid="{40C5AFCE-0530-4B73-9369-548FFC6252E4}"/>
    <cellStyle name="Comma 2 41" xfId="37599" hidden="1" xr:uid="{80AEE383-8D1A-4EF9-9BDA-7756C852FE97}"/>
    <cellStyle name="Comma 2 41" xfId="37655" hidden="1" xr:uid="{E1D6A5E6-D44E-4629-9CB8-E67E07C72193}"/>
    <cellStyle name="Comma 2 41" xfId="37746" hidden="1" xr:uid="{563CA001-9262-432A-8D5F-418A478701C2}"/>
    <cellStyle name="Comma 2 41" xfId="38648" hidden="1" xr:uid="{E8168EC8-1DF0-456D-BCFF-548111DE59DA}"/>
    <cellStyle name="Comma 2 41" xfId="39309" hidden="1" xr:uid="{01CFA50D-1C18-411E-B8E8-C2C01EAE69A1}"/>
    <cellStyle name="Comma 2 41" xfId="39638" hidden="1" xr:uid="{76EC6F87-1343-4580-A5A7-641F4C79006E}"/>
    <cellStyle name="Comma 2 41" xfId="39818" hidden="1" xr:uid="{35D94FD2-8B93-44E3-8A2A-51DA9C67A6A1}"/>
    <cellStyle name="Comma 2 41" xfId="39874" hidden="1" xr:uid="{E33F5AEA-15DB-43D3-AE09-44E976560E22}"/>
    <cellStyle name="Comma 2 41" xfId="39965" hidden="1" xr:uid="{04444B49-6AC5-48D2-BC07-701FB48E2AEA}"/>
    <cellStyle name="Comma 2 41" xfId="41065" hidden="1" xr:uid="{363CB84A-417B-4E84-9709-9070F623189E}"/>
    <cellStyle name="Comma 2 41" xfId="41394" hidden="1" xr:uid="{DF1D3BE4-E3B1-4945-947F-2B40F86E89FD}"/>
    <cellStyle name="Comma 2 41" xfId="41574" hidden="1" xr:uid="{75413E56-C9EC-4BC9-9813-653E802578EF}"/>
    <cellStyle name="Comma 2 41" xfId="41630" hidden="1" xr:uid="{F6A95B55-4401-4A33-9B31-BFBB4769C018}"/>
    <cellStyle name="Comma 2 41" xfId="41721" hidden="1" xr:uid="{75A50BF5-FE43-4B4A-B02C-950F43644217}"/>
    <cellStyle name="Comma 2 41" xfId="42821" hidden="1" xr:uid="{18DA93BB-5C20-4AF7-BFE0-56DBB78BEA29}"/>
    <cellStyle name="Comma 2 41" xfId="43150" hidden="1" xr:uid="{DB2FD5DE-41B9-4E82-BBFC-618C3D420465}"/>
    <cellStyle name="Comma 2 41" xfId="43330" hidden="1" xr:uid="{A3DC444D-98C5-4F20-A8BC-360A9463D048}"/>
    <cellStyle name="Comma 2 41" xfId="43386" hidden="1" xr:uid="{4CBD4C7B-CAC8-44D6-8B5E-F3698C7E922F}"/>
    <cellStyle name="Comma 2 41" xfId="43477" hidden="1" xr:uid="{F23C0E6E-786D-411D-8C6D-23C254D06599}"/>
    <cellStyle name="Comma 2 41" xfId="44577" hidden="1" xr:uid="{EF79C23F-68CC-4E8B-9489-59CA4887878E}"/>
    <cellStyle name="Comma 2 41" xfId="44906" hidden="1" xr:uid="{F4B8E872-1134-488F-93D0-6965E3517A0B}"/>
    <cellStyle name="Comma 2 41" xfId="45086" hidden="1" xr:uid="{32BF5A79-D602-4122-99D9-FBF1ED8B8F58}"/>
    <cellStyle name="Comma 2 41" xfId="45142" hidden="1" xr:uid="{B24929AD-C125-4BE4-8F79-545DF884A597}"/>
    <cellStyle name="Comma 2 41" xfId="45233" hidden="1" xr:uid="{6B7BE3F9-9726-4BC6-AC36-9C29E3C7BAF3}"/>
    <cellStyle name="Comma 2 41" xfId="46333" hidden="1" xr:uid="{E8376908-3D3C-4E15-9D61-BCC306949C1B}"/>
    <cellStyle name="Comma 2 41" xfId="46662" hidden="1" xr:uid="{955031A9-6904-479A-98E1-BFCA5537416F}"/>
    <cellStyle name="Comma 2 41" xfId="46842" hidden="1" xr:uid="{E68B5BEE-19B4-4B4C-99DC-4790750AA1E6}"/>
    <cellStyle name="Comma 2 41" xfId="46898" hidden="1" xr:uid="{584CB1D4-2BAC-4595-B750-FBAE716178EC}"/>
    <cellStyle name="Comma 2 41" xfId="46989" hidden="1" xr:uid="{5DADCF45-EF9A-405B-90FB-0E11CAE84354}"/>
    <cellStyle name="Comma 2 41" xfId="48086" hidden="1" xr:uid="{B52D6830-08E2-45E2-8AD3-3EB162A0B6A8}"/>
    <cellStyle name="Comma 2 41" xfId="48415" hidden="1" xr:uid="{39CE205E-2910-403B-80E9-E4FAE0F21B30}"/>
    <cellStyle name="Comma 2 41" xfId="48595" hidden="1" xr:uid="{8219F5A6-D236-4F23-B415-EAF655743CF9}"/>
    <cellStyle name="Comma 2 41" xfId="48651" hidden="1" xr:uid="{2FF89BB6-3F0B-4AF3-8766-E0151244078B}"/>
    <cellStyle name="Comma 2 41" xfId="48742" hidden="1" xr:uid="{55FF20B1-67DE-4DD1-B10C-B4D363D92FC8}"/>
    <cellStyle name="Comma 2 41" xfId="49836" hidden="1" xr:uid="{C2EC0B1C-F44B-47ED-86C1-A798D1402248}"/>
    <cellStyle name="Comma 2 41" xfId="50165" hidden="1" xr:uid="{FFF15953-12D6-4FA2-B310-FA53BE66FD77}"/>
    <cellStyle name="Comma 2 41" xfId="50345" hidden="1" xr:uid="{809BE5F0-DB03-48F3-B1FD-95903BB847EC}"/>
    <cellStyle name="Comma 2 41" xfId="50401" hidden="1" xr:uid="{998E681B-C688-4705-B911-CDCF7728985E}"/>
    <cellStyle name="Comma 2 41" xfId="50492" hidden="1" xr:uid="{EC586CBA-656B-43D4-A931-F86AE19C0884}"/>
    <cellStyle name="Comma 2 41" xfId="51581" hidden="1" xr:uid="{E7BA35E9-B890-4389-9B2B-5D0869BD50C3}"/>
    <cellStyle name="Comma 2 41" xfId="51909" hidden="1" xr:uid="{8D8A2CA0-F2CE-4556-8EBB-B00DBE471FBD}"/>
    <cellStyle name="Comma 2 41" xfId="52089" hidden="1" xr:uid="{210E6F3A-77FD-41BA-98EF-DD8C81D9C16B}"/>
    <cellStyle name="Comma 2 41" xfId="52145" hidden="1" xr:uid="{64D989F9-0292-4BC5-91C4-B697D71C02AF}"/>
    <cellStyle name="Comma 2 41" xfId="52236" hidden="1" xr:uid="{5AE6B203-4D9C-4E0C-8F21-C03E057787AD}"/>
    <cellStyle name="Comma 2 41" xfId="53319" hidden="1" xr:uid="{A7518A8F-50ED-47F6-9473-BE7CE0C667D5}"/>
    <cellStyle name="Comma 2 41" xfId="53643" hidden="1" xr:uid="{AE48B638-10E7-42FD-BD3A-0B12F6F027BA}"/>
    <cellStyle name="Comma 2 41" xfId="53823" hidden="1" xr:uid="{302B35C9-6A20-40D3-AE94-2BC44AF9FB2B}"/>
    <cellStyle name="Comma 2 41" xfId="53879" hidden="1" xr:uid="{B36CBDBA-AA8A-4C12-87C0-51B25AC91056}"/>
    <cellStyle name="Comma 2 41" xfId="53970" hidden="1" xr:uid="{FE2A1007-038D-4F33-8BC5-920CFFDE5F00}"/>
    <cellStyle name="Comma 2 41" xfId="55047" hidden="1" xr:uid="{A6E9F0C8-7501-49EB-9356-52A1940CAC9C}"/>
    <cellStyle name="Comma 2 41" xfId="55369" hidden="1" xr:uid="{C5B63050-D3B0-4CBC-A4EA-06B08F13959F}"/>
    <cellStyle name="Comma 2 41" xfId="55547" hidden="1" xr:uid="{14242D2C-9A8A-40C4-B8A7-B08FB395EC26}"/>
    <cellStyle name="Comma 2 41" xfId="55603" hidden="1" xr:uid="{8B268678-DC49-4459-B3C7-5F9EF530E01F}"/>
    <cellStyle name="Comma 2 41" xfId="55694" hidden="1" xr:uid="{83FC2054-B346-4B9C-9500-E373203AF938}"/>
    <cellStyle name="Comma 2 41" xfId="56760" hidden="1" xr:uid="{201EAC6F-330A-4DEF-936F-ACCBF0D3BCCC}"/>
    <cellStyle name="Comma 2 41" xfId="57077" hidden="1" xr:uid="{CE3D65C7-54EE-4520-A2CC-7837E0F561B4}"/>
    <cellStyle name="Comma 2 41" xfId="57254" hidden="1" xr:uid="{314F3D1E-194E-4EBE-BFF1-87E1DC60A4F0}"/>
    <cellStyle name="Comma 2 41" xfId="57310" hidden="1" xr:uid="{C5D884A5-79E7-4829-B357-C9D796B84565}"/>
    <cellStyle name="Comma 2 41" xfId="57401" hidden="1" xr:uid="{48F9742A-A1EE-4C76-ADF0-328F9591F532}"/>
    <cellStyle name="Comma 2 41" xfId="58457" hidden="1" xr:uid="{B40DBE31-4049-4809-836F-6EFB27F0FCEA}"/>
    <cellStyle name="Comma 2 41" xfId="58772" hidden="1" xr:uid="{257B9156-55E7-45E1-9DCF-BE042DD4128A}"/>
    <cellStyle name="Comma 2 41" xfId="58948" hidden="1" xr:uid="{2E37385B-D69D-4F9E-A492-6629252B0FE3}"/>
    <cellStyle name="Comma 2 41" xfId="59004" hidden="1" xr:uid="{DF5C2D9D-E39D-4CCE-99B0-0CDF0308FD64}"/>
    <cellStyle name="Comma 2 41" xfId="59095" hidden="1" xr:uid="{127B639A-3560-40BE-AED1-E4BEA399A50A}"/>
    <cellStyle name="Comma 2 41" xfId="60132" hidden="1" xr:uid="{3548A7F2-ED39-4E35-9F4E-76E08D8B0E83}"/>
    <cellStyle name="Comma 2 41" xfId="60437" hidden="1" xr:uid="{5BB1DA0D-37D0-4337-9B89-97694C3095E7}"/>
    <cellStyle name="Comma 2 41" xfId="60609" hidden="1" xr:uid="{906DA76A-958D-4A16-8943-611D891A8BC8}"/>
    <cellStyle name="Comma 2 41" xfId="60665" hidden="1" xr:uid="{682EBC9F-E6E6-4435-BDB9-8758B43C5877}"/>
    <cellStyle name="Comma 2 41" xfId="60756" hidden="1" xr:uid="{1BB0B9E8-08CF-46C4-8B6D-D73E936F5278}"/>
    <cellStyle name="Comma 2 41" xfId="61778" hidden="1" xr:uid="{F3305B53-F654-4F72-AE65-A0F4BABBF6AF}"/>
    <cellStyle name="Comma 2 41" xfId="62073" hidden="1" xr:uid="{34FCEB38-D7A5-4063-9373-D40C7C801774}"/>
    <cellStyle name="Comma 2 41" xfId="62244" hidden="1" xr:uid="{B7AFE60C-BF61-40BF-B374-F5D6372B4395}"/>
    <cellStyle name="Comma 2 41" xfId="62300" hidden="1" xr:uid="{EA64458D-B8A8-4721-A8C5-662A38940953}"/>
    <cellStyle name="Comma 2 41" xfId="62391" hidden="1" xr:uid="{DD282267-CF02-44B0-BD8E-696F18E562B6}"/>
    <cellStyle name="Comma 2 41" xfId="63355" hidden="1" xr:uid="{9007539D-5971-48B4-B779-D21F2071C5AA}"/>
    <cellStyle name="Comma 2 41" xfId="63766" hidden="1" xr:uid="{321D33BC-EC66-4318-A608-2BC168A803BC}"/>
    <cellStyle name="Comma 2 41" xfId="63813" hidden="1" xr:uid="{BCB1FEFB-9FFC-49D1-B96E-E9A2366E4659}"/>
    <cellStyle name="Comma 2 41" xfId="63902" hidden="1" xr:uid="{22CB471F-E02A-4ED7-A66B-2332F72D8CD1}"/>
    <cellStyle name="Comma 2 42" xfId="538" hidden="1" xr:uid="{00000000-0005-0000-0000-00001D020000}"/>
    <cellStyle name="Comma 2 42" xfId="1193" hidden="1" xr:uid="{00000000-0005-0000-0000-0000AC040000}"/>
    <cellStyle name="Comma 2 42" xfId="1693" hidden="1" xr:uid="{00000000-0005-0000-0000-0000A0060000}"/>
    <cellStyle name="Comma 2 42" xfId="1754" hidden="1" xr:uid="{00000000-0005-0000-0000-0000DD060000}"/>
    <cellStyle name="Comma 2 42" xfId="1851" hidden="1" xr:uid="{00000000-0005-0000-0000-00003E070000}"/>
    <cellStyle name="Comma 2 42" xfId="4329" hidden="1" xr:uid="{00000000-0005-0000-0000-0000EC100000}"/>
    <cellStyle name="Comma 2 42" xfId="4990" hidden="1" xr:uid="{00000000-0005-0000-0000-000081130000}"/>
    <cellStyle name="Comma 2 42" xfId="5490" hidden="1" xr:uid="{00000000-0005-0000-0000-000075150000}"/>
    <cellStyle name="Comma 2 42" xfId="5555" hidden="1" xr:uid="{00000000-0005-0000-0000-0000B6150000}"/>
    <cellStyle name="Comma 2 42" xfId="5653" hidden="1" xr:uid="{00000000-0005-0000-0000-000018160000}"/>
    <cellStyle name="Comma 2 42" xfId="6548" hidden="1" xr:uid="{00000000-0005-0000-0000-000097190000}"/>
    <cellStyle name="Comma 2 42" xfId="7209" hidden="1" xr:uid="{00000000-0005-0000-0000-00002C1C0000}"/>
    <cellStyle name="Comma 2 42" xfId="7538" hidden="1" xr:uid="{00000000-0005-0000-0000-0000751D0000}"/>
    <cellStyle name="Comma 2 42" xfId="7709" hidden="1" xr:uid="{00000000-0005-0000-0000-0000201E0000}"/>
    <cellStyle name="Comma 2 42" xfId="7774" hidden="1" xr:uid="{00000000-0005-0000-0000-0000611E0000}"/>
    <cellStyle name="Comma 2 42" xfId="7872" hidden="1" xr:uid="{00000000-0005-0000-0000-0000C31E0000}"/>
    <cellStyle name="Comma 2 42" xfId="8965" hidden="1" xr:uid="{00000000-0005-0000-0000-000008230000}"/>
    <cellStyle name="Comma 2 42" xfId="9294" hidden="1" xr:uid="{00000000-0005-0000-0000-000051240000}"/>
    <cellStyle name="Comma 2 42" xfId="9465" hidden="1" xr:uid="{00000000-0005-0000-0000-0000FC240000}"/>
    <cellStyle name="Comma 2 42" xfId="9530" hidden="1" xr:uid="{00000000-0005-0000-0000-00003D250000}"/>
    <cellStyle name="Comma 2 42" xfId="9628" hidden="1" xr:uid="{00000000-0005-0000-0000-00009F250000}"/>
    <cellStyle name="Comma 2 42" xfId="10721" hidden="1" xr:uid="{00000000-0005-0000-0000-0000E4290000}"/>
    <cellStyle name="Comma 2 42" xfId="11050" hidden="1" xr:uid="{00000000-0005-0000-0000-00002D2B0000}"/>
    <cellStyle name="Comma 2 42" xfId="11221" hidden="1" xr:uid="{00000000-0005-0000-0000-0000D82B0000}"/>
    <cellStyle name="Comma 2 42" xfId="11286" hidden="1" xr:uid="{00000000-0005-0000-0000-0000192C0000}"/>
    <cellStyle name="Comma 2 42" xfId="11384" hidden="1" xr:uid="{00000000-0005-0000-0000-00007B2C0000}"/>
    <cellStyle name="Comma 2 42" xfId="12477" hidden="1" xr:uid="{00000000-0005-0000-0000-0000C0300000}"/>
    <cellStyle name="Comma 2 42" xfId="12806" hidden="1" xr:uid="{00000000-0005-0000-0000-000009320000}"/>
    <cellStyle name="Comma 2 42" xfId="12977" hidden="1" xr:uid="{00000000-0005-0000-0000-0000B4320000}"/>
    <cellStyle name="Comma 2 42" xfId="13042" hidden="1" xr:uid="{00000000-0005-0000-0000-0000F5320000}"/>
    <cellStyle name="Comma 2 42" xfId="13140" hidden="1" xr:uid="{00000000-0005-0000-0000-000057330000}"/>
    <cellStyle name="Comma 2 42" xfId="14233" hidden="1" xr:uid="{00000000-0005-0000-0000-00009C370000}"/>
    <cellStyle name="Comma 2 42" xfId="14562" hidden="1" xr:uid="{00000000-0005-0000-0000-0000E5380000}"/>
    <cellStyle name="Comma 2 42" xfId="14733" hidden="1" xr:uid="{00000000-0005-0000-0000-000090390000}"/>
    <cellStyle name="Comma 2 42" xfId="14798" hidden="1" xr:uid="{00000000-0005-0000-0000-0000D1390000}"/>
    <cellStyle name="Comma 2 42" xfId="14896" hidden="1" xr:uid="{00000000-0005-0000-0000-0000333A0000}"/>
    <cellStyle name="Comma 2 42" xfId="15986" hidden="1" xr:uid="{00000000-0005-0000-0000-0000753E0000}"/>
    <cellStyle name="Comma 2 42" xfId="16315" hidden="1" xr:uid="{00000000-0005-0000-0000-0000BE3F0000}"/>
    <cellStyle name="Comma 2 42" xfId="16486" hidden="1" xr:uid="{00000000-0005-0000-0000-000069400000}"/>
    <cellStyle name="Comma 2 42" xfId="16551" hidden="1" xr:uid="{00000000-0005-0000-0000-0000AA400000}"/>
    <cellStyle name="Comma 2 42" xfId="16649" hidden="1" xr:uid="{00000000-0005-0000-0000-00000C410000}"/>
    <cellStyle name="Comma 2 42" xfId="17736" hidden="1" xr:uid="{00000000-0005-0000-0000-00004B450000}"/>
    <cellStyle name="Comma 2 42" xfId="18065" hidden="1" xr:uid="{00000000-0005-0000-0000-000094460000}"/>
    <cellStyle name="Comma 2 42" xfId="18236" hidden="1" xr:uid="{00000000-0005-0000-0000-00003F470000}"/>
    <cellStyle name="Comma 2 42" xfId="18301" hidden="1" xr:uid="{00000000-0005-0000-0000-000080470000}"/>
    <cellStyle name="Comma 2 42" xfId="18399" hidden="1" xr:uid="{00000000-0005-0000-0000-0000E2470000}"/>
    <cellStyle name="Comma 2 42" xfId="19481" hidden="1" xr:uid="{00000000-0005-0000-0000-00001C4C0000}"/>
    <cellStyle name="Comma 2 42" xfId="19809" hidden="1" xr:uid="{00000000-0005-0000-0000-0000644D0000}"/>
    <cellStyle name="Comma 2 42" xfId="19980" hidden="1" xr:uid="{00000000-0005-0000-0000-00000F4E0000}"/>
    <cellStyle name="Comma 2 42" xfId="20045" hidden="1" xr:uid="{00000000-0005-0000-0000-0000504E0000}"/>
    <cellStyle name="Comma 2 42" xfId="20143" hidden="1" xr:uid="{00000000-0005-0000-0000-0000B24E0000}"/>
    <cellStyle name="Comma 2 42" xfId="21219" hidden="1" xr:uid="{00000000-0005-0000-0000-0000E6520000}"/>
    <cellStyle name="Comma 2 42" xfId="21543" hidden="1" xr:uid="{00000000-0005-0000-0000-00002A540000}"/>
    <cellStyle name="Comma 2 42" xfId="21714" hidden="1" xr:uid="{00000000-0005-0000-0000-0000D5540000}"/>
    <cellStyle name="Comma 2 42" xfId="21779" hidden="1" xr:uid="{00000000-0005-0000-0000-000016550000}"/>
    <cellStyle name="Comma 2 42" xfId="21877" hidden="1" xr:uid="{00000000-0005-0000-0000-000078550000}"/>
    <cellStyle name="Comma 2 42" xfId="22947" hidden="1" xr:uid="{00000000-0005-0000-0000-0000A6590000}"/>
    <cellStyle name="Comma 2 42" xfId="23269" hidden="1" xr:uid="{00000000-0005-0000-0000-0000E85A0000}"/>
    <cellStyle name="Comma 2 42" xfId="23438" hidden="1" xr:uid="{00000000-0005-0000-0000-0000915B0000}"/>
    <cellStyle name="Comma 2 42" xfId="23503" hidden="1" xr:uid="{00000000-0005-0000-0000-0000D25B0000}"/>
    <cellStyle name="Comma 2 42" xfId="23601" hidden="1" xr:uid="{00000000-0005-0000-0000-0000345C0000}"/>
    <cellStyle name="Comma 2 42" xfId="24660" hidden="1" xr:uid="{00000000-0005-0000-0000-000057600000}"/>
    <cellStyle name="Comma 2 42" xfId="24977" hidden="1" xr:uid="{00000000-0005-0000-0000-000094610000}"/>
    <cellStyle name="Comma 2 42" xfId="25145" hidden="1" xr:uid="{00000000-0005-0000-0000-00003C620000}"/>
    <cellStyle name="Comma 2 42" xfId="25210" hidden="1" xr:uid="{00000000-0005-0000-0000-00007D620000}"/>
    <cellStyle name="Comma 2 42" xfId="25308" hidden="1" xr:uid="{00000000-0005-0000-0000-0000DF620000}"/>
    <cellStyle name="Comma 2 42" xfId="26357" hidden="1" xr:uid="{00000000-0005-0000-0000-0000F8660000}"/>
    <cellStyle name="Comma 2 42" xfId="26672" hidden="1" xr:uid="{00000000-0005-0000-0000-000033680000}"/>
    <cellStyle name="Comma 2 42" xfId="26839" hidden="1" xr:uid="{00000000-0005-0000-0000-0000DA680000}"/>
    <cellStyle name="Comma 2 42" xfId="26904" hidden="1" xr:uid="{00000000-0005-0000-0000-00001B690000}"/>
    <cellStyle name="Comma 2 42" xfId="27002" hidden="1" xr:uid="{00000000-0005-0000-0000-00007D690000}"/>
    <cellStyle name="Comma 2 42" xfId="28032" hidden="1" xr:uid="{00000000-0005-0000-0000-0000836D0000}"/>
    <cellStyle name="Comma 2 42" xfId="28337" hidden="1" xr:uid="{00000000-0005-0000-0000-0000B46E0000}"/>
    <cellStyle name="Comma 2 42" xfId="28500" hidden="1" xr:uid="{00000000-0005-0000-0000-0000576F0000}"/>
    <cellStyle name="Comma 2 42" xfId="28565" hidden="1" xr:uid="{00000000-0005-0000-0000-0000986F0000}"/>
    <cellStyle name="Comma 2 42" xfId="28663" hidden="1" xr:uid="{00000000-0005-0000-0000-0000FA6F0000}"/>
    <cellStyle name="Comma 2 42" xfId="29678" hidden="1" xr:uid="{00000000-0005-0000-0000-0000F1730000}"/>
    <cellStyle name="Comma 2 42" xfId="29973" hidden="1" xr:uid="{00000000-0005-0000-0000-000018750000}"/>
    <cellStyle name="Comma 2 42" xfId="30135" hidden="1" xr:uid="{00000000-0005-0000-0000-0000BA750000}"/>
    <cellStyle name="Comma 2 42" xfId="30200" hidden="1" xr:uid="{00000000-0005-0000-0000-0000FB750000}"/>
    <cellStyle name="Comma 2 42" xfId="30298" hidden="1" xr:uid="{00000000-0005-0000-0000-00005D760000}"/>
    <cellStyle name="Comma 2 42" xfId="31255" hidden="1" xr:uid="{00000000-0005-0000-0000-00001A7A0000}"/>
    <cellStyle name="Comma 2 42" xfId="31657" hidden="1" xr:uid="{00000000-0005-0000-0000-0000AC7B0000}"/>
    <cellStyle name="Comma 2 42" xfId="31713" hidden="1" xr:uid="{00000000-0005-0000-0000-0000E47B0000}"/>
    <cellStyle name="Comma 2 42" xfId="31809" hidden="1" xr:uid="{00000000-0005-0000-0000-0000447C0000}"/>
    <cellStyle name="Comma 2 42" xfId="32676" hidden="1" xr:uid="{2D07F1EC-1988-4AE2-8A2F-291BBFD7A6F4}"/>
    <cellStyle name="Comma 2 42" xfId="33314" hidden="1" xr:uid="{C6FB4949-0967-4FBA-9FF1-3955F6A92712}"/>
    <cellStyle name="Comma 2 42" xfId="33811" hidden="1" xr:uid="{BA3DFE78-D7ED-45E4-B29E-CD50DE195AEF}"/>
    <cellStyle name="Comma 2 42" xfId="33869" hidden="1" xr:uid="{FEC094FC-B5FE-439F-AD37-AFD16C62100D}"/>
    <cellStyle name="Comma 2 42" xfId="33966" hidden="1" xr:uid="{D497B2F0-C2C1-46C5-B128-6C0224504B43}"/>
    <cellStyle name="Comma 2 42" xfId="36433" hidden="1" xr:uid="{33D0C80A-94CB-473D-B4A1-CA79211275CB}"/>
    <cellStyle name="Comma 2 42" xfId="37094" hidden="1" xr:uid="{1F766632-8FF0-419D-B73A-9B9B2DBB5CCD}"/>
    <cellStyle name="Comma 2 42" xfId="37594" hidden="1" xr:uid="{2144A52C-2CEB-4EED-B1F2-7E94EBD48DC2}"/>
    <cellStyle name="Comma 2 42" xfId="37659" hidden="1" xr:uid="{EEB7A4A7-4A72-4C6B-939F-9575869BC41C}"/>
    <cellStyle name="Comma 2 42" xfId="37757" hidden="1" xr:uid="{07AF78A7-40B9-4050-B82C-715A639B3BE5}"/>
    <cellStyle name="Comma 2 42" xfId="38652" hidden="1" xr:uid="{9A5CEEF2-ADF9-463D-B700-C34220B28E6E}"/>
    <cellStyle name="Comma 2 42" xfId="39313" hidden="1" xr:uid="{20381FBE-D266-4546-840C-C346732670EF}"/>
    <cellStyle name="Comma 2 42" xfId="39642" hidden="1" xr:uid="{24F1704B-19B9-4423-BE02-0D71F9A3CD25}"/>
    <cellStyle name="Comma 2 42" xfId="39813" hidden="1" xr:uid="{0EBF0BE1-7327-4282-9080-F1B8D7A3348C}"/>
    <cellStyle name="Comma 2 42" xfId="39878" hidden="1" xr:uid="{91B4C017-92AB-4D92-892B-E626BA619E92}"/>
    <cellStyle name="Comma 2 42" xfId="39976" hidden="1" xr:uid="{61AF0454-E6B5-47F5-9497-BA69DAFDB760}"/>
    <cellStyle name="Comma 2 42" xfId="41069" hidden="1" xr:uid="{098F0DA9-FD10-48B5-A75C-7F838526095C}"/>
    <cellStyle name="Comma 2 42" xfId="41398" hidden="1" xr:uid="{FE5EDC61-D2D1-446A-A9EF-9EC2017F4424}"/>
    <cellStyle name="Comma 2 42" xfId="41569" hidden="1" xr:uid="{0B0541F5-B334-48F5-8E4E-16135867B4D6}"/>
    <cellStyle name="Comma 2 42" xfId="41634" hidden="1" xr:uid="{8A674179-46EE-4592-8618-8717B1F4B63E}"/>
    <cellStyle name="Comma 2 42" xfId="41732" hidden="1" xr:uid="{41C7269E-C26C-452A-A037-802F77C1C86F}"/>
    <cellStyle name="Comma 2 42" xfId="42825" hidden="1" xr:uid="{0FB7B00E-8449-4B1C-A764-483A16A1AF4A}"/>
    <cellStyle name="Comma 2 42" xfId="43154" hidden="1" xr:uid="{345CF2F7-825D-43EE-AFA7-AB8A73B3EBB7}"/>
    <cellStyle name="Comma 2 42" xfId="43325" hidden="1" xr:uid="{1C157BD3-B465-4950-890A-8E57C598DA52}"/>
    <cellStyle name="Comma 2 42" xfId="43390" hidden="1" xr:uid="{D2D9ACF5-7F24-4503-97D7-9E722171F9EC}"/>
    <cellStyle name="Comma 2 42" xfId="43488" hidden="1" xr:uid="{2406D895-F506-4945-9244-D36CA39BFDC9}"/>
    <cellStyle name="Comma 2 42" xfId="44581" hidden="1" xr:uid="{4699D46A-5071-485B-87B8-79504BE6013D}"/>
    <cellStyle name="Comma 2 42" xfId="44910" hidden="1" xr:uid="{8F0E3618-FBD7-4EC4-9BFC-EBFAB7F90FEC}"/>
    <cellStyle name="Comma 2 42" xfId="45081" hidden="1" xr:uid="{3CFDB749-2F27-42D2-8B04-2203710DEADF}"/>
    <cellStyle name="Comma 2 42" xfId="45146" hidden="1" xr:uid="{90B1878E-C457-4CDE-B559-BCA6CF0DB9AC}"/>
    <cellStyle name="Comma 2 42" xfId="45244" hidden="1" xr:uid="{EBF1A531-92AF-4ECC-A9C7-57FCC32EB075}"/>
    <cellStyle name="Comma 2 42" xfId="46337" hidden="1" xr:uid="{960D71D7-D43B-45EC-A484-7005337B6CE7}"/>
    <cellStyle name="Comma 2 42" xfId="46666" hidden="1" xr:uid="{57D2D81D-CC6B-416C-B5DE-09F3861CA4B6}"/>
    <cellStyle name="Comma 2 42" xfId="46837" hidden="1" xr:uid="{F2C005A8-4DA5-40D3-B999-64C2582D0632}"/>
    <cellStyle name="Comma 2 42" xfId="46902" hidden="1" xr:uid="{75EF9364-89B5-4998-B8E7-8FD55F093129}"/>
    <cellStyle name="Comma 2 42" xfId="47000" hidden="1" xr:uid="{2F44E22D-C7EF-4166-A9E4-D9206D142F8F}"/>
    <cellStyle name="Comma 2 42" xfId="48090" hidden="1" xr:uid="{0EA04157-91C6-4BA8-ABED-A215FF2789BB}"/>
    <cellStyle name="Comma 2 42" xfId="48419" hidden="1" xr:uid="{441D957E-AB83-44A0-AD00-292C622FC89B}"/>
    <cellStyle name="Comma 2 42" xfId="48590" hidden="1" xr:uid="{3BBF173E-A050-4A63-94E6-A51003E9C0AF}"/>
    <cellStyle name="Comma 2 42" xfId="48655" hidden="1" xr:uid="{50D62560-17A6-4E43-8900-01FE5A26B19C}"/>
    <cellStyle name="Comma 2 42" xfId="48753" hidden="1" xr:uid="{E3B19F7E-BA2F-4CDC-8521-59EBA86FFAA0}"/>
    <cellStyle name="Comma 2 42" xfId="49840" hidden="1" xr:uid="{80803D6E-65EB-4DC5-A9B2-E66A600F4BBB}"/>
    <cellStyle name="Comma 2 42" xfId="50169" hidden="1" xr:uid="{02906409-D069-4FD0-A35C-92917F6C4CD6}"/>
    <cellStyle name="Comma 2 42" xfId="50340" hidden="1" xr:uid="{A337F68D-0FD5-4F10-B032-AD4A1F47A044}"/>
    <cellStyle name="Comma 2 42" xfId="50405" hidden="1" xr:uid="{1ED5C7CF-D232-49DF-9227-2C16B8062F76}"/>
    <cellStyle name="Comma 2 42" xfId="50503" hidden="1" xr:uid="{5492FC9C-8A2B-472E-ACC5-77A1829D6A49}"/>
    <cellStyle name="Comma 2 42" xfId="51585" hidden="1" xr:uid="{C36F9B8C-86D3-48BF-8FC6-18A59A155573}"/>
    <cellStyle name="Comma 2 42" xfId="51913" hidden="1" xr:uid="{CED33A78-5A09-4400-89DD-CD68B216987D}"/>
    <cellStyle name="Comma 2 42" xfId="52084" hidden="1" xr:uid="{5EA97998-B485-4F9C-852A-441072E4B5C3}"/>
    <cellStyle name="Comma 2 42" xfId="52149" hidden="1" xr:uid="{8D97D50E-6853-491C-9832-9C65AC9A5D9B}"/>
    <cellStyle name="Comma 2 42" xfId="52247" hidden="1" xr:uid="{97ECEEDC-96C8-4E8B-BAB2-1B980217C9F9}"/>
    <cellStyle name="Comma 2 42" xfId="53323" hidden="1" xr:uid="{75512A1C-0B65-48C0-BFCF-E45FE04DDBAC}"/>
    <cellStyle name="Comma 2 42" xfId="53647" hidden="1" xr:uid="{4305829C-28A1-449F-84F0-7983B148AA13}"/>
    <cellStyle name="Comma 2 42" xfId="53818" hidden="1" xr:uid="{95E6087F-DB74-4A96-8223-CB573298EBA9}"/>
    <cellStyle name="Comma 2 42" xfId="53883" hidden="1" xr:uid="{9257406A-F992-4968-B833-5E21EB1BED76}"/>
    <cellStyle name="Comma 2 42" xfId="53981" hidden="1" xr:uid="{9BB65394-D706-4FE5-8ABA-CC6FB91B08A5}"/>
    <cellStyle name="Comma 2 42" xfId="55051" hidden="1" xr:uid="{C378CC08-8F9D-4FEB-BDC1-9CF2BEA01476}"/>
    <cellStyle name="Comma 2 42" xfId="55373" hidden="1" xr:uid="{8D7E1FA1-12A2-4253-A7C5-70E5C3557661}"/>
    <cellStyle name="Comma 2 42" xfId="55542" hidden="1" xr:uid="{FE602665-1C21-4BD4-A932-05FA74209D17}"/>
    <cellStyle name="Comma 2 42" xfId="55607" hidden="1" xr:uid="{368CE874-D6BC-4A12-A4C3-D0B0B5D9B59A}"/>
    <cellStyle name="Comma 2 42" xfId="55705" hidden="1" xr:uid="{35B6E5FB-328E-4865-9E4F-C0FCA24F10C1}"/>
    <cellStyle name="Comma 2 42" xfId="56764" hidden="1" xr:uid="{8C3F88F7-EC3D-4EFA-9A2B-5870672E2102}"/>
    <cellStyle name="Comma 2 42" xfId="57081" hidden="1" xr:uid="{D939BDE3-9AEA-439D-8E67-DBF8348E69CB}"/>
    <cellStyle name="Comma 2 42" xfId="57249" hidden="1" xr:uid="{45E82FA7-7548-404E-8BF2-C751FA398D6C}"/>
    <cellStyle name="Comma 2 42" xfId="57314" hidden="1" xr:uid="{1DA99096-ECD2-411C-B475-7004F9BC629B}"/>
    <cellStyle name="Comma 2 42" xfId="57412" hidden="1" xr:uid="{2A0FB27F-FAE8-47D5-8E12-8B088ECA86D6}"/>
    <cellStyle name="Comma 2 42" xfId="58461" hidden="1" xr:uid="{9C767BD8-1035-4CCF-ABE8-7160F23F92D9}"/>
    <cellStyle name="Comma 2 42" xfId="58776" hidden="1" xr:uid="{FAFCCC69-DCF3-4AA7-880B-E6634BCE6E93}"/>
    <cellStyle name="Comma 2 42" xfId="58943" hidden="1" xr:uid="{BC7799BA-4477-4A95-A7DD-24BCE3BE67DF}"/>
    <cellStyle name="Comma 2 42" xfId="59008" hidden="1" xr:uid="{13973033-D863-4FD6-B725-D73F59303165}"/>
    <cellStyle name="Comma 2 42" xfId="59106" hidden="1" xr:uid="{3A01AC44-29CF-4866-AEE6-F17719076B50}"/>
    <cellStyle name="Comma 2 42" xfId="60136" hidden="1" xr:uid="{50657E10-8E14-402D-97EE-7C4BB64426F2}"/>
    <cellStyle name="Comma 2 42" xfId="60441" hidden="1" xr:uid="{F05CD944-F736-441D-AD43-BBE47FD43586}"/>
    <cellStyle name="Comma 2 42" xfId="60604" hidden="1" xr:uid="{95B289CF-3E9F-4830-BD63-4B2EECE1380E}"/>
    <cellStyle name="Comma 2 42" xfId="60669" hidden="1" xr:uid="{B985FCE0-9D76-4357-99F0-8308E73F3438}"/>
    <cellStyle name="Comma 2 42" xfId="60767" hidden="1" xr:uid="{1A0FF47F-94AD-4287-BCDB-6BBBE19B1592}"/>
    <cellStyle name="Comma 2 42" xfId="61782" hidden="1" xr:uid="{CD114BCF-9670-49FA-BCD6-DDF0D97B4D18}"/>
    <cellStyle name="Comma 2 42" xfId="62077" hidden="1" xr:uid="{0515DA6E-D738-4F70-944D-A2D9C6663E40}"/>
    <cellStyle name="Comma 2 42" xfId="62239" hidden="1" xr:uid="{5E3E7AAA-1CF0-4324-8CC1-B21E8982B628}"/>
    <cellStyle name="Comma 2 42" xfId="62304" hidden="1" xr:uid="{4238D450-A403-4B94-9B30-36F10C0943C0}"/>
    <cellStyle name="Comma 2 42" xfId="62402" hidden="1" xr:uid="{90967322-5868-41B4-AA68-0D3690CF38E7}"/>
    <cellStyle name="Comma 2 42" xfId="63359" hidden="1" xr:uid="{C508F07A-1834-41D0-B6F4-E1942AFF4C03}"/>
    <cellStyle name="Comma 2 42" xfId="63761" hidden="1" xr:uid="{2B4CED62-477E-457D-A721-25EF6437346B}"/>
    <cellStyle name="Comma 2 42" xfId="63817" hidden="1" xr:uid="{D40FAA90-0077-4E45-98D7-F5F88864B082}"/>
    <cellStyle name="Comma 2 42" xfId="63913" hidden="1" xr:uid="{28B333DB-5515-42EF-9025-39D8CB04ED86}"/>
    <cellStyle name="Comma 2 43" xfId="543" hidden="1" xr:uid="{00000000-0005-0000-0000-000022020000}"/>
    <cellStyle name="Comma 2 43" xfId="1198" hidden="1" xr:uid="{00000000-0005-0000-0000-0000B1040000}"/>
    <cellStyle name="Comma 2 43" xfId="1673" hidden="1" xr:uid="{00000000-0005-0000-0000-00008C060000}"/>
    <cellStyle name="Comma 2 43" xfId="1757" hidden="1" xr:uid="{00000000-0005-0000-0000-0000E0060000}"/>
    <cellStyle name="Comma 2 43" xfId="1909" hidden="1" xr:uid="{00000000-0005-0000-0000-000078070000}"/>
    <cellStyle name="Comma 2 43" xfId="4334" hidden="1" xr:uid="{00000000-0005-0000-0000-0000F1100000}"/>
    <cellStyle name="Comma 2 43" xfId="4995" hidden="1" xr:uid="{00000000-0005-0000-0000-000086130000}"/>
    <cellStyle name="Comma 2 43" xfId="5470" hidden="1" xr:uid="{00000000-0005-0000-0000-000061150000}"/>
    <cellStyle name="Comma 2 43" xfId="5558" hidden="1" xr:uid="{00000000-0005-0000-0000-0000B9150000}"/>
    <cellStyle name="Comma 2 43" xfId="5711" hidden="1" xr:uid="{00000000-0005-0000-0000-000052160000}"/>
    <cellStyle name="Comma 2 43" xfId="6553" hidden="1" xr:uid="{00000000-0005-0000-0000-00009C190000}"/>
    <cellStyle name="Comma 2 43" xfId="6880" hidden="1" xr:uid="{00000000-0005-0000-0000-0000E31A0000}"/>
    <cellStyle name="Comma 2 43" xfId="7214" hidden="1" xr:uid="{00000000-0005-0000-0000-0000311C0000}"/>
    <cellStyle name="Comma 2 43" xfId="7689" hidden="1" xr:uid="{00000000-0005-0000-0000-00000C1E0000}"/>
    <cellStyle name="Comma 2 43" xfId="7777" hidden="1" xr:uid="{00000000-0005-0000-0000-0000641E0000}"/>
    <cellStyle name="Comma 2 43" xfId="7930" hidden="1" xr:uid="{00000000-0005-0000-0000-0000FD1E0000}"/>
    <cellStyle name="Comma 2 43" xfId="8636" hidden="1" xr:uid="{00000000-0005-0000-0000-0000BF210000}"/>
    <cellStyle name="Comma 2 43" xfId="8970" hidden="1" xr:uid="{00000000-0005-0000-0000-00000D230000}"/>
    <cellStyle name="Comma 2 43" xfId="9445" hidden="1" xr:uid="{00000000-0005-0000-0000-0000E8240000}"/>
    <cellStyle name="Comma 2 43" xfId="9533" hidden="1" xr:uid="{00000000-0005-0000-0000-000040250000}"/>
    <cellStyle name="Comma 2 43" xfId="9686" hidden="1" xr:uid="{00000000-0005-0000-0000-0000D9250000}"/>
    <cellStyle name="Comma 2 43" xfId="10392" hidden="1" xr:uid="{00000000-0005-0000-0000-00009B280000}"/>
    <cellStyle name="Comma 2 43" xfId="10726" hidden="1" xr:uid="{00000000-0005-0000-0000-0000E9290000}"/>
    <cellStyle name="Comma 2 43" xfId="11201" hidden="1" xr:uid="{00000000-0005-0000-0000-0000C42B0000}"/>
    <cellStyle name="Comma 2 43" xfId="11289" hidden="1" xr:uid="{00000000-0005-0000-0000-00001C2C0000}"/>
    <cellStyle name="Comma 2 43" xfId="11442" hidden="1" xr:uid="{00000000-0005-0000-0000-0000B52C0000}"/>
    <cellStyle name="Comma 2 43" xfId="12148" hidden="1" xr:uid="{00000000-0005-0000-0000-0000772F0000}"/>
    <cellStyle name="Comma 2 43" xfId="12482" hidden="1" xr:uid="{00000000-0005-0000-0000-0000C5300000}"/>
    <cellStyle name="Comma 2 43" xfId="12957" hidden="1" xr:uid="{00000000-0005-0000-0000-0000A0320000}"/>
    <cellStyle name="Comma 2 43" xfId="13045" hidden="1" xr:uid="{00000000-0005-0000-0000-0000F8320000}"/>
    <cellStyle name="Comma 2 43" xfId="13198" hidden="1" xr:uid="{00000000-0005-0000-0000-000091330000}"/>
    <cellStyle name="Comma 2 43" xfId="13904" hidden="1" xr:uid="{00000000-0005-0000-0000-000053360000}"/>
    <cellStyle name="Comma 2 43" xfId="14238" hidden="1" xr:uid="{00000000-0005-0000-0000-0000A1370000}"/>
    <cellStyle name="Comma 2 43" xfId="14713" hidden="1" xr:uid="{00000000-0005-0000-0000-00007C390000}"/>
    <cellStyle name="Comma 2 43" xfId="14801" hidden="1" xr:uid="{00000000-0005-0000-0000-0000D4390000}"/>
    <cellStyle name="Comma 2 43" xfId="14954" hidden="1" xr:uid="{00000000-0005-0000-0000-00006D3A0000}"/>
    <cellStyle name="Comma 2 43" xfId="15660" hidden="1" xr:uid="{00000000-0005-0000-0000-00002F3D0000}"/>
    <cellStyle name="Comma 2 43" xfId="15991" hidden="1" xr:uid="{00000000-0005-0000-0000-00007A3E0000}"/>
    <cellStyle name="Comma 2 43" xfId="16466" hidden="1" xr:uid="{00000000-0005-0000-0000-000055400000}"/>
    <cellStyle name="Comma 2 43" xfId="16554" hidden="1" xr:uid="{00000000-0005-0000-0000-0000AD400000}"/>
    <cellStyle name="Comma 2 43" xfId="16707" hidden="1" xr:uid="{00000000-0005-0000-0000-000046410000}"/>
    <cellStyle name="Comma 2 43" xfId="17412" hidden="1" xr:uid="{00000000-0005-0000-0000-000007440000}"/>
    <cellStyle name="Comma 2 43" xfId="17741" hidden="1" xr:uid="{00000000-0005-0000-0000-000050450000}"/>
    <cellStyle name="Comma 2 43" xfId="18216" hidden="1" xr:uid="{00000000-0005-0000-0000-00002B470000}"/>
    <cellStyle name="Comma 2 43" xfId="18304" hidden="1" xr:uid="{00000000-0005-0000-0000-000083470000}"/>
    <cellStyle name="Comma 2 43" xfId="18457" hidden="1" xr:uid="{00000000-0005-0000-0000-00001C480000}"/>
    <cellStyle name="Comma 2 43" xfId="19161" hidden="1" xr:uid="{00000000-0005-0000-0000-0000DC4A0000}"/>
    <cellStyle name="Comma 2 43" xfId="19486" hidden="1" xr:uid="{00000000-0005-0000-0000-0000214C0000}"/>
    <cellStyle name="Comma 2 43" xfId="19960" hidden="1" xr:uid="{00000000-0005-0000-0000-0000FB4D0000}"/>
    <cellStyle name="Comma 2 43" xfId="20048" hidden="1" xr:uid="{00000000-0005-0000-0000-0000534E0000}"/>
    <cellStyle name="Comma 2 43" xfId="20201" hidden="1" xr:uid="{00000000-0005-0000-0000-0000EC4E0000}"/>
    <cellStyle name="Comma 2 43" xfId="20904" hidden="1" xr:uid="{00000000-0005-0000-0000-0000AB510000}"/>
    <cellStyle name="Comma 2 43" xfId="21224" hidden="1" xr:uid="{00000000-0005-0000-0000-0000EB520000}"/>
    <cellStyle name="Comma 2 43" xfId="21694" hidden="1" xr:uid="{00000000-0005-0000-0000-0000C1540000}"/>
    <cellStyle name="Comma 2 43" xfId="21782" hidden="1" xr:uid="{00000000-0005-0000-0000-000019550000}"/>
    <cellStyle name="Comma 2 43" xfId="21935" hidden="1" xr:uid="{00000000-0005-0000-0000-0000B2550000}"/>
    <cellStyle name="Comma 2 43" xfId="22636" hidden="1" xr:uid="{00000000-0005-0000-0000-00006F580000}"/>
    <cellStyle name="Comma 2 43" xfId="22952" hidden="1" xr:uid="{00000000-0005-0000-0000-0000AB590000}"/>
    <cellStyle name="Comma 2 43" xfId="23418" hidden="1" xr:uid="{00000000-0005-0000-0000-00007D5B0000}"/>
    <cellStyle name="Comma 2 43" xfId="23506" hidden="1" xr:uid="{00000000-0005-0000-0000-0000D55B0000}"/>
    <cellStyle name="Comma 2 43" xfId="23659" hidden="1" xr:uid="{00000000-0005-0000-0000-00006E5C0000}"/>
    <cellStyle name="Comma 2 43" xfId="24360" hidden="1" xr:uid="{00000000-0005-0000-0000-00002B5F0000}"/>
    <cellStyle name="Comma 2 43" xfId="24665" hidden="1" xr:uid="{00000000-0005-0000-0000-00005C600000}"/>
    <cellStyle name="Comma 2 43" xfId="25125" hidden="1" xr:uid="{00000000-0005-0000-0000-000028620000}"/>
    <cellStyle name="Comma 2 43" xfId="25213" hidden="1" xr:uid="{00000000-0005-0000-0000-000080620000}"/>
    <cellStyle name="Comma 2 43" xfId="25366" hidden="1" xr:uid="{00000000-0005-0000-0000-000019630000}"/>
    <cellStyle name="Comma 2 43" xfId="26065" hidden="1" xr:uid="{00000000-0005-0000-0000-0000D4650000}"/>
    <cellStyle name="Comma 2 43" xfId="26362" hidden="1" xr:uid="{00000000-0005-0000-0000-0000FD660000}"/>
    <cellStyle name="Comma 2 43" xfId="26819" hidden="1" xr:uid="{00000000-0005-0000-0000-0000C6680000}"/>
    <cellStyle name="Comma 2 43" xfId="26907" hidden="1" xr:uid="{00000000-0005-0000-0000-00001E690000}"/>
    <cellStyle name="Comma 2 43" xfId="27060" hidden="1" xr:uid="{00000000-0005-0000-0000-0000B7690000}"/>
    <cellStyle name="Comma 2 43" xfId="27757" hidden="1" xr:uid="{00000000-0005-0000-0000-0000706C0000}"/>
    <cellStyle name="Comma 2 43" xfId="28037" hidden="1" xr:uid="{00000000-0005-0000-0000-0000886D0000}"/>
    <cellStyle name="Comma 2 43" xfId="28480" hidden="1" xr:uid="{00000000-0005-0000-0000-0000436F0000}"/>
    <cellStyle name="Comma 2 43" xfId="28568" hidden="1" xr:uid="{00000000-0005-0000-0000-00009B6F0000}"/>
    <cellStyle name="Comma 2 43" xfId="28721" hidden="1" xr:uid="{00000000-0005-0000-0000-000034700000}"/>
    <cellStyle name="Comma 2 43" xfId="29415" hidden="1" xr:uid="{00000000-0005-0000-0000-0000EA720000}"/>
    <cellStyle name="Comma 2 43" xfId="29683" hidden="1" xr:uid="{00000000-0005-0000-0000-0000F6730000}"/>
    <cellStyle name="Comma 2 43" xfId="30115" hidden="1" xr:uid="{00000000-0005-0000-0000-0000A6750000}"/>
    <cellStyle name="Comma 2 43" xfId="30203" hidden="1" xr:uid="{00000000-0005-0000-0000-0000FE750000}"/>
    <cellStyle name="Comma 2 43" xfId="30356" hidden="1" xr:uid="{00000000-0005-0000-0000-000097760000}"/>
    <cellStyle name="Comma 2 43" xfId="31260" hidden="1" xr:uid="{00000000-0005-0000-0000-00001F7A0000}"/>
    <cellStyle name="Comma 2 43" xfId="31637" hidden="1" xr:uid="{00000000-0005-0000-0000-0000987B0000}"/>
    <cellStyle name="Comma 2 43" xfId="31716" hidden="1" xr:uid="{00000000-0005-0000-0000-0000E77B0000}"/>
    <cellStyle name="Comma 2 43" xfId="31867" hidden="1" xr:uid="{00000000-0005-0000-0000-00007E7C0000}"/>
    <cellStyle name="Comma 2 43" xfId="32681" hidden="1" xr:uid="{D8CC7CF0-5A41-4E52-A5ED-AD45A804F8AF}"/>
    <cellStyle name="Comma 2 43" xfId="33319" hidden="1" xr:uid="{58BF4923-94B6-42E4-A1F5-3DEEEC1ECF3C}"/>
    <cellStyle name="Comma 2 43" xfId="33791" hidden="1" xr:uid="{BF82EE00-7602-4123-AA9E-C40B0F176CAF}"/>
    <cellStyle name="Comma 2 43" xfId="33872" hidden="1" xr:uid="{58F49732-334A-44F0-91D1-53D2BEE6733A}"/>
    <cellStyle name="Comma 2 43" xfId="34024" hidden="1" xr:uid="{5DB52C54-B69B-4E1E-B16A-565E97492279}"/>
    <cellStyle name="Comma 2 43" xfId="36438" hidden="1" xr:uid="{98597D0E-B24E-41F0-A918-B853CE807746}"/>
    <cellStyle name="Comma 2 43" xfId="37099" hidden="1" xr:uid="{77F1139E-0E10-415D-AE10-A20E0B4E4E42}"/>
    <cellStyle name="Comma 2 43" xfId="37574" hidden="1" xr:uid="{F7C490DA-6470-4E01-B917-16DB6BC51AEE}"/>
    <cellStyle name="Comma 2 43" xfId="37662" hidden="1" xr:uid="{2714D3E6-4DC0-4A40-B6A7-8F8689392B1E}"/>
    <cellStyle name="Comma 2 43" xfId="37815" hidden="1" xr:uid="{08CEAB5B-DDE2-4300-AEAA-42B1650F4E4B}"/>
    <cellStyle name="Comma 2 43" xfId="38657" hidden="1" xr:uid="{5FEAE5E7-6AB0-4017-AFA2-2F6BE4F8D071}"/>
    <cellStyle name="Comma 2 43" xfId="38984" hidden="1" xr:uid="{1824175E-9606-431C-AFDD-6474708ACB18}"/>
    <cellStyle name="Comma 2 43" xfId="39318" hidden="1" xr:uid="{2FCB93AA-EE39-4E42-9DDB-8D61216F7646}"/>
    <cellStyle name="Comma 2 43" xfId="39793" hidden="1" xr:uid="{639150BE-F41D-4799-80F6-6340E3612F6A}"/>
    <cellStyle name="Comma 2 43" xfId="39881" hidden="1" xr:uid="{609ABA32-406A-4920-85EF-F1578C9ECDCC}"/>
    <cellStyle name="Comma 2 43" xfId="40034" hidden="1" xr:uid="{E6DD5204-2853-40D8-A807-ABE6168D13FB}"/>
    <cellStyle name="Comma 2 43" xfId="40740" hidden="1" xr:uid="{B255AC88-49DB-43A5-986E-5D9D349F1801}"/>
    <cellStyle name="Comma 2 43" xfId="41074" hidden="1" xr:uid="{F3BE72F7-B169-4B99-9918-13E479AF3295}"/>
    <cellStyle name="Comma 2 43" xfId="41549" hidden="1" xr:uid="{CA942BBD-7C14-4594-AC6A-A5CA56FE276D}"/>
    <cellStyle name="Comma 2 43" xfId="41637" hidden="1" xr:uid="{A63AD5A7-7F17-4F5C-8CAE-7F1599A3F0E4}"/>
    <cellStyle name="Comma 2 43" xfId="41790" hidden="1" xr:uid="{24D3D82B-9BF6-4784-98C4-52B61ADA5519}"/>
    <cellStyle name="Comma 2 43" xfId="42496" hidden="1" xr:uid="{905B4F5E-57F7-43A1-8EA7-21CEF860DCA0}"/>
    <cellStyle name="Comma 2 43" xfId="42830" hidden="1" xr:uid="{86775CE2-2069-43C6-829D-EBF88E1B3297}"/>
    <cellStyle name="Comma 2 43" xfId="43305" hidden="1" xr:uid="{A2200655-329F-41ED-A8EB-3E5148DA6975}"/>
    <cellStyle name="Comma 2 43" xfId="43393" hidden="1" xr:uid="{BFA1C34F-5F89-45AB-808E-749F4127EE94}"/>
    <cellStyle name="Comma 2 43" xfId="43546" hidden="1" xr:uid="{5C81539A-B84E-4BFC-B23B-DA3DF5E5EBC9}"/>
    <cellStyle name="Comma 2 43" xfId="44252" hidden="1" xr:uid="{99D46965-42C6-4342-9EDC-15CE0B54F695}"/>
    <cellStyle name="Comma 2 43" xfId="44586" hidden="1" xr:uid="{70537A8C-CFAF-4F04-9C89-764FD263D988}"/>
    <cellStyle name="Comma 2 43" xfId="45061" hidden="1" xr:uid="{6D0C22C7-7CE1-4796-9F6C-98CB3DAFEF95}"/>
    <cellStyle name="Comma 2 43" xfId="45149" hidden="1" xr:uid="{EAA0E1F0-889B-4AAB-8409-2B22AB2545EA}"/>
    <cellStyle name="Comma 2 43" xfId="45302" hidden="1" xr:uid="{7018652F-4660-4BAE-90A9-5ACA5A0EF09B}"/>
    <cellStyle name="Comma 2 43" xfId="46008" hidden="1" xr:uid="{4EE8BC66-6BB0-4903-9EA3-23AAFACD770F}"/>
    <cellStyle name="Comma 2 43" xfId="46342" hidden="1" xr:uid="{6563EA3E-098B-4592-997F-8C78DF12BAF5}"/>
    <cellStyle name="Comma 2 43" xfId="46817" hidden="1" xr:uid="{4E05038B-A219-411A-9D9E-0FC25AEA38E0}"/>
    <cellStyle name="Comma 2 43" xfId="46905" hidden="1" xr:uid="{14B10C82-38AA-4762-BD9D-1A98DE85EE23}"/>
    <cellStyle name="Comma 2 43" xfId="47058" hidden="1" xr:uid="{5C8D7AAE-7F78-4F70-9A13-1AFC85C59705}"/>
    <cellStyle name="Comma 2 43" xfId="47764" hidden="1" xr:uid="{C65F53F5-F5B5-4A26-8E84-5DA05D1B658D}"/>
    <cellStyle name="Comma 2 43" xfId="48095" hidden="1" xr:uid="{0AA53420-740A-41CA-B81F-D7810B120997}"/>
    <cellStyle name="Comma 2 43" xfId="48570" hidden="1" xr:uid="{A80C4874-68DE-4E7A-9862-73B5F59E876E}"/>
    <cellStyle name="Comma 2 43" xfId="48658" hidden="1" xr:uid="{A80FD6A6-28A6-461D-B3DF-08AD445D4E00}"/>
    <cellStyle name="Comma 2 43" xfId="48811" hidden="1" xr:uid="{A938F198-6447-4259-82FA-8362BDE0616B}"/>
    <cellStyle name="Comma 2 43" xfId="49516" hidden="1" xr:uid="{DDE12F9A-326C-46C5-8906-195ED507BCD0}"/>
    <cellStyle name="Comma 2 43" xfId="49845" hidden="1" xr:uid="{9D646616-FDEB-432B-9D86-F8805D41C2D3}"/>
    <cellStyle name="Comma 2 43" xfId="50320" hidden="1" xr:uid="{AC42B9BF-5FCF-49DB-B65A-E7E5294BD3BC}"/>
    <cellStyle name="Comma 2 43" xfId="50408" hidden="1" xr:uid="{0948026A-D147-441A-BD13-2C07CF4A88CF}"/>
    <cellStyle name="Comma 2 43" xfId="50561" hidden="1" xr:uid="{DC146FC2-39C8-47EA-9366-DB856ADEBD7B}"/>
    <cellStyle name="Comma 2 43" xfId="51265" hidden="1" xr:uid="{EE25F10F-C490-44C6-A7A1-779AAF2D5CBA}"/>
    <cellStyle name="Comma 2 43" xfId="51590" hidden="1" xr:uid="{D120FAC2-981A-486B-BF7B-1F4D8FEAAA6C}"/>
    <cellStyle name="Comma 2 43" xfId="52064" hidden="1" xr:uid="{8EB9351C-DE11-4839-ABA5-8560BC952E1F}"/>
    <cellStyle name="Comma 2 43" xfId="52152" hidden="1" xr:uid="{5701894A-DECA-44B2-BC38-18B3FB0ED4BA}"/>
    <cellStyle name="Comma 2 43" xfId="52305" hidden="1" xr:uid="{6CC666A9-8581-4727-814A-79BD0171F300}"/>
    <cellStyle name="Comma 2 43" xfId="53008" hidden="1" xr:uid="{9988699F-95C8-47BB-96DA-E2E316ABFE54}"/>
    <cellStyle name="Comma 2 43" xfId="53328" hidden="1" xr:uid="{692E4D31-E7F6-4845-9EC6-9794923E0279}"/>
    <cellStyle name="Comma 2 43" xfId="53798" hidden="1" xr:uid="{93567BB9-DCC5-42DE-B1AC-184571B47735}"/>
    <cellStyle name="Comma 2 43" xfId="53886" hidden="1" xr:uid="{AF2E545B-C88F-43D9-ADAC-64CD98C73BB4}"/>
    <cellStyle name="Comma 2 43" xfId="54039" hidden="1" xr:uid="{31CED9CE-A057-434B-B47E-F857A6FEF48D}"/>
    <cellStyle name="Comma 2 43" xfId="54740" hidden="1" xr:uid="{87A58793-7688-4ACC-9CDA-72F8A3C6A5A7}"/>
    <cellStyle name="Comma 2 43" xfId="55056" hidden="1" xr:uid="{A8A5EA0B-9B29-4376-BC59-212A13A5E806}"/>
    <cellStyle name="Comma 2 43" xfId="55522" hidden="1" xr:uid="{9FFDF178-4113-4C15-999D-8D465D148949}"/>
    <cellStyle name="Comma 2 43" xfId="55610" hidden="1" xr:uid="{945C9119-BB39-4B81-88DE-EF760B33ADAE}"/>
    <cellStyle name="Comma 2 43" xfId="55763" hidden="1" xr:uid="{ABA6BE9D-C4B9-48CD-B930-BDD5D042AEC5}"/>
    <cellStyle name="Comma 2 43" xfId="56464" hidden="1" xr:uid="{8A323A84-2BED-4FC9-B9EF-E46CA8F83E79}"/>
    <cellStyle name="Comma 2 43" xfId="56769" hidden="1" xr:uid="{1BBD726F-A1D9-4FB5-8608-E2BF1834D406}"/>
    <cellStyle name="Comma 2 43" xfId="57229" hidden="1" xr:uid="{2C15B9D2-4667-45DF-84EA-DA03DD3E0A75}"/>
    <cellStyle name="Comma 2 43" xfId="57317" hidden="1" xr:uid="{FCCFAC77-460A-4CF5-B578-EFDCCCC75932}"/>
    <cellStyle name="Comma 2 43" xfId="57470" hidden="1" xr:uid="{C0BF3AB5-5F7F-4356-A82B-AC9BB3F34A1F}"/>
    <cellStyle name="Comma 2 43" xfId="58169" hidden="1" xr:uid="{6A869EDC-4EC2-42E9-989F-3B1EB60DB499}"/>
    <cellStyle name="Comma 2 43" xfId="58466" hidden="1" xr:uid="{8FF37F30-D7CD-41F4-B39D-762D5DCE138A}"/>
    <cellStyle name="Comma 2 43" xfId="58923" hidden="1" xr:uid="{D01A9832-38B9-4A36-BF11-E081224D3F1B}"/>
    <cellStyle name="Comma 2 43" xfId="59011" hidden="1" xr:uid="{4E0973A7-D352-42BB-90A8-769B0F4C8D1E}"/>
    <cellStyle name="Comma 2 43" xfId="59164" hidden="1" xr:uid="{95EA9FE4-E825-472F-8DDE-44959B8C3AFB}"/>
    <cellStyle name="Comma 2 43" xfId="59861" hidden="1" xr:uid="{C9CFF727-F199-4B5B-8F69-C01F1C5DB6DA}"/>
    <cellStyle name="Comma 2 43" xfId="60141" hidden="1" xr:uid="{0736CC6C-CE83-4F4B-BC1F-E4C0E6AD64F2}"/>
    <cellStyle name="Comma 2 43" xfId="60584" hidden="1" xr:uid="{2FE6E898-8D6E-435F-9DAA-6D3E091F426F}"/>
    <cellStyle name="Comma 2 43" xfId="60672" hidden="1" xr:uid="{520F9DF6-D55F-4A9B-9341-50495E180938}"/>
    <cellStyle name="Comma 2 43" xfId="60825" hidden="1" xr:uid="{04F7513A-726D-466D-9F76-11400BBF6B48}"/>
    <cellStyle name="Comma 2 43" xfId="61519" hidden="1" xr:uid="{9CDCCFA1-B27F-4FA1-BC13-5A0FEFE87105}"/>
    <cellStyle name="Comma 2 43" xfId="61787" hidden="1" xr:uid="{9DCFCDF9-8792-4B7B-887D-01F4B02BF8C0}"/>
    <cellStyle name="Comma 2 43" xfId="62219" hidden="1" xr:uid="{54529974-90C1-47B3-8C4D-8B4B85D6AB9D}"/>
    <cellStyle name="Comma 2 43" xfId="62307" hidden="1" xr:uid="{03A26B86-9456-46B4-B889-E203013C3F46}"/>
    <cellStyle name="Comma 2 43" xfId="62460" hidden="1" xr:uid="{206C322A-7E76-44DA-B049-03B2FD122965}"/>
    <cellStyle name="Comma 2 43" xfId="63364" hidden="1" xr:uid="{1ED71CB2-E174-4DC0-A825-76C56DBDE576}"/>
    <cellStyle name="Comma 2 43" xfId="63741" hidden="1" xr:uid="{383906B9-9BB3-4E0F-BEA0-1BEF746D1C97}"/>
    <cellStyle name="Comma 2 43" xfId="63820" hidden="1" xr:uid="{41FB4FDE-F29E-42A8-83B7-D3C878668F5F}"/>
    <cellStyle name="Comma 2 43" xfId="63971" hidden="1" xr:uid="{A7E7FB0F-328C-4E93-9CD0-5164CFF9FA51}"/>
    <cellStyle name="Comma 2 44" xfId="544" hidden="1" xr:uid="{00000000-0005-0000-0000-000023020000}"/>
    <cellStyle name="Comma 2 44" xfId="1199" hidden="1" xr:uid="{00000000-0005-0000-0000-0000B2040000}"/>
    <cellStyle name="Comma 2 44" xfId="1677" hidden="1" xr:uid="{00000000-0005-0000-0000-000090060000}"/>
    <cellStyle name="Comma 2 44" xfId="1758" hidden="1" xr:uid="{00000000-0005-0000-0000-0000E1060000}"/>
    <cellStyle name="Comma 2 44" xfId="1864" hidden="1" xr:uid="{00000000-0005-0000-0000-00004B070000}"/>
    <cellStyle name="Comma 2 44" xfId="4335" hidden="1" xr:uid="{00000000-0005-0000-0000-0000F2100000}"/>
    <cellStyle name="Comma 2 44" xfId="4996" hidden="1" xr:uid="{00000000-0005-0000-0000-000087130000}"/>
    <cellStyle name="Comma 2 44" xfId="5474" hidden="1" xr:uid="{00000000-0005-0000-0000-000065150000}"/>
    <cellStyle name="Comma 2 44" xfId="5559" hidden="1" xr:uid="{00000000-0005-0000-0000-0000BA150000}"/>
    <cellStyle name="Comma 2 44" xfId="5666" hidden="1" xr:uid="{00000000-0005-0000-0000-000025160000}"/>
    <cellStyle name="Comma 2 44" xfId="6554" hidden="1" xr:uid="{00000000-0005-0000-0000-00009D190000}"/>
    <cellStyle name="Comma 2 44" xfId="7215" hidden="1" xr:uid="{00000000-0005-0000-0000-0000321C0000}"/>
    <cellStyle name="Comma 2 44" xfId="7545" hidden="1" xr:uid="{00000000-0005-0000-0000-00007C1D0000}"/>
    <cellStyle name="Comma 2 44" xfId="7693" hidden="1" xr:uid="{00000000-0005-0000-0000-0000101E0000}"/>
    <cellStyle name="Comma 2 44" xfId="7778" hidden="1" xr:uid="{00000000-0005-0000-0000-0000651E0000}"/>
    <cellStyle name="Comma 2 44" xfId="7885" hidden="1" xr:uid="{00000000-0005-0000-0000-0000D01E0000}"/>
    <cellStyle name="Comma 2 44" xfId="8971" hidden="1" xr:uid="{00000000-0005-0000-0000-00000E230000}"/>
    <cellStyle name="Comma 2 44" xfId="9301" hidden="1" xr:uid="{00000000-0005-0000-0000-000058240000}"/>
    <cellStyle name="Comma 2 44" xfId="9449" hidden="1" xr:uid="{00000000-0005-0000-0000-0000EC240000}"/>
    <cellStyle name="Comma 2 44" xfId="9534" hidden="1" xr:uid="{00000000-0005-0000-0000-000041250000}"/>
    <cellStyle name="Comma 2 44" xfId="9641" hidden="1" xr:uid="{00000000-0005-0000-0000-0000AC250000}"/>
    <cellStyle name="Comma 2 44" xfId="10727" hidden="1" xr:uid="{00000000-0005-0000-0000-0000EA290000}"/>
    <cellStyle name="Comma 2 44" xfId="11057" hidden="1" xr:uid="{00000000-0005-0000-0000-0000342B0000}"/>
    <cellStyle name="Comma 2 44" xfId="11205" hidden="1" xr:uid="{00000000-0005-0000-0000-0000C82B0000}"/>
    <cellStyle name="Comma 2 44" xfId="11290" hidden="1" xr:uid="{00000000-0005-0000-0000-00001D2C0000}"/>
    <cellStyle name="Comma 2 44" xfId="11397" hidden="1" xr:uid="{00000000-0005-0000-0000-0000882C0000}"/>
    <cellStyle name="Comma 2 44" xfId="12483" hidden="1" xr:uid="{00000000-0005-0000-0000-0000C6300000}"/>
    <cellStyle name="Comma 2 44" xfId="12813" hidden="1" xr:uid="{00000000-0005-0000-0000-000010320000}"/>
    <cellStyle name="Comma 2 44" xfId="12961" hidden="1" xr:uid="{00000000-0005-0000-0000-0000A4320000}"/>
    <cellStyle name="Comma 2 44" xfId="13046" hidden="1" xr:uid="{00000000-0005-0000-0000-0000F9320000}"/>
    <cellStyle name="Comma 2 44" xfId="13153" hidden="1" xr:uid="{00000000-0005-0000-0000-000064330000}"/>
    <cellStyle name="Comma 2 44" xfId="14239" hidden="1" xr:uid="{00000000-0005-0000-0000-0000A2370000}"/>
    <cellStyle name="Comma 2 44" xfId="14569" hidden="1" xr:uid="{00000000-0005-0000-0000-0000EC380000}"/>
    <cellStyle name="Comma 2 44" xfId="14717" hidden="1" xr:uid="{00000000-0005-0000-0000-000080390000}"/>
    <cellStyle name="Comma 2 44" xfId="14802" hidden="1" xr:uid="{00000000-0005-0000-0000-0000D5390000}"/>
    <cellStyle name="Comma 2 44" xfId="14909" hidden="1" xr:uid="{00000000-0005-0000-0000-0000403A0000}"/>
    <cellStyle name="Comma 2 44" xfId="15992" hidden="1" xr:uid="{00000000-0005-0000-0000-00007B3E0000}"/>
    <cellStyle name="Comma 2 44" xfId="16322" hidden="1" xr:uid="{00000000-0005-0000-0000-0000C53F0000}"/>
    <cellStyle name="Comma 2 44" xfId="16470" hidden="1" xr:uid="{00000000-0005-0000-0000-000059400000}"/>
    <cellStyle name="Comma 2 44" xfId="16555" hidden="1" xr:uid="{00000000-0005-0000-0000-0000AE400000}"/>
    <cellStyle name="Comma 2 44" xfId="16662" hidden="1" xr:uid="{00000000-0005-0000-0000-000019410000}"/>
    <cellStyle name="Comma 2 44" xfId="17742" hidden="1" xr:uid="{00000000-0005-0000-0000-000051450000}"/>
    <cellStyle name="Comma 2 44" xfId="18072" hidden="1" xr:uid="{00000000-0005-0000-0000-00009B460000}"/>
    <cellStyle name="Comma 2 44" xfId="18220" hidden="1" xr:uid="{00000000-0005-0000-0000-00002F470000}"/>
    <cellStyle name="Comma 2 44" xfId="18305" hidden="1" xr:uid="{00000000-0005-0000-0000-000084470000}"/>
    <cellStyle name="Comma 2 44" xfId="18412" hidden="1" xr:uid="{00000000-0005-0000-0000-0000EF470000}"/>
    <cellStyle name="Comma 2 44" xfId="19487" hidden="1" xr:uid="{00000000-0005-0000-0000-0000224C0000}"/>
    <cellStyle name="Comma 2 44" xfId="19816" hidden="1" xr:uid="{00000000-0005-0000-0000-00006B4D0000}"/>
    <cellStyle name="Comma 2 44" xfId="19964" hidden="1" xr:uid="{00000000-0005-0000-0000-0000FF4D0000}"/>
    <cellStyle name="Comma 2 44" xfId="20049" hidden="1" xr:uid="{00000000-0005-0000-0000-0000544E0000}"/>
    <cellStyle name="Comma 2 44" xfId="20156" hidden="1" xr:uid="{00000000-0005-0000-0000-0000BF4E0000}"/>
    <cellStyle name="Comma 2 44" xfId="21225" hidden="1" xr:uid="{00000000-0005-0000-0000-0000EC520000}"/>
    <cellStyle name="Comma 2 44" xfId="21550" hidden="1" xr:uid="{00000000-0005-0000-0000-000031540000}"/>
    <cellStyle name="Comma 2 44" xfId="21698" hidden="1" xr:uid="{00000000-0005-0000-0000-0000C5540000}"/>
    <cellStyle name="Comma 2 44" xfId="21783" hidden="1" xr:uid="{00000000-0005-0000-0000-00001A550000}"/>
    <cellStyle name="Comma 2 44" xfId="21890" hidden="1" xr:uid="{00000000-0005-0000-0000-000085550000}"/>
    <cellStyle name="Comma 2 44" xfId="22953" hidden="1" xr:uid="{00000000-0005-0000-0000-0000AC590000}"/>
    <cellStyle name="Comma 2 44" xfId="23276" hidden="1" xr:uid="{00000000-0005-0000-0000-0000EF5A0000}"/>
    <cellStyle name="Comma 2 44" xfId="23422" hidden="1" xr:uid="{00000000-0005-0000-0000-0000815B0000}"/>
    <cellStyle name="Comma 2 44" xfId="23507" hidden="1" xr:uid="{00000000-0005-0000-0000-0000D65B0000}"/>
    <cellStyle name="Comma 2 44" xfId="23614" hidden="1" xr:uid="{00000000-0005-0000-0000-0000415C0000}"/>
    <cellStyle name="Comma 2 44" xfId="24666" hidden="1" xr:uid="{00000000-0005-0000-0000-00005D600000}"/>
    <cellStyle name="Comma 2 44" xfId="24984" hidden="1" xr:uid="{00000000-0005-0000-0000-00009B610000}"/>
    <cellStyle name="Comma 2 44" xfId="25129" hidden="1" xr:uid="{00000000-0005-0000-0000-00002C620000}"/>
    <cellStyle name="Comma 2 44" xfId="25214" hidden="1" xr:uid="{00000000-0005-0000-0000-000081620000}"/>
    <cellStyle name="Comma 2 44" xfId="25321" hidden="1" xr:uid="{00000000-0005-0000-0000-0000EC620000}"/>
    <cellStyle name="Comma 2 44" xfId="26363" hidden="1" xr:uid="{00000000-0005-0000-0000-0000FE660000}"/>
    <cellStyle name="Comma 2 44" xfId="26679" hidden="1" xr:uid="{00000000-0005-0000-0000-00003A680000}"/>
    <cellStyle name="Comma 2 44" xfId="26823" hidden="1" xr:uid="{00000000-0005-0000-0000-0000CA680000}"/>
    <cellStyle name="Comma 2 44" xfId="26908" hidden="1" xr:uid="{00000000-0005-0000-0000-00001F690000}"/>
    <cellStyle name="Comma 2 44" xfId="27015" hidden="1" xr:uid="{00000000-0005-0000-0000-00008A690000}"/>
    <cellStyle name="Comma 2 44" xfId="28038" hidden="1" xr:uid="{00000000-0005-0000-0000-0000896D0000}"/>
    <cellStyle name="Comma 2 44" xfId="28343" hidden="1" xr:uid="{00000000-0005-0000-0000-0000BA6E0000}"/>
    <cellStyle name="Comma 2 44" xfId="28484" hidden="1" xr:uid="{00000000-0005-0000-0000-0000476F0000}"/>
    <cellStyle name="Comma 2 44" xfId="28569" hidden="1" xr:uid="{00000000-0005-0000-0000-00009C6F0000}"/>
    <cellStyle name="Comma 2 44" xfId="28676" hidden="1" xr:uid="{00000000-0005-0000-0000-000007700000}"/>
    <cellStyle name="Comma 2 44" xfId="29684" hidden="1" xr:uid="{00000000-0005-0000-0000-0000F7730000}"/>
    <cellStyle name="Comma 2 44" xfId="29979" hidden="1" xr:uid="{00000000-0005-0000-0000-00001E750000}"/>
    <cellStyle name="Comma 2 44" xfId="30119" hidden="1" xr:uid="{00000000-0005-0000-0000-0000AA750000}"/>
    <cellStyle name="Comma 2 44" xfId="30204" hidden="1" xr:uid="{00000000-0005-0000-0000-0000FF750000}"/>
    <cellStyle name="Comma 2 44" xfId="30311" hidden="1" xr:uid="{00000000-0005-0000-0000-00006A760000}"/>
    <cellStyle name="Comma 2 44" xfId="31261" hidden="1" xr:uid="{00000000-0005-0000-0000-0000207A0000}"/>
    <cellStyle name="Comma 2 44" xfId="31641" hidden="1" xr:uid="{00000000-0005-0000-0000-00009C7B0000}"/>
    <cellStyle name="Comma 2 44" xfId="31717" hidden="1" xr:uid="{00000000-0005-0000-0000-0000E87B0000}"/>
    <cellStyle name="Comma 2 44" xfId="31822" hidden="1" xr:uid="{00000000-0005-0000-0000-0000517C0000}"/>
    <cellStyle name="Comma 2 44" xfId="32682" hidden="1" xr:uid="{25C030B7-2A04-4FE5-AF3D-DF3B607C4210}"/>
    <cellStyle name="Comma 2 44" xfId="33320" hidden="1" xr:uid="{F47771A1-BD56-429E-B27A-0D7403F0AC5F}"/>
    <cellStyle name="Comma 2 44" xfId="33795" hidden="1" xr:uid="{4E4FA608-2027-45B7-A819-E6293C426AF5}"/>
    <cellStyle name="Comma 2 44" xfId="33873" hidden="1" xr:uid="{8BB46FC4-8743-450B-803C-C8A8F3CCCE61}"/>
    <cellStyle name="Comma 2 44" xfId="33979" hidden="1" xr:uid="{5947A6B7-841A-4F57-87C1-D3F0717FDAC6}"/>
    <cellStyle name="Comma 2 44" xfId="36439" hidden="1" xr:uid="{36F37CB7-E855-4F8F-B290-008A0DA3114D}"/>
    <cellStyle name="Comma 2 44" xfId="37100" hidden="1" xr:uid="{E9A03D43-D87B-4F62-892C-083046070DCE}"/>
    <cellStyle name="Comma 2 44" xfId="37578" hidden="1" xr:uid="{3779B5A1-5BC5-4D69-889F-92DFECAE70DC}"/>
    <cellStyle name="Comma 2 44" xfId="37663" hidden="1" xr:uid="{51A86A75-1B68-4B03-8491-5F6A9F102343}"/>
    <cellStyle name="Comma 2 44" xfId="37770" hidden="1" xr:uid="{2C8332C6-6046-4016-9B96-3E73611B9ACD}"/>
    <cellStyle name="Comma 2 44" xfId="38658" hidden="1" xr:uid="{29A97850-575C-4A6B-B88F-00069E1A1140}"/>
    <cellStyle name="Comma 2 44" xfId="39319" hidden="1" xr:uid="{219DDCC4-F283-4B87-9AA6-D4D4BED39EDA}"/>
    <cellStyle name="Comma 2 44" xfId="39649" hidden="1" xr:uid="{0E451BF4-DB8A-4B70-B51C-9E9938694059}"/>
    <cellStyle name="Comma 2 44" xfId="39797" hidden="1" xr:uid="{51FAD015-DA3C-4F51-9E0B-89F9D49B8F33}"/>
    <cellStyle name="Comma 2 44" xfId="39882" hidden="1" xr:uid="{7E70B812-D4D6-455B-B399-BEF3F01EC0DA}"/>
    <cellStyle name="Comma 2 44" xfId="39989" hidden="1" xr:uid="{C8E4903E-C589-4D6D-AF8D-204E341ED085}"/>
    <cellStyle name="Comma 2 44" xfId="41075" hidden="1" xr:uid="{C8BF09EA-09A1-4D30-805E-539B82575676}"/>
    <cellStyle name="Comma 2 44" xfId="41405" hidden="1" xr:uid="{A0D0F65E-FAA3-4258-B9AF-64FBF1D1DF7D}"/>
    <cellStyle name="Comma 2 44" xfId="41553" hidden="1" xr:uid="{AA45512A-A78E-46F0-8565-A7622BB9FFD6}"/>
    <cellStyle name="Comma 2 44" xfId="41638" hidden="1" xr:uid="{01BAFC22-D9B7-40B1-B6CB-FC50F0ED29D6}"/>
    <cellStyle name="Comma 2 44" xfId="41745" hidden="1" xr:uid="{112676D1-5E0C-46BC-92F9-E2751033B99E}"/>
    <cellStyle name="Comma 2 44" xfId="42831" hidden="1" xr:uid="{E4AB1591-C9EA-4E65-B5A0-3D746AC9EB25}"/>
    <cellStyle name="Comma 2 44" xfId="43161" hidden="1" xr:uid="{D47D1900-FC7D-440D-9BF0-BD8D9669CD11}"/>
    <cellStyle name="Comma 2 44" xfId="43309" hidden="1" xr:uid="{BB13BDBD-E3F1-4EEB-9F37-3652332D409A}"/>
    <cellStyle name="Comma 2 44" xfId="43394" hidden="1" xr:uid="{5E3E5505-993F-45BD-8165-7957005CDE79}"/>
    <cellStyle name="Comma 2 44" xfId="43501" hidden="1" xr:uid="{5930A901-C571-4CA0-8BBB-1BC3E91277C3}"/>
    <cellStyle name="Comma 2 44" xfId="44587" hidden="1" xr:uid="{E09CF7D4-A5B6-4A6A-9F98-B1FF0EC48D17}"/>
    <cellStyle name="Comma 2 44" xfId="44917" hidden="1" xr:uid="{6B4BB8FD-9390-4856-A374-BF338A612689}"/>
    <cellStyle name="Comma 2 44" xfId="45065" hidden="1" xr:uid="{E85F6F73-5CEB-493D-8DC1-F19BE63777E1}"/>
    <cellStyle name="Comma 2 44" xfId="45150" hidden="1" xr:uid="{0BDE79D7-E1EB-4A5A-BAFB-C843E91756C1}"/>
    <cellStyle name="Comma 2 44" xfId="45257" hidden="1" xr:uid="{BB70D518-3876-4B16-8D48-D43855958FE9}"/>
    <cellStyle name="Comma 2 44" xfId="46343" hidden="1" xr:uid="{FE341CB3-5068-4AB5-8601-C2D6BF164582}"/>
    <cellStyle name="Comma 2 44" xfId="46673" hidden="1" xr:uid="{34ADD390-BC75-487F-B628-4556C46A40F0}"/>
    <cellStyle name="Comma 2 44" xfId="46821" hidden="1" xr:uid="{97224FFC-EE4A-4DD1-88EA-9282F3FD8AFF}"/>
    <cellStyle name="Comma 2 44" xfId="46906" hidden="1" xr:uid="{171F8B0A-1C48-40F2-945C-AD3940B899E1}"/>
    <cellStyle name="Comma 2 44" xfId="47013" hidden="1" xr:uid="{F25DEA1E-B127-46F0-B141-743098FEC390}"/>
    <cellStyle name="Comma 2 44" xfId="48096" hidden="1" xr:uid="{8754A8FE-7766-416D-BC61-E5C6C330AB17}"/>
    <cellStyle name="Comma 2 44" xfId="48426" hidden="1" xr:uid="{C0065F71-6450-4681-AEBA-8F3010BF8192}"/>
    <cellStyle name="Comma 2 44" xfId="48574" hidden="1" xr:uid="{8DADB716-5610-42E0-AE66-2EA53D51D998}"/>
    <cellStyle name="Comma 2 44" xfId="48659" hidden="1" xr:uid="{ADA78C47-954D-42DC-90CD-3E7EA5A56332}"/>
    <cellStyle name="Comma 2 44" xfId="48766" hidden="1" xr:uid="{FC7A3CD8-A519-4162-BF43-60BDA02BDFCC}"/>
    <cellStyle name="Comma 2 44" xfId="49846" hidden="1" xr:uid="{5A304D20-72D4-4BE4-9B72-780EE73ECB94}"/>
    <cellStyle name="Comma 2 44" xfId="50176" hidden="1" xr:uid="{7BDACCDA-A95A-46D8-B891-7DB0380D91B6}"/>
    <cellStyle name="Comma 2 44" xfId="50324" hidden="1" xr:uid="{E0BC3A61-198B-49CF-9BE1-A3B16BF922B6}"/>
    <cellStyle name="Comma 2 44" xfId="50409" hidden="1" xr:uid="{1874E5ED-F14A-42B3-8364-A7043C3B99E6}"/>
    <cellStyle name="Comma 2 44" xfId="50516" hidden="1" xr:uid="{DD18DB4E-A917-47E4-9395-7DDA22EAD3B9}"/>
    <cellStyle name="Comma 2 44" xfId="51591" hidden="1" xr:uid="{CADD8F0C-492D-49E8-BC0E-181A6149547F}"/>
    <cellStyle name="Comma 2 44" xfId="51920" hidden="1" xr:uid="{4EB3FCF5-9763-4DB8-B5B3-6171D5B3B74A}"/>
    <cellStyle name="Comma 2 44" xfId="52068" hidden="1" xr:uid="{D8EEEE4C-4FD5-4B62-9D6A-25BAF742AF86}"/>
    <cellStyle name="Comma 2 44" xfId="52153" hidden="1" xr:uid="{B70934EC-6168-467B-A08D-63FC7C1BCF8E}"/>
    <cellStyle name="Comma 2 44" xfId="52260" hidden="1" xr:uid="{FA172406-BEA8-453B-8C9C-23F99E0365CC}"/>
    <cellStyle name="Comma 2 44" xfId="53329" hidden="1" xr:uid="{5AA8E3A0-FAB2-48F0-8B23-450627212305}"/>
    <cellStyle name="Comma 2 44" xfId="53654" hidden="1" xr:uid="{67F54A78-A6DD-4DF7-9FD5-79754FB64EDC}"/>
    <cellStyle name="Comma 2 44" xfId="53802" hidden="1" xr:uid="{011A3CAD-B52D-4409-B42D-AE6790ED3CB5}"/>
    <cellStyle name="Comma 2 44" xfId="53887" hidden="1" xr:uid="{904F1C88-AB39-43E9-B94B-685C998D30F4}"/>
    <cellStyle name="Comma 2 44" xfId="53994" hidden="1" xr:uid="{1A51998F-46F4-4CCD-97A5-394D39381DCA}"/>
    <cellStyle name="Comma 2 44" xfId="55057" hidden="1" xr:uid="{AB012434-41B4-4635-94EF-F0FC654BFA0E}"/>
    <cellStyle name="Comma 2 44" xfId="55380" hidden="1" xr:uid="{E5D989B5-4536-48FA-B1FF-50762197DCF4}"/>
    <cellStyle name="Comma 2 44" xfId="55526" hidden="1" xr:uid="{E88263EC-01C6-4894-9B46-B84454EF77E3}"/>
    <cellStyle name="Comma 2 44" xfId="55611" hidden="1" xr:uid="{E608E9BF-1A68-4241-876C-219E01A68185}"/>
    <cellStyle name="Comma 2 44" xfId="55718" hidden="1" xr:uid="{EF29D981-7B58-45A4-B758-533EA597FEC2}"/>
    <cellStyle name="Comma 2 44" xfId="56770" hidden="1" xr:uid="{CA300D02-305F-43FB-9928-59F25293AFDA}"/>
    <cellStyle name="Comma 2 44" xfId="57088" hidden="1" xr:uid="{84D6878A-26D7-48D1-8ADE-94E78A43944F}"/>
    <cellStyle name="Comma 2 44" xfId="57233" hidden="1" xr:uid="{631B8093-E3A5-458A-BB65-94225CC8406F}"/>
    <cellStyle name="Comma 2 44" xfId="57318" hidden="1" xr:uid="{A67ADEBF-C9DD-4F65-8107-42AFFBA04C03}"/>
    <cellStyle name="Comma 2 44" xfId="57425" hidden="1" xr:uid="{C7B83F72-81BA-4953-966C-5F2FEA1E307E}"/>
    <cellStyle name="Comma 2 44" xfId="58467" hidden="1" xr:uid="{2D6E35E4-4BAC-4329-921C-FF13CA196A5D}"/>
    <cellStyle name="Comma 2 44" xfId="58783" hidden="1" xr:uid="{20AAD473-75C1-495C-A52C-3DA96021589E}"/>
    <cellStyle name="Comma 2 44" xfId="58927" hidden="1" xr:uid="{033CD709-CA32-43C7-951E-271549B536F4}"/>
    <cellStyle name="Comma 2 44" xfId="59012" hidden="1" xr:uid="{73559816-6145-4415-9A94-F2DD25D6A319}"/>
    <cellStyle name="Comma 2 44" xfId="59119" hidden="1" xr:uid="{5B7FA841-A93A-46DE-899A-0BF1939A632C}"/>
    <cellStyle name="Comma 2 44" xfId="60142" hidden="1" xr:uid="{4BE5D13C-BFBE-4CAB-88B6-B9A22CCB6E9E}"/>
    <cellStyle name="Comma 2 44" xfId="60447" hidden="1" xr:uid="{BF7DE6CD-3200-4A5A-AECD-9498E9ECB9F7}"/>
    <cellStyle name="Comma 2 44" xfId="60588" hidden="1" xr:uid="{7EBD136E-2AC7-4079-83E4-7BC50911BDF4}"/>
    <cellStyle name="Comma 2 44" xfId="60673" hidden="1" xr:uid="{2E258483-0827-4A34-A353-486D3F6DE00E}"/>
    <cellStyle name="Comma 2 44" xfId="60780" hidden="1" xr:uid="{EF4FE90C-54E1-4EF1-93E9-8AB685E8220F}"/>
    <cellStyle name="Comma 2 44" xfId="61788" hidden="1" xr:uid="{358DD59E-B7D1-4EB5-809D-046B67D989DC}"/>
    <cellStyle name="Comma 2 44" xfId="62083" hidden="1" xr:uid="{F7458D01-8DF0-43DB-B176-E07D7F9337C2}"/>
    <cellStyle name="Comma 2 44" xfId="62223" hidden="1" xr:uid="{EB3A843D-6107-4B0F-A25E-5479149407CF}"/>
    <cellStyle name="Comma 2 44" xfId="62308" hidden="1" xr:uid="{E61AA500-0457-4001-8025-003F4B7381D6}"/>
    <cellStyle name="Comma 2 44" xfId="62415" hidden="1" xr:uid="{4D355B47-43F6-4C19-9F9F-5039055CF68F}"/>
    <cellStyle name="Comma 2 44" xfId="63365" hidden="1" xr:uid="{D1253ED7-803F-4862-A6FE-AD262B79662B}"/>
    <cellStyle name="Comma 2 44" xfId="63745" hidden="1" xr:uid="{BBC0C78D-EA3A-46B6-82EA-73B0126EBCCC}"/>
    <cellStyle name="Comma 2 44" xfId="63821" hidden="1" xr:uid="{5BE7CB4E-948A-4817-A88E-372D1AE13499}"/>
    <cellStyle name="Comma 2 44" xfId="63926" hidden="1" xr:uid="{A96D9526-75CD-4274-BDD9-0E5E0BFC6598}"/>
    <cellStyle name="Comma 2 45" xfId="549" hidden="1" xr:uid="{00000000-0005-0000-0000-000028020000}"/>
    <cellStyle name="Comma 2 45" xfId="1204" hidden="1" xr:uid="{00000000-0005-0000-0000-0000B7040000}"/>
    <cellStyle name="Comma 2 45" xfId="1664" hidden="1" xr:uid="{00000000-0005-0000-0000-000083060000}"/>
    <cellStyle name="Comma 2 45" xfId="1763" hidden="1" xr:uid="{00000000-0005-0000-0000-0000E6060000}"/>
    <cellStyle name="Comma 2 45" xfId="1936" hidden="1" xr:uid="{00000000-0005-0000-0000-000093070000}"/>
    <cellStyle name="Comma 2 45" xfId="4340" hidden="1" xr:uid="{00000000-0005-0000-0000-0000F7100000}"/>
    <cellStyle name="Comma 2 45" xfId="5001" hidden="1" xr:uid="{00000000-0005-0000-0000-00008C130000}"/>
    <cellStyle name="Comma 2 45" xfId="5461" hidden="1" xr:uid="{00000000-0005-0000-0000-000058150000}"/>
    <cellStyle name="Comma 2 45" xfId="5564" hidden="1" xr:uid="{00000000-0005-0000-0000-0000BF150000}"/>
    <cellStyle name="Comma 2 45" xfId="5738" hidden="1" xr:uid="{00000000-0005-0000-0000-00006D160000}"/>
    <cellStyle name="Comma 2 45" xfId="6559" hidden="1" xr:uid="{00000000-0005-0000-0000-0000A2190000}"/>
    <cellStyle name="Comma 2 45" xfId="6927" hidden="1" xr:uid="{00000000-0005-0000-0000-0000121B0000}"/>
    <cellStyle name="Comma 2 45" xfId="7220" hidden="1" xr:uid="{00000000-0005-0000-0000-0000371C0000}"/>
    <cellStyle name="Comma 2 45" xfId="7680" hidden="1" xr:uid="{00000000-0005-0000-0000-0000031E0000}"/>
    <cellStyle name="Comma 2 45" xfId="7783" hidden="1" xr:uid="{00000000-0005-0000-0000-00006A1E0000}"/>
    <cellStyle name="Comma 2 45" xfId="7957" hidden="1" xr:uid="{00000000-0005-0000-0000-0000181F0000}"/>
    <cellStyle name="Comma 2 45" xfId="8683" hidden="1" xr:uid="{00000000-0005-0000-0000-0000EE210000}"/>
    <cellStyle name="Comma 2 45" xfId="8976" hidden="1" xr:uid="{00000000-0005-0000-0000-000013230000}"/>
    <cellStyle name="Comma 2 45" xfId="9436" hidden="1" xr:uid="{00000000-0005-0000-0000-0000DF240000}"/>
    <cellStyle name="Comma 2 45" xfId="9539" hidden="1" xr:uid="{00000000-0005-0000-0000-000046250000}"/>
    <cellStyle name="Comma 2 45" xfId="9713" hidden="1" xr:uid="{00000000-0005-0000-0000-0000F4250000}"/>
    <cellStyle name="Comma 2 45" xfId="10439" hidden="1" xr:uid="{00000000-0005-0000-0000-0000CA280000}"/>
    <cellStyle name="Comma 2 45" xfId="10732" hidden="1" xr:uid="{00000000-0005-0000-0000-0000EF290000}"/>
    <cellStyle name="Comma 2 45" xfId="11192" hidden="1" xr:uid="{00000000-0005-0000-0000-0000BB2B0000}"/>
    <cellStyle name="Comma 2 45" xfId="11295" hidden="1" xr:uid="{00000000-0005-0000-0000-0000222C0000}"/>
    <cellStyle name="Comma 2 45" xfId="11469" hidden="1" xr:uid="{00000000-0005-0000-0000-0000D02C0000}"/>
    <cellStyle name="Comma 2 45" xfId="12195" hidden="1" xr:uid="{00000000-0005-0000-0000-0000A62F0000}"/>
    <cellStyle name="Comma 2 45" xfId="12488" hidden="1" xr:uid="{00000000-0005-0000-0000-0000CB300000}"/>
    <cellStyle name="Comma 2 45" xfId="12948" hidden="1" xr:uid="{00000000-0005-0000-0000-000097320000}"/>
    <cellStyle name="Comma 2 45" xfId="13051" hidden="1" xr:uid="{00000000-0005-0000-0000-0000FE320000}"/>
    <cellStyle name="Comma 2 45" xfId="13225" hidden="1" xr:uid="{00000000-0005-0000-0000-0000AC330000}"/>
    <cellStyle name="Comma 2 45" xfId="13951" hidden="1" xr:uid="{00000000-0005-0000-0000-000082360000}"/>
    <cellStyle name="Comma 2 45" xfId="14244" hidden="1" xr:uid="{00000000-0005-0000-0000-0000A7370000}"/>
    <cellStyle name="Comma 2 45" xfId="14704" hidden="1" xr:uid="{00000000-0005-0000-0000-000073390000}"/>
    <cellStyle name="Comma 2 45" xfId="14807" hidden="1" xr:uid="{00000000-0005-0000-0000-0000DA390000}"/>
    <cellStyle name="Comma 2 45" xfId="14981" hidden="1" xr:uid="{00000000-0005-0000-0000-0000883A0000}"/>
    <cellStyle name="Comma 2 45" xfId="15707" hidden="1" xr:uid="{00000000-0005-0000-0000-00005E3D0000}"/>
    <cellStyle name="Comma 2 45" xfId="15997" hidden="1" xr:uid="{00000000-0005-0000-0000-0000803E0000}"/>
    <cellStyle name="Comma 2 45" xfId="16457" hidden="1" xr:uid="{00000000-0005-0000-0000-00004C400000}"/>
    <cellStyle name="Comma 2 45" xfId="16560" hidden="1" xr:uid="{00000000-0005-0000-0000-0000B3400000}"/>
    <cellStyle name="Comma 2 45" xfId="16734" hidden="1" xr:uid="{00000000-0005-0000-0000-000061410000}"/>
    <cellStyle name="Comma 2 45" xfId="17459" hidden="1" xr:uid="{00000000-0005-0000-0000-000036440000}"/>
    <cellStyle name="Comma 2 45" xfId="17747" hidden="1" xr:uid="{00000000-0005-0000-0000-000056450000}"/>
    <cellStyle name="Comma 2 45" xfId="18207" hidden="1" xr:uid="{00000000-0005-0000-0000-000022470000}"/>
    <cellStyle name="Comma 2 45" xfId="18310" hidden="1" xr:uid="{00000000-0005-0000-0000-000089470000}"/>
    <cellStyle name="Comma 2 45" xfId="18484" hidden="1" xr:uid="{00000000-0005-0000-0000-000037480000}"/>
    <cellStyle name="Comma 2 45" xfId="19208" hidden="1" xr:uid="{00000000-0005-0000-0000-00000B4B0000}"/>
    <cellStyle name="Comma 2 45" xfId="19492" hidden="1" xr:uid="{00000000-0005-0000-0000-0000274C0000}"/>
    <cellStyle name="Comma 2 45" xfId="19951" hidden="1" xr:uid="{00000000-0005-0000-0000-0000F24D0000}"/>
    <cellStyle name="Comma 2 45" xfId="20054" hidden="1" xr:uid="{00000000-0005-0000-0000-0000594E0000}"/>
    <cellStyle name="Comma 2 45" xfId="20228" hidden="1" xr:uid="{00000000-0005-0000-0000-0000074F0000}"/>
    <cellStyle name="Comma 2 45" xfId="20951" hidden="1" xr:uid="{00000000-0005-0000-0000-0000DA510000}"/>
    <cellStyle name="Comma 2 45" xfId="21230" hidden="1" xr:uid="{00000000-0005-0000-0000-0000F1520000}"/>
    <cellStyle name="Comma 2 45" xfId="21685" hidden="1" xr:uid="{00000000-0005-0000-0000-0000B8540000}"/>
    <cellStyle name="Comma 2 45" xfId="21788" hidden="1" xr:uid="{00000000-0005-0000-0000-00001F550000}"/>
    <cellStyle name="Comma 2 45" xfId="21962" hidden="1" xr:uid="{00000000-0005-0000-0000-0000CD550000}"/>
    <cellStyle name="Comma 2 45" xfId="22681" hidden="1" xr:uid="{00000000-0005-0000-0000-00009C580000}"/>
    <cellStyle name="Comma 2 45" xfId="22958" hidden="1" xr:uid="{00000000-0005-0000-0000-0000B1590000}"/>
    <cellStyle name="Comma 2 45" xfId="23409" hidden="1" xr:uid="{00000000-0005-0000-0000-0000745B0000}"/>
    <cellStyle name="Comma 2 45" xfId="23512" hidden="1" xr:uid="{00000000-0005-0000-0000-0000DB5B0000}"/>
    <cellStyle name="Comma 2 45" xfId="23686" hidden="1" xr:uid="{00000000-0005-0000-0000-0000895C0000}"/>
    <cellStyle name="Comma 2 45" xfId="24404" hidden="1" xr:uid="{00000000-0005-0000-0000-0000575F0000}"/>
    <cellStyle name="Comma 2 45" xfId="24671" hidden="1" xr:uid="{00000000-0005-0000-0000-000062600000}"/>
    <cellStyle name="Comma 2 45" xfId="25116" hidden="1" xr:uid="{00000000-0005-0000-0000-00001F620000}"/>
    <cellStyle name="Comma 2 45" xfId="25219" hidden="1" xr:uid="{00000000-0005-0000-0000-000086620000}"/>
    <cellStyle name="Comma 2 45" xfId="25393" hidden="1" xr:uid="{00000000-0005-0000-0000-000034630000}"/>
    <cellStyle name="Comma 2 45" xfId="26107" hidden="1" xr:uid="{00000000-0005-0000-0000-0000FE650000}"/>
    <cellStyle name="Comma 2 45" xfId="26368" hidden="1" xr:uid="{00000000-0005-0000-0000-000003670000}"/>
    <cellStyle name="Comma 2 45" xfId="26810" hidden="1" xr:uid="{00000000-0005-0000-0000-0000BD680000}"/>
    <cellStyle name="Comma 2 45" xfId="26913" hidden="1" xr:uid="{00000000-0005-0000-0000-000024690000}"/>
    <cellStyle name="Comma 2 45" xfId="27087" hidden="1" xr:uid="{00000000-0005-0000-0000-0000D2690000}"/>
    <cellStyle name="Comma 2 45" xfId="27795" hidden="1" xr:uid="{00000000-0005-0000-0000-0000966C0000}"/>
    <cellStyle name="Comma 2 45" xfId="28043" hidden="1" xr:uid="{00000000-0005-0000-0000-00008E6D0000}"/>
    <cellStyle name="Comma 2 45" xfId="28471" hidden="1" xr:uid="{00000000-0005-0000-0000-00003A6F0000}"/>
    <cellStyle name="Comma 2 45" xfId="28574" hidden="1" xr:uid="{00000000-0005-0000-0000-0000A16F0000}"/>
    <cellStyle name="Comma 2 45" xfId="28748" hidden="1" xr:uid="{00000000-0005-0000-0000-00004F700000}"/>
    <cellStyle name="Comma 2 45" xfId="29450" hidden="1" xr:uid="{00000000-0005-0000-0000-00000D730000}"/>
    <cellStyle name="Comma 2 45" xfId="29689" hidden="1" xr:uid="{00000000-0005-0000-0000-0000FC730000}"/>
    <cellStyle name="Comma 2 45" xfId="30106" hidden="1" xr:uid="{00000000-0005-0000-0000-00009D750000}"/>
    <cellStyle name="Comma 2 45" xfId="30209" hidden="1" xr:uid="{00000000-0005-0000-0000-000004760000}"/>
    <cellStyle name="Comma 2 45" xfId="30383" hidden="1" xr:uid="{00000000-0005-0000-0000-0000B2760000}"/>
    <cellStyle name="Comma 2 45" xfId="31266" hidden="1" xr:uid="{00000000-0005-0000-0000-0000257A0000}"/>
    <cellStyle name="Comma 2 45" xfId="31628" hidden="1" xr:uid="{00000000-0005-0000-0000-00008F7B0000}"/>
    <cellStyle name="Comma 2 45" xfId="31722" hidden="1" xr:uid="{00000000-0005-0000-0000-0000ED7B0000}"/>
    <cellStyle name="Comma 2 45" xfId="31894" hidden="1" xr:uid="{00000000-0005-0000-0000-0000997C0000}"/>
    <cellStyle name="Comma 2 45" xfId="32687" hidden="1" xr:uid="{8F808F34-6897-46B7-A5A9-E500717A2B03}"/>
    <cellStyle name="Comma 2 45" xfId="33325" hidden="1" xr:uid="{C555B8FB-4171-483B-8375-88018D39D4A2}"/>
    <cellStyle name="Comma 2 45" xfId="33782" hidden="1" xr:uid="{BF20FAF9-AFCA-4452-8FB0-78E2EBE63109}"/>
    <cellStyle name="Comma 2 45" xfId="33878" hidden="1" xr:uid="{9E8FFC0C-E3C5-44E2-99AA-60092CA2EB6C}"/>
    <cellStyle name="Comma 2 45" xfId="34051" hidden="1" xr:uid="{AE448A8C-44F1-4AF6-ADDF-6D1FE7691B24}"/>
    <cellStyle name="Comma 2 45" xfId="36444" hidden="1" xr:uid="{6C47A569-6D99-4B96-BC73-93EF6511FDE0}"/>
    <cellStyle name="Comma 2 45" xfId="37105" hidden="1" xr:uid="{4BB89C20-714C-4303-99DB-50FBB8846661}"/>
    <cellStyle name="Comma 2 45" xfId="37565" hidden="1" xr:uid="{0C150629-3F1B-42D3-930F-903CBE2EBF24}"/>
    <cellStyle name="Comma 2 45" xfId="37668" hidden="1" xr:uid="{37B0752C-9EA7-4BFA-BC6A-3610BBEB5AC6}"/>
    <cellStyle name="Comma 2 45" xfId="37842" hidden="1" xr:uid="{15DE599F-3516-4FC3-BB35-355055DF0148}"/>
    <cellStyle name="Comma 2 45" xfId="38663" hidden="1" xr:uid="{D5415558-9ED3-42E8-BF76-C103AB68552D}"/>
    <cellStyle name="Comma 2 45" xfId="39031" hidden="1" xr:uid="{B82D69C9-22CA-466B-A10E-22175FF6E274}"/>
    <cellStyle name="Comma 2 45" xfId="39324" hidden="1" xr:uid="{98D3F409-6393-4284-A80E-4A4E827A8219}"/>
    <cellStyle name="Comma 2 45" xfId="39784" hidden="1" xr:uid="{48F44E11-89E0-4D2D-8858-BCAF858E29C2}"/>
    <cellStyle name="Comma 2 45" xfId="39887" hidden="1" xr:uid="{52925F35-4EA8-4B9A-BDFE-D5DB517495C1}"/>
    <cellStyle name="Comma 2 45" xfId="40061" hidden="1" xr:uid="{A5BCDA6E-B298-4447-AF0D-78DECD5D7861}"/>
    <cellStyle name="Comma 2 45" xfId="40787" hidden="1" xr:uid="{26FD9E9C-3145-4429-96C7-E93A83F5D3F1}"/>
    <cellStyle name="Comma 2 45" xfId="41080" hidden="1" xr:uid="{0FE5AB96-33DC-46B5-A451-F470F6097B94}"/>
    <cellStyle name="Comma 2 45" xfId="41540" hidden="1" xr:uid="{26DD7FA4-A9EE-44F5-96E7-28CD882115BF}"/>
    <cellStyle name="Comma 2 45" xfId="41643" hidden="1" xr:uid="{8BC85E3D-EC10-4164-817D-208214BE7FC7}"/>
    <cellStyle name="Comma 2 45" xfId="41817" hidden="1" xr:uid="{BCB1D06D-42E0-4695-8979-EDD9AB9A00AB}"/>
    <cellStyle name="Comma 2 45" xfId="42543" hidden="1" xr:uid="{84112CAC-0E9B-4971-A1DB-2002416A19D1}"/>
    <cellStyle name="Comma 2 45" xfId="42836" hidden="1" xr:uid="{7BE9CA4A-FB3E-447D-BE2D-36A487310C8B}"/>
    <cellStyle name="Comma 2 45" xfId="43296" hidden="1" xr:uid="{E3E54FDF-DC7B-48BB-936B-F8C2C316881E}"/>
    <cellStyle name="Comma 2 45" xfId="43399" hidden="1" xr:uid="{984B88D7-E4C6-4260-AE90-CEEBCF6C3285}"/>
    <cellStyle name="Comma 2 45" xfId="43573" hidden="1" xr:uid="{138AB387-FB22-4516-B124-39846C9D8E80}"/>
    <cellStyle name="Comma 2 45" xfId="44299" hidden="1" xr:uid="{BC722C56-9F93-4643-AE22-306B56A40024}"/>
    <cellStyle name="Comma 2 45" xfId="44592" hidden="1" xr:uid="{39778768-D6BB-4EDF-9FA7-6368FEB5FC72}"/>
    <cellStyle name="Comma 2 45" xfId="45052" hidden="1" xr:uid="{D8C269C0-60C5-4FAB-BED6-876DABDBADC6}"/>
    <cellStyle name="Comma 2 45" xfId="45155" hidden="1" xr:uid="{9C22D979-14FE-4619-91EE-25B83B48E811}"/>
    <cellStyle name="Comma 2 45" xfId="45329" hidden="1" xr:uid="{CB246032-4CBE-48D1-8657-1271CD59F43E}"/>
    <cellStyle name="Comma 2 45" xfId="46055" hidden="1" xr:uid="{317E0261-753E-4014-972D-9263F44DCB52}"/>
    <cellStyle name="Comma 2 45" xfId="46348" hidden="1" xr:uid="{AF68518B-5BB0-4A20-966E-C41B2F192804}"/>
    <cellStyle name="Comma 2 45" xfId="46808" hidden="1" xr:uid="{4A2E3DFF-642B-4A55-B16A-84B5B9A32520}"/>
    <cellStyle name="Comma 2 45" xfId="46911" hidden="1" xr:uid="{12310672-C4B2-46E9-86AA-03237D91F9E6}"/>
    <cellStyle name="Comma 2 45" xfId="47085" hidden="1" xr:uid="{3FA37F9A-71EC-416B-AC0B-B428703C140A}"/>
    <cellStyle name="Comma 2 45" xfId="47811" hidden="1" xr:uid="{55376CA4-12D8-48CB-A915-C5763BDAEE1B}"/>
    <cellStyle name="Comma 2 45" xfId="48101" hidden="1" xr:uid="{297E7CCF-FDF6-4DA8-ADF0-F043F29BCE74}"/>
    <cellStyle name="Comma 2 45" xfId="48561" hidden="1" xr:uid="{7D1AEDA5-3BB2-4C6E-80C0-6DF972839564}"/>
    <cellStyle name="Comma 2 45" xfId="48664" hidden="1" xr:uid="{D2C678E3-E773-46D9-8BE6-D5BCE6E16B2D}"/>
    <cellStyle name="Comma 2 45" xfId="48838" hidden="1" xr:uid="{8338C09D-8511-42C9-897A-3ED0E09F9ED1}"/>
    <cellStyle name="Comma 2 45" xfId="49563" hidden="1" xr:uid="{5B1F780A-AFBC-46EE-826D-0AD9E46DC4BA}"/>
    <cellStyle name="Comma 2 45" xfId="49851" hidden="1" xr:uid="{7DB7CEF1-99BD-4A4F-BEE2-4AB611B1D688}"/>
    <cellStyle name="Comma 2 45" xfId="50311" hidden="1" xr:uid="{64901C38-BC0D-45A4-9C4C-3AF767F72A91}"/>
    <cellStyle name="Comma 2 45" xfId="50414" hidden="1" xr:uid="{065C8480-6456-4980-83B8-9713A9E63C0B}"/>
    <cellStyle name="Comma 2 45" xfId="50588" hidden="1" xr:uid="{287B456D-AADE-41C2-A1A4-3363ADDFA996}"/>
    <cellStyle name="Comma 2 45" xfId="51312" hidden="1" xr:uid="{5731A843-7274-46DB-BFDB-4244331AEA3F}"/>
    <cellStyle name="Comma 2 45" xfId="51596" hidden="1" xr:uid="{0F20AA67-5C36-47BF-A34B-DB717A1C8576}"/>
    <cellStyle name="Comma 2 45" xfId="52055" hidden="1" xr:uid="{BF627B2F-4A77-42B0-BEAA-B745DA01E75F}"/>
    <cellStyle name="Comma 2 45" xfId="52158" hidden="1" xr:uid="{87776CE1-5586-4552-8E22-F100689F7A05}"/>
    <cellStyle name="Comma 2 45" xfId="52332" hidden="1" xr:uid="{BE059C75-626F-4840-9ED4-0BEE19BF217D}"/>
    <cellStyle name="Comma 2 45" xfId="53055" hidden="1" xr:uid="{2E30E045-32A4-4B68-B317-817217732F7C}"/>
    <cellStyle name="Comma 2 45" xfId="53334" hidden="1" xr:uid="{0DABD1B8-BCE8-4390-94F6-DA625F47457A}"/>
    <cellStyle name="Comma 2 45" xfId="53789" hidden="1" xr:uid="{D4681BBA-DA6F-4114-B40A-7769468009B1}"/>
    <cellStyle name="Comma 2 45" xfId="53892" hidden="1" xr:uid="{81500C4A-4C6F-49B8-8745-FDCD91CDE58D}"/>
    <cellStyle name="Comma 2 45" xfId="54066" hidden="1" xr:uid="{E3DF93E7-C157-4299-B587-17F5788DE664}"/>
    <cellStyle name="Comma 2 45" xfId="54785" hidden="1" xr:uid="{33EEB842-5532-4D9D-9570-420E655B663E}"/>
    <cellStyle name="Comma 2 45" xfId="55062" hidden="1" xr:uid="{77426EAE-BE85-4C07-BC34-A975DE459D73}"/>
    <cellStyle name="Comma 2 45" xfId="55513" hidden="1" xr:uid="{4A3F2306-639F-41E5-B20A-ADAD29C78AA8}"/>
    <cellStyle name="Comma 2 45" xfId="55616" hidden="1" xr:uid="{50A19577-9AA2-4058-A634-A7392BC8A693}"/>
    <cellStyle name="Comma 2 45" xfId="55790" hidden="1" xr:uid="{FE13E651-B3AC-4B71-AD80-3E31BB8D06D3}"/>
    <cellStyle name="Comma 2 45" xfId="56508" hidden="1" xr:uid="{ED1068C7-D2FB-4253-A1FD-BDDD8C91F4AD}"/>
    <cellStyle name="Comma 2 45" xfId="56775" hidden="1" xr:uid="{2BA61F03-9E1E-4494-BC13-FD96D29E69E8}"/>
    <cellStyle name="Comma 2 45" xfId="57220" hidden="1" xr:uid="{94BEF45A-8184-4407-ACB0-1BF9C472645A}"/>
    <cellStyle name="Comma 2 45" xfId="57323" hidden="1" xr:uid="{7B05B6E0-A7E6-4872-B710-840BD9E073C3}"/>
    <cellStyle name="Comma 2 45" xfId="57497" hidden="1" xr:uid="{48FA853F-E3F9-4819-8A4F-492A442A8E29}"/>
    <cellStyle name="Comma 2 45" xfId="58211" hidden="1" xr:uid="{DD2B41E1-5B54-45AD-8BD8-578076A09229}"/>
    <cellStyle name="Comma 2 45" xfId="58472" hidden="1" xr:uid="{8961CE10-D3FA-469E-85C5-50FCAE44D753}"/>
    <cellStyle name="Comma 2 45" xfId="58914" hidden="1" xr:uid="{01F2F48C-14F9-4E51-8DA9-BDDCED158CCD}"/>
    <cellStyle name="Comma 2 45" xfId="59017" hidden="1" xr:uid="{B52CAB0C-B878-4FEE-87AA-82BD6CD9F5B2}"/>
    <cellStyle name="Comma 2 45" xfId="59191" hidden="1" xr:uid="{88529575-D16C-49E5-B7D7-1585E14E3764}"/>
    <cellStyle name="Comma 2 45" xfId="59899" hidden="1" xr:uid="{CCA9424E-5D22-4B82-84DE-03BCAF52BA50}"/>
    <cellStyle name="Comma 2 45" xfId="60147" hidden="1" xr:uid="{BC45E781-F3F5-4346-980E-9E1E32E75596}"/>
    <cellStyle name="Comma 2 45" xfId="60575" hidden="1" xr:uid="{D115F91A-C23F-4C4E-A481-8DF9C301D340}"/>
    <cellStyle name="Comma 2 45" xfId="60678" hidden="1" xr:uid="{72B35361-6B7A-41D3-A066-82D2DDBA6FB6}"/>
    <cellStyle name="Comma 2 45" xfId="60852" hidden="1" xr:uid="{F2570D2A-E12E-422D-A285-BD98136F2F9B}"/>
    <cellStyle name="Comma 2 45" xfId="61554" hidden="1" xr:uid="{BB2A318B-2C57-4F6E-80EE-43401BBC8467}"/>
    <cellStyle name="Comma 2 45" xfId="61793" hidden="1" xr:uid="{785D2EC3-BC26-4286-8498-26BE16E1AC9B}"/>
    <cellStyle name="Comma 2 45" xfId="62210" hidden="1" xr:uid="{C389AE94-FD06-4817-B570-4AE992E3361F}"/>
    <cellStyle name="Comma 2 45" xfId="62313" hidden="1" xr:uid="{7224CCC7-BBB0-41E7-9792-CEBE4700C057}"/>
    <cellStyle name="Comma 2 45" xfId="62487" hidden="1" xr:uid="{0E360384-651C-4C1F-AFFE-30DAD8F02F97}"/>
    <cellStyle name="Comma 2 45" xfId="63370" hidden="1" xr:uid="{8FF39131-BBAF-4C12-8CAE-BF191A574426}"/>
    <cellStyle name="Comma 2 45" xfId="63732" hidden="1" xr:uid="{BC2F5B0B-1ECD-44A9-80A6-B329AAF09A00}"/>
    <cellStyle name="Comma 2 45" xfId="63826" hidden="1" xr:uid="{2F4DA173-B8D2-4217-BE6F-2F829C702084}"/>
    <cellStyle name="Comma 2 45" xfId="63998" hidden="1" xr:uid="{74DF52A7-72C0-4D6C-9075-8DD2FA1ECCDC}"/>
    <cellStyle name="Comma 2 46" xfId="552" hidden="1" xr:uid="{00000000-0005-0000-0000-00002B020000}"/>
    <cellStyle name="Comma 2 46" xfId="1207" hidden="1" xr:uid="{00000000-0005-0000-0000-0000BA040000}"/>
    <cellStyle name="Comma 2 46" xfId="1659" hidden="1" xr:uid="{00000000-0005-0000-0000-00007E060000}"/>
    <cellStyle name="Comma 2 46" xfId="1766" hidden="1" xr:uid="{00000000-0005-0000-0000-0000E9060000}"/>
    <cellStyle name="Comma 2 46" xfId="1946" hidden="1" xr:uid="{00000000-0005-0000-0000-00009D070000}"/>
    <cellStyle name="Comma 2 46" xfId="4343" hidden="1" xr:uid="{00000000-0005-0000-0000-0000FA100000}"/>
    <cellStyle name="Comma 2 46" xfId="5004" hidden="1" xr:uid="{00000000-0005-0000-0000-00008F130000}"/>
    <cellStyle name="Comma 2 46" xfId="5456" hidden="1" xr:uid="{00000000-0005-0000-0000-000053150000}"/>
    <cellStyle name="Comma 2 46" xfId="5567" hidden="1" xr:uid="{00000000-0005-0000-0000-0000C2150000}"/>
    <cellStyle name="Comma 2 46" xfId="5748" hidden="1" xr:uid="{00000000-0005-0000-0000-000077160000}"/>
    <cellStyle name="Comma 2 46" xfId="6562" hidden="1" xr:uid="{00000000-0005-0000-0000-0000A5190000}"/>
    <cellStyle name="Comma 2 46" xfId="7223" hidden="1" xr:uid="{00000000-0005-0000-0000-00003A1C0000}"/>
    <cellStyle name="Comma 2 46" xfId="7554" hidden="1" xr:uid="{00000000-0005-0000-0000-0000851D0000}"/>
    <cellStyle name="Comma 2 46" xfId="7675" hidden="1" xr:uid="{00000000-0005-0000-0000-0000FE1D0000}"/>
    <cellStyle name="Comma 2 46" xfId="7786" hidden="1" xr:uid="{00000000-0005-0000-0000-00006D1E0000}"/>
    <cellStyle name="Comma 2 46" xfId="7967" hidden="1" xr:uid="{00000000-0005-0000-0000-0000221F0000}"/>
    <cellStyle name="Comma 2 46" xfId="8979" hidden="1" xr:uid="{00000000-0005-0000-0000-000016230000}"/>
    <cellStyle name="Comma 2 46" xfId="9310" hidden="1" xr:uid="{00000000-0005-0000-0000-000061240000}"/>
    <cellStyle name="Comma 2 46" xfId="9431" hidden="1" xr:uid="{00000000-0005-0000-0000-0000DA240000}"/>
    <cellStyle name="Comma 2 46" xfId="9542" hidden="1" xr:uid="{00000000-0005-0000-0000-000049250000}"/>
    <cellStyle name="Comma 2 46" xfId="9723" hidden="1" xr:uid="{00000000-0005-0000-0000-0000FE250000}"/>
    <cellStyle name="Comma 2 46" xfId="10735" hidden="1" xr:uid="{00000000-0005-0000-0000-0000F2290000}"/>
    <cellStyle name="Comma 2 46" xfId="11066" hidden="1" xr:uid="{00000000-0005-0000-0000-00003D2B0000}"/>
    <cellStyle name="Comma 2 46" xfId="11187" hidden="1" xr:uid="{00000000-0005-0000-0000-0000B62B0000}"/>
    <cellStyle name="Comma 2 46" xfId="11298" hidden="1" xr:uid="{00000000-0005-0000-0000-0000252C0000}"/>
    <cellStyle name="Comma 2 46" xfId="11479" hidden="1" xr:uid="{00000000-0005-0000-0000-0000DA2C0000}"/>
    <cellStyle name="Comma 2 46" xfId="12491" hidden="1" xr:uid="{00000000-0005-0000-0000-0000CE300000}"/>
    <cellStyle name="Comma 2 46" xfId="12822" hidden="1" xr:uid="{00000000-0005-0000-0000-000019320000}"/>
    <cellStyle name="Comma 2 46" xfId="12943" hidden="1" xr:uid="{00000000-0005-0000-0000-000092320000}"/>
    <cellStyle name="Comma 2 46" xfId="13054" hidden="1" xr:uid="{00000000-0005-0000-0000-000001330000}"/>
    <cellStyle name="Comma 2 46" xfId="13235" hidden="1" xr:uid="{00000000-0005-0000-0000-0000B6330000}"/>
    <cellStyle name="Comma 2 46" xfId="14247" hidden="1" xr:uid="{00000000-0005-0000-0000-0000AA370000}"/>
    <cellStyle name="Comma 2 46" xfId="14578" hidden="1" xr:uid="{00000000-0005-0000-0000-0000F5380000}"/>
    <cellStyle name="Comma 2 46" xfId="14699" hidden="1" xr:uid="{00000000-0005-0000-0000-00006E390000}"/>
    <cellStyle name="Comma 2 46" xfId="14810" hidden="1" xr:uid="{00000000-0005-0000-0000-0000DD390000}"/>
    <cellStyle name="Comma 2 46" xfId="14991" hidden="1" xr:uid="{00000000-0005-0000-0000-0000923A0000}"/>
    <cellStyle name="Comma 2 46" xfId="16000" hidden="1" xr:uid="{00000000-0005-0000-0000-0000833E0000}"/>
    <cellStyle name="Comma 2 46" xfId="16331" hidden="1" xr:uid="{00000000-0005-0000-0000-0000CE3F0000}"/>
    <cellStyle name="Comma 2 46" xfId="16452" hidden="1" xr:uid="{00000000-0005-0000-0000-000047400000}"/>
    <cellStyle name="Comma 2 46" xfId="16563" hidden="1" xr:uid="{00000000-0005-0000-0000-0000B6400000}"/>
    <cellStyle name="Comma 2 46" xfId="16744" hidden="1" xr:uid="{00000000-0005-0000-0000-00006B410000}"/>
    <cellStyle name="Comma 2 46" xfId="17750" hidden="1" xr:uid="{00000000-0005-0000-0000-000059450000}"/>
    <cellStyle name="Comma 2 46" xfId="18081" hidden="1" xr:uid="{00000000-0005-0000-0000-0000A4460000}"/>
    <cellStyle name="Comma 2 46" xfId="18202" hidden="1" xr:uid="{00000000-0005-0000-0000-00001D470000}"/>
    <cellStyle name="Comma 2 46" xfId="18313" hidden="1" xr:uid="{00000000-0005-0000-0000-00008C470000}"/>
    <cellStyle name="Comma 2 46" xfId="18494" hidden="1" xr:uid="{00000000-0005-0000-0000-000041480000}"/>
    <cellStyle name="Comma 2 46" xfId="19495" hidden="1" xr:uid="{00000000-0005-0000-0000-00002A4C0000}"/>
    <cellStyle name="Comma 2 46" xfId="19825" hidden="1" xr:uid="{00000000-0005-0000-0000-0000744D0000}"/>
    <cellStyle name="Comma 2 46" xfId="19946" hidden="1" xr:uid="{00000000-0005-0000-0000-0000ED4D0000}"/>
    <cellStyle name="Comma 2 46" xfId="20057" hidden="1" xr:uid="{00000000-0005-0000-0000-00005C4E0000}"/>
    <cellStyle name="Comma 2 46" xfId="20238" hidden="1" xr:uid="{00000000-0005-0000-0000-0000114F0000}"/>
    <cellStyle name="Comma 2 46" xfId="21233" hidden="1" xr:uid="{00000000-0005-0000-0000-0000F4520000}"/>
    <cellStyle name="Comma 2 46" xfId="21559" hidden="1" xr:uid="{00000000-0005-0000-0000-00003A540000}"/>
    <cellStyle name="Comma 2 46" xfId="21680" hidden="1" xr:uid="{00000000-0005-0000-0000-0000B3540000}"/>
    <cellStyle name="Comma 2 46" xfId="21791" hidden="1" xr:uid="{00000000-0005-0000-0000-000022550000}"/>
    <cellStyle name="Comma 2 46" xfId="21972" hidden="1" xr:uid="{00000000-0005-0000-0000-0000D7550000}"/>
    <cellStyle name="Comma 2 46" xfId="22961" hidden="1" xr:uid="{00000000-0005-0000-0000-0000B4590000}"/>
    <cellStyle name="Comma 2 46" xfId="23285" hidden="1" xr:uid="{00000000-0005-0000-0000-0000F85A0000}"/>
    <cellStyle name="Comma 2 46" xfId="23404" hidden="1" xr:uid="{00000000-0005-0000-0000-00006F5B0000}"/>
    <cellStyle name="Comma 2 46" xfId="23515" hidden="1" xr:uid="{00000000-0005-0000-0000-0000DE5B0000}"/>
    <cellStyle name="Comma 2 46" xfId="23696" hidden="1" xr:uid="{00000000-0005-0000-0000-0000935C0000}"/>
    <cellStyle name="Comma 2 46" xfId="24674" hidden="1" xr:uid="{00000000-0005-0000-0000-000065600000}"/>
    <cellStyle name="Comma 2 46" xfId="24993" hidden="1" xr:uid="{00000000-0005-0000-0000-0000A4610000}"/>
    <cellStyle name="Comma 2 46" xfId="25111" hidden="1" xr:uid="{00000000-0005-0000-0000-00001A620000}"/>
    <cellStyle name="Comma 2 46" xfId="25222" hidden="1" xr:uid="{00000000-0005-0000-0000-000089620000}"/>
    <cellStyle name="Comma 2 46" xfId="25403" hidden="1" xr:uid="{00000000-0005-0000-0000-00003E630000}"/>
    <cellStyle name="Comma 2 46" xfId="26371" hidden="1" xr:uid="{00000000-0005-0000-0000-000006670000}"/>
    <cellStyle name="Comma 2 46" xfId="26688" hidden="1" xr:uid="{00000000-0005-0000-0000-000043680000}"/>
    <cellStyle name="Comma 2 46" xfId="26805" hidden="1" xr:uid="{00000000-0005-0000-0000-0000B8680000}"/>
    <cellStyle name="Comma 2 46" xfId="26916" hidden="1" xr:uid="{00000000-0005-0000-0000-000027690000}"/>
    <cellStyle name="Comma 2 46" xfId="27097" hidden="1" xr:uid="{00000000-0005-0000-0000-0000DC690000}"/>
    <cellStyle name="Comma 2 46" xfId="28046" hidden="1" xr:uid="{00000000-0005-0000-0000-0000916D0000}"/>
    <cellStyle name="Comma 2 46" xfId="28352" hidden="1" xr:uid="{00000000-0005-0000-0000-0000C36E0000}"/>
    <cellStyle name="Comma 2 46" xfId="28466" hidden="1" xr:uid="{00000000-0005-0000-0000-0000356F0000}"/>
    <cellStyle name="Comma 2 46" xfId="28577" hidden="1" xr:uid="{00000000-0005-0000-0000-0000A46F0000}"/>
    <cellStyle name="Comma 2 46" xfId="28758" hidden="1" xr:uid="{00000000-0005-0000-0000-000059700000}"/>
    <cellStyle name="Comma 2 46" xfId="29692" hidden="1" xr:uid="{00000000-0005-0000-0000-0000FF730000}"/>
    <cellStyle name="Comma 2 46" xfId="29988" hidden="1" xr:uid="{00000000-0005-0000-0000-000027750000}"/>
    <cellStyle name="Comma 2 46" xfId="30101" hidden="1" xr:uid="{00000000-0005-0000-0000-000098750000}"/>
    <cellStyle name="Comma 2 46" xfId="30212" hidden="1" xr:uid="{00000000-0005-0000-0000-000007760000}"/>
    <cellStyle name="Comma 2 46" xfId="30393" hidden="1" xr:uid="{00000000-0005-0000-0000-0000BC760000}"/>
    <cellStyle name="Comma 2 46" xfId="31269" hidden="1" xr:uid="{00000000-0005-0000-0000-0000287A0000}"/>
    <cellStyle name="Comma 2 46" xfId="31623" hidden="1" xr:uid="{00000000-0005-0000-0000-00008A7B0000}"/>
    <cellStyle name="Comma 2 46" xfId="31725" hidden="1" xr:uid="{00000000-0005-0000-0000-0000F07B0000}"/>
    <cellStyle name="Comma 2 46" xfId="31904" hidden="1" xr:uid="{00000000-0005-0000-0000-0000A37C0000}"/>
    <cellStyle name="Comma 2 46" xfId="32690" hidden="1" xr:uid="{1F83DFA8-B751-40AC-8D96-9DC691FB3977}"/>
    <cellStyle name="Comma 2 46" xfId="33328" hidden="1" xr:uid="{C9B385C2-E6F6-49A9-9692-75FFC3375953}"/>
    <cellStyle name="Comma 2 46" xfId="33777" hidden="1" xr:uid="{0AC370C3-ECA0-4FF0-9BA0-40A8E2C5BCC9}"/>
    <cellStyle name="Comma 2 46" xfId="33881" hidden="1" xr:uid="{D4ACD552-6BE6-4163-85C4-E5230ABD9464}"/>
    <cellStyle name="Comma 2 46" xfId="34061" hidden="1" xr:uid="{75C1567C-CD9C-4A9C-ABC4-0A5F2BC88C73}"/>
    <cellStyle name="Comma 2 46" xfId="36447" hidden="1" xr:uid="{2E22A5FD-07E8-4EEC-A4AF-10D326986E78}"/>
    <cellStyle name="Comma 2 46" xfId="37108" hidden="1" xr:uid="{44F75BD0-8638-47ED-8EF1-FF71547D47A2}"/>
    <cellStyle name="Comma 2 46" xfId="37560" hidden="1" xr:uid="{92E18EB6-D471-4D8F-BDA3-B02B3A1DCC9A}"/>
    <cellStyle name="Comma 2 46" xfId="37671" hidden="1" xr:uid="{02EA4548-50E4-4DA2-B094-6DD0ADA353E0}"/>
    <cellStyle name="Comma 2 46" xfId="37852" hidden="1" xr:uid="{FC2CDB3E-F622-4F13-B44E-3B1E498742F5}"/>
    <cellStyle name="Comma 2 46" xfId="38666" hidden="1" xr:uid="{D4D6885E-E7A3-46D0-846A-39F4F583FF99}"/>
    <cellStyle name="Comma 2 46" xfId="39327" hidden="1" xr:uid="{E3690287-BD85-4B42-B8DB-51D6470C22F3}"/>
    <cellStyle name="Comma 2 46" xfId="39658" hidden="1" xr:uid="{277ADCCD-A3A6-45D7-BAC0-265FD7F00844}"/>
    <cellStyle name="Comma 2 46" xfId="39779" hidden="1" xr:uid="{12B3FBF7-3D49-4E87-8280-BD5A99ACBA08}"/>
    <cellStyle name="Comma 2 46" xfId="39890" hidden="1" xr:uid="{6E051458-B091-451F-9ACF-FD1ABFF1B215}"/>
    <cellStyle name="Comma 2 46" xfId="40071" hidden="1" xr:uid="{F4B629AF-3C5F-4280-88E6-DD8E9533E61C}"/>
    <cellStyle name="Comma 2 46" xfId="41083" hidden="1" xr:uid="{1267D333-A1CA-4AFB-88B3-1A1AC05E0AD3}"/>
    <cellStyle name="Comma 2 46" xfId="41414" hidden="1" xr:uid="{F7961D69-F228-4CB3-A3B6-9CC10C291CA7}"/>
    <cellStyle name="Comma 2 46" xfId="41535" hidden="1" xr:uid="{A4E8E02E-F413-4BFE-9919-FF68AF4E5A62}"/>
    <cellStyle name="Comma 2 46" xfId="41646" hidden="1" xr:uid="{12DAC01A-9ADD-456D-B1DC-F53721D8EC14}"/>
    <cellStyle name="Comma 2 46" xfId="41827" hidden="1" xr:uid="{AB14B2CA-46B5-475F-82BD-31059F0250C3}"/>
    <cellStyle name="Comma 2 46" xfId="42839" hidden="1" xr:uid="{F9317620-904D-4DD2-A900-960DE3E2BBE3}"/>
    <cellStyle name="Comma 2 46" xfId="43170" hidden="1" xr:uid="{73FD0ACA-1ADA-4709-9A1F-A410171CA6B9}"/>
    <cellStyle name="Comma 2 46" xfId="43291" hidden="1" xr:uid="{54BCA986-FC86-4053-B410-E9B8FF603561}"/>
    <cellStyle name="Comma 2 46" xfId="43402" hidden="1" xr:uid="{A8076297-0206-4B73-9BFE-4F732B52F93A}"/>
    <cellStyle name="Comma 2 46" xfId="43583" hidden="1" xr:uid="{52F536DA-50CE-4AFF-A8DB-FBDFD9FA85E9}"/>
    <cellStyle name="Comma 2 46" xfId="44595" hidden="1" xr:uid="{CE70F77F-F40B-4BB0-B875-FF70EC44B019}"/>
    <cellStyle name="Comma 2 46" xfId="44926" hidden="1" xr:uid="{1FB7E776-BCE0-4AAE-9FAB-B6D74D721103}"/>
    <cellStyle name="Comma 2 46" xfId="45047" hidden="1" xr:uid="{95F6C98A-75A6-4416-BFD2-90D7FD2DAD4E}"/>
    <cellStyle name="Comma 2 46" xfId="45158" hidden="1" xr:uid="{4C497C3E-957B-4E29-B98B-A9D120CAD7B0}"/>
    <cellStyle name="Comma 2 46" xfId="45339" hidden="1" xr:uid="{CE4D9366-D356-42C3-B48A-B21FEC5B5B5C}"/>
    <cellStyle name="Comma 2 46" xfId="46351" hidden="1" xr:uid="{8A09C6F1-0225-4C0D-AA29-275E86A3EBE7}"/>
    <cellStyle name="Comma 2 46" xfId="46682" hidden="1" xr:uid="{894CD45D-0CB4-41CF-8711-5E9F9444413D}"/>
    <cellStyle name="Comma 2 46" xfId="46803" hidden="1" xr:uid="{092272BB-57B4-4642-B18D-2B40FFBDCDFB}"/>
    <cellStyle name="Comma 2 46" xfId="46914" hidden="1" xr:uid="{D0001E43-6B14-4D16-ADD2-A5500CB38D60}"/>
    <cellStyle name="Comma 2 46" xfId="47095" hidden="1" xr:uid="{57C75211-4472-4FE1-9B73-887FA1F80FEC}"/>
    <cellStyle name="Comma 2 46" xfId="48104" hidden="1" xr:uid="{3E251E72-0D5F-4FDB-AF57-BE6B3B22D261}"/>
    <cellStyle name="Comma 2 46" xfId="48435" hidden="1" xr:uid="{32E926B7-2D21-423E-A183-527DD33B5697}"/>
    <cellStyle name="Comma 2 46" xfId="48556" hidden="1" xr:uid="{03641C8B-E3AE-4B35-B4EE-2D45D5EA214F}"/>
    <cellStyle name="Comma 2 46" xfId="48667" hidden="1" xr:uid="{013172CE-1FBE-400D-8C51-0D86084D1F55}"/>
    <cellStyle name="Comma 2 46" xfId="48848" hidden="1" xr:uid="{0657D0DC-5CA7-46C0-AAAA-1DDE3CE82047}"/>
    <cellStyle name="Comma 2 46" xfId="49854" hidden="1" xr:uid="{04C97361-7CAA-4A70-AF2D-965068A7476C}"/>
    <cellStyle name="Comma 2 46" xfId="50185" hidden="1" xr:uid="{4F6C176C-2AF7-48A4-B4B2-C2FA49780528}"/>
    <cellStyle name="Comma 2 46" xfId="50306" hidden="1" xr:uid="{87B38970-6F6A-4532-AA7D-8F188AE8DE1A}"/>
    <cellStyle name="Comma 2 46" xfId="50417" hidden="1" xr:uid="{EA72A768-5DF2-459D-A28B-77BBFF94FD29}"/>
    <cellStyle name="Comma 2 46" xfId="50598" hidden="1" xr:uid="{5111801A-3C68-4226-82CD-BEE0ED4BA9B8}"/>
    <cellStyle name="Comma 2 46" xfId="51599" hidden="1" xr:uid="{BFB33741-FB0B-46BC-9DCB-0CE3D895428B}"/>
    <cellStyle name="Comma 2 46" xfId="51929" hidden="1" xr:uid="{CE88C0AD-532E-466C-834E-7505D8D92E6A}"/>
    <cellStyle name="Comma 2 46" xfId="52050" hidden="1" xr:uid="{F1939BB1-19CC-4645-9E3D-C4F7122E8719}"/>
    <cellStyle name="Comma 2 46" xfId="52161" hidden="1" xr:uid="{52D5D4CD-E54C-4A08-AA4D-34DA1F353FAD}"/>
    <cellStyle name="Comma 2 46" xfId="52342" hidden="1" xr:uid="{2D408FAC-68C6-409A-A48D-ABD9E292C031}"/>
    <cellStyle name="Comma 2 46" xfId="53337" hidden="1" xr:uid="{22828460-723F-4F3A-9210-05517D58A142}"/>
    <cellStyle name="Comma 2 46" xfId="53663" hidden="1" xr:uid="{1A5EDDC5-4386-4801-895A-7A27E791DE94}"/>
    <cellStyle name="Comma 2 46" xfId="53784" hidden="1" xr:uid="{55EB9B6C-7511-464A-935D-574CA8BC22AB}"/>
    <cellStyle name="Comma 2 46" xfId="53895" hidden="1" xr:uid="{FEF6DCB2-5AA2-47EE-B4C0-88802D1FF7BE}"/>
    <cellStyle name="Comma 2 46" xfId="54076" hidden="1" xr:uid="{E79D61BC-36C9-486F-9FB3-9F84BAD6F82E}"/>
    <cellStyle name="Comma 2 46" xfId="55065" hidden="1" xr:uid="{D92B18D4-0573-4D6F-926D-C6DEC87D1142}"/>
    <cellStyle name="Comma 2 46" xfId="55389" hidden="1" xr:uid="{71FA7E11-4F6A-421F-965E-1BB511EE2DD9}"/>
    <cellStyle name="Comma 2 46" xfId="55508" hidden="1" xr:uid="{D100FA35-DC33-4D46-93B2-9DDFCDFE0A01}"/>
    <cellStyle name="Comma 2 46" xfId="55619" hidden="1" xr:uid="{D4465F30-880C-4030-9A9E-B3102E7CE21F}"/>
    <cellStyle name="Comma 2 46" xfId="55800" hidden="1" xr:uid="{0F3805A4-7059-42D2-9254-4B950093DA6B}"/>
    <cellStyle name="Comma 2 46" xfId="56778" hidden="1" xr:uid="{C552FAE5-98CD-440C-8C0E-E3A1ED31DAB6}"/>
    <cellStyle name="Comma 2 46" xfId="57097" hidden="1" xr:uid="{95BB91CF-ECFA-409C-930B-45C20030F705}"/>
    <cellStyle name="Comma 2 46" xfId="57215" hidden="1" xr:uid="{17007F50-5C26-42AF-84A5-2900E5A42F3E}"/>
    <cellStyle name="Comma 2 46" xfId="57326" hidden="1" xr:uid="{99C15507-0207-497A-B553-2C4DB007C1F3}"/>
    <cellStyle name="Comma 2 46" xfId="57507" hidden="1" xr:uid="{A6D4C824-940B-440D-84A4-75B7FAD9311F}"/>
    <cellStyle name="Comma 2 46" xfId="58475" hidden="1" xr:uid="{E2F49305-D396-4DE6-A950-52D1697310F9}"/>
    <cellStyle name="Comma 2 46" xfId="58792" hidden="1" xr:uid="{3093AB29-41C5-4F84-8BFE-4D12ED3180BE}"/>
    <cellStyle name="Comma 2 46" xfId="58909" hidden="1" xr:uid="{E425DCAE-7249-47BF-92DF-7FBBCBF400F2}"/>
    <cellStyle name="Comma 2 46" xfId="59020" hidden="1" xr:uid="{23D423BF-A430-4BB4-A88F-394553AD7781}"/>
    <cellStyle name="Comma 2 46" xfId="59201" hidden="1" xr:uid="{97F45B8D-0062-4F3A-8B4E-4238FE194A45}"/>
    <cellStyle name="Comma 2 46" xfId="60150" hidden="1" xr:uid="{3DD82F40-07F1-4B8A-9BC7-5B412AD1144F}"/>
    <cellStyle name="Comma 2 46" xfId="60456" hidden="1" xr:uid="{A29CDCB1-D53C-42FC-BCE7-896126903D36}"/>
    <cellStyle name="Comma 2 46" xfId="60570" hidden="1" xr:uid="{9245CA21-3E9F-4ABA-8B5B-AD04CC06E700}"/>
    <cellStyle name="Comma 2 46" xfId="60681" hidden="1" xr:uid="{E716D163-4F14-4181-8858-4FCE288D3C9D}"/>
    <cellStyle name="Comma 2 46" xfId="60862" hidden="1" xr:uid="{7745FF1C-5AA1-407E-AD2D-F19255499474}"/>
    <cellStyle name="Comma 2 46" xfId="61796" hidden="1" xr:uid="{CA58944E-D649-4BBE-82D4-079F60F7327C}"/>
    <cellStyle name="Comma 2 46" xfId="62092" hidden="1" xr:uid="{F199AC6C-9AA7-4C8A-A290-71BE7CB1F68E}"/>
    <cellStyle name="Comma 2 46" xfId="62205" hidden="1" xr:uid="{A262F79E-B6CF-4A07-B9C5-A75D19C0E3A4}"/>
    <cellStyle name="Comma 2 46" xfId="62316" hidden="1" xr:uid="{7DE4D6A0-83EF-4029-BF38-97CD546B99D9}"/>
    <cellStyle name="Comma 2 46" xfId="62497" hidden="1" xr:uid="{3223C96A-6BF2-4872-99D7-E8603C42B504}"/>
    <cellStyle name="Comma 2 46" xfId="63373" hidden="1" xr:uid="{CDBDB242-39E1-4991-893C-B0619AD20277}"/>
    <cellStyle name="Comma 2 46" xfId="63727" hidden="1" xr:uid="{523AB28C-5E20-4702-9F6E-3BD999DDBFC3}"/>
    <cellStyle name="Comma 2 46" xfId="63829" hidden="1" xr:uid="{B7DAF995-748E-4008-A0E2-D80624E2438D}"/>
    <cellStyle name="Comma 2 46" xfId="64008" hidden="1" xr:uid="{6F9D5E7F-86BA-4AD3-B5F5-9C32D1F7ADBC}"/>
    <cellStyle name="Comma 2 47" xfId="557" hidden="1" xr:uid="{00000000-0005-0000-0000-000030020000}"/>
    <cellStyle name="Comma 2 47" xfId="1212" hidden="1" xr:uid="{00000000-0005-0000-0000-0000BF040000}"/>
    <cellStyle name="Comma 2 47" xfId="1643" hidden="1" xr:uid="{00000000-0005-0000-0000-00006E060000}"/>
    <cellStyle name="Comma 2 47" xfId="1771" hidden="1" xr:uid="{00000000-0005-0000-0000-0000EE060000}"/>
    <cellStyle name="Comma 2 47" xfId="1981" hidden="1" xr:uid="{00000000-0005-0000-0000-0000C0070000}"/>
    <cellStyle name="Comma 2 47" xfId="4348" hidden="1" xr:uid="{00000000-0005-0000-0000-0000FF100000}"/>
    <cellStyle name="Comma 2 47" xfId="5009" hidden="1" xr:uid="{00000000-0005-0000-0000-000094130000}"/>
    <cellStyle name="Comma 2 47" xfId="5440" hidden="1" xr:uid="{00000000-0005-0000-0000-000043150000}"/>
    <cellStyle name="Comma 2 47" xfId="5572" hidden="1" xr:uid="{00000000-0005-0000-0000-0000C7150000}"/>
    <cellStyle name="Comma 2 47" xfId="5783" hidden="1" xr:uid="{00000000-0005-0000-0000-00009A160000}"/>
    <cellStyle name="Comma 2 47" xfId="6567" hidden="1" xr:uid="{00000000-0005-0000-0000-0000AA190000}"/>
    <cellStyle name="Comma 2 47" xfId="6896" hidden="1" xr:uid="{00000000-0005-0000-0000-0000F31A0000}"/>
    <cellStyle name="Comma 2 47" xfId="7228" hidden="1" xr:uid="{00000000-0005-0000-0000-00003F1C0000}"/>
    <cellStyle name="Comma 2 47" xfId="7659" hidden="1" xr:uid="{00000000-0005-0000-0000-0000EE1D0000}"/>
    <cellStyle name="Comma 2 47" xfId="7791" hidden="1" xr:uid="{00000000-0005-0000-0000-0000721E0000}"/>
    <cellStyle name="Comma 2 47" xfId="8002" hidden="1" xr:uid="{00000000-0005-0000-0000-0000451F0000}"/>
    <cellStyle name="Comma 2 47" xfId="8652" hidden="1" xr:uid="{00000000-0005-0000-0000-0000CF210000}"/>
    <cellStyle name="Comma 2 47" xfId="8984" hidden="1" xr:uid="{00000000-0005-0000-0000-00001B230000}"/>
    <cellStyle name="Comma 2 47" xfId="9415" hidden="1" xr:uid="{00000000-0005-0000-0000-0000CA240000}"/>
    <cellStyle name="Comma 2 47" xfId="9547" hidden="1" xr:uid="{00000000-0005-0000-0000-00004E250000}"/>
    <cellStyle name="Comma 2 47" xfId="9758" hidden="1" xr:uid="{00000000-0005-0000-0000-000021260000}"/>
    <cellStyle name="Comma 2 47" xfId="10408" hidden="1" xr:uid="{00000000-0005-0000-0000-0000AB280000}"/>
    <cellStyle name="Comma 2 47" xfId="10740" hidden="1" xr:uid="{00000000-0005-0000-0000-0000F7290000}"/>
    <cellStyle name="Comma 2 47" xfId="11171" hidden="1" xr:uid="{00000000-0005-0000-0000-0000A62B0000}"/>
    <cellStyle name="Comma 2 47" xfId="11303" hidden="1" xr:uid="{00000000-0005-0000-0000-00002A2C0000}"/>
    <cellStyle name="Comma 2 47" xfId="11514" hidden="1" xr:uid="{00000000-0005-0000-0000-0000FD2C0000}"/>
    <cellStyle name="Comma 2 47" xfId="12164" hidden="1" xr:uid="{00000000-0005-0000-0000-0000872F0000}"/>
    <cellStyle name="Comma 2 47" xfId="12496" hidden="1" xr:uid="{00000000-0005-0000-0000-0000D3300000}"/>
    <cellStyle name="Comma 2 47" xfId="12927" hidden="1" xr:uid="{00000000-0005-0000-0000-000082320000}"/>
    <cellStyle name="Comma 2 47" xfId="13059" hidden="1" xr:uid="{00000000-0005-0000-0000-000006330000}"/>
    <cellStyle name="Comma 2 47" xfId="13270" hidden="1" xr:uid="{00000000-0005-0000-0000-0000D9330000}"/>
    <cellStyle name="Comma 2 47" xfId="13920" hidden="1" xr:uid="{00000000-0005-0000-0000-000063360000}"/>
    <cellStyle name="Comma 2 47" xfId="14252" hidden="1" xr:uid="{00000000-0005-0000-0000-0000AF370000}"/>
    <cellStyle name="Comma 2 47" xfId="14683" hidden="1" xr:uid="{00000000-0005-0000-0000-00005E390000}"/>
    <cellStyle name="Comma 2 47" xfId="14815" hidden="1" xr:uid="{00000000-0005-0000-0000-0000E2390000}"/>
    <cellStyle name="Comma 2 47" xfId="15026" hidden="1" xr:uid="{00000000-0005-0000-0000-0000B53A0000}"/>
    <cellStyle name="Comma 2 47" xfId="15676" hidden="1" xr:uid="{00000000-0005-0000-0000-00003F3D0000}"/>
    <cellStyle name="Comma 2 47" xfId="16005" hidden="1" xr:uid="{00000000-0005-0000-0000-0000883E0000}"/>
    <cellStyle name="Comma 2 47" xfId="16436" hidden="1" xr:uid="{00000000-0005-0000-0000-000037400000}"/>
    <cellStyle name="Comma 2 47" xfId="16568" hidden="1" xr:uid="{00000000-0005-0000-0000-0000BB400000}"/>
    <cellStyle name="Comma 2 47" xfId="16779" hidden="1" xr:uid="{00000000-0005-0000-0000-00008E410000}"/>
    <cellStyle name="Comma 2 47" xfId="17428" hidden="1" xr:uid="{00000000-0005-0000-0000-000017440000}"/>
    <cellStyle name="Comma 2 47" xfId="17755" hidden="1" xr:uid="{00000000-0005-0000-0000-00005E450000}"/>
    <cellStyle name="Comma 2 47" xfId="18186" hidden="1" xr:uid="{00000000-0005-0000-0000-00000D470000}"/>
    <cellStyle name="Comma 2 47" xfId="18318" hidden="1" xr:uid="{00000000-0005-0000-0000-000091470000}"/>
    <cellStyle name="Comma 2 47" xfId="18529" hidden="1" xr:uid="{00000000-0005-0000-0000-000064480000}"/>
    <cellStyle name="Comma 2 47" xfId="19177" hidden="1" xr:uid="{00000000-0005-0000-0000-0000EC4A0000}"/>
    <cellStyle name="Comma 2 47" xfId="19500" hidden="1" xr:uid="{00000000-0005-0000-0000-00002F4C0000}"/>
    <cellStyle name="Comma 2 47" xfId="19930" hidden="1" xr:uid="{00000000-0005-0000-0000-0000DD4D0000}"/>
    <cellStyle name="Comma 2 47" xfId="20062" hidden="1" xr:uid="{00000000-0005-0000-0000-0000614E0000}"/>
    <cellStyle name="Comma 2 47" xfId="20273" hidden="1" xr:uid="{00000000-0005-0000-0000-0000344F0000}"/>
    <cellStyle name="Comma 2 47" xfId="20920" hidden="1" xr:uid="{00000000-0005-0000-0000-0000BB510000}"/>
    <cellStyle name="Comma 2 47" xfId="21238" hidden="1" xr:uid="{00000000-0005-0000-0000-0000F9520000}"/>
    <cellStyle name="Comma 2 47" xfId="21664" hidden="1" xr:uid="{00000000-0005-0000-0000-0000A3540000}"/>
    <cellStyle name="Comma 2 47" xfId="21796" hidden="1" xr:uid="{00000000-0005-0000-0000-000027550000}"/>
    <cellStyle name="Comma 2 47" xfId="22007" hidden="1" xr:uid="{00000000-0005-0000-0000-0000FA550000}"/>
    <cellStyle name="Comma 2 47" xfId="22650" hidden="1" xr:uid="{00000000-0005-0000-0000-00007D580000}"/>
    <cellStyle name="Comma 2 47" xfId="22966" hidden="1" xr:uid="{00000000-0005-0000-0000-0000B9590000}"/>
    <cellStyle name="Comma 2 47" xfId="23388" hidden="1" xr:uid="{00000000-0005-0000-0000-00005F5B0000}"/>
    <cellStyle name="Comma 2 47" xfId="23520" hidden="1" xr:uid="{00000000-0005-0000-0000-0000E35B0000}"/>
    <cellStyle name="Comma 2 47" xfId="23731" hidden="1" xr:uid="{00000000-0005-0000-0000-0000B65C0000}"/>
    <cellStyle name="Comma 2 47" xfId="24373" hidden="1" xr:uid="{00000000-0005-0000-0000-0000385F0000}"/>
    <cellStyle name="Comma 2 47" xfId="24679" hidden="1" xr:uid="{00000000-0005-0000-0000-00006A600000}"/>
    <cellStyle name="Comma 2 47" xfId="25095" hidden="1" xr:uid="{00000000-0005-0000-0000-00000A620000}"/>
    <cellStyle name="Comma 2 47" xfId="25227" hidden="1" xr:uid="{00000000-0005-0000-0000-00008E620000}"/>
    <cellStyle name="Comma 2 47" xfId="25438" hidden="1" xr:uid="{00000000-0005-0000-0000-000061630000}"/>
    <cellStyle name="Comma 2 47" xfId="26077" hidden="1" xr:uid="{00000000-0005-0000-0000-0000E0650000}"/>
    <cellStyle name="Comma 2 47" xfId="26376" hidden="1" xr:uid="{00000000-0005-0000-0000-00000B670000}"/>
    <cellStyle name="Comma 2 47" xfId="26789" hidden="1" xr:uid="{00000000-0005-0000-0000-0000A8680000}"/>
    <cellStyle name="Comma 2 47" xfId="26921" hidden="1" xr:uid="{00000000-0005-0000-0000-00002C690000}"/>
    <cellStyle name="Comma 2 47" xfId="27132" hidden="1" xr:uid="{00000000-0005-0000-0000-0000FF690000}"/>
    <cellStyle name="Comma 2 47" xfId="27767" hidden="1" xr:uid="{00000000-0005-0000-0000-00007A6C0000}"/>
    <cellStyle name="Comma 2 47" xfId="28051" hidden="1" xr:uid="{00000000-0005-0000-0000-0000966D0000}"/>
    <cellStyle name="Comma 2 47" xfId="28450" hidden="1" xr:uid="{00000000-0005-0000-0000-0000256F0000}"/>
    <cellStyle name="Comma 2 47" xfId="28582" hidden="1" xr:uid="{00000000-0005-0000-0000-0000A96F0000}"/>
    <cellStyle name="Comma 2 47" xfId="28793" hidden="1" xr:uid="{00000000-0005-0000-0000-00007C700000}"/>
    <cellStyle name="Comma 2 47" xfId="29424" hidden="1" xr:uid="{00000000-0005-0000-0000-0000F3720000}"/>
    <cellStyle name="Comma 2 47" xfId="29697" hidden="1" xr:uid="{00000000-0005-0000-0000-000004740000}"/>
    <cellStyle name="Comma 2 47" xfId="30085" hidden="1" xr:uid="{00000000-0005-0000-0000-000088750000}"/>
    <cellStyle name="Comma 2 47" xfId="30217" hidden="1" xr:uid="{00000000-0005-0000-0000-00000C760000}"/>
    <cellStyle name="Comma 2 47" xfId="30428" hidden="1" xr:uid="{00000000-0005-0000-0000-0000DF760000}"/>
    <cellStyle name="Comma 2 47" xfId="31274" hidden="1" xr:uid="{00000000-0005-0000-0000-00002D7A0000}"/>
    <cellStyle name="Comma 2 47" xfId="31607" hidden="1" xr:uid="{00000000-0005-0000-0000-00007A7B0000}"/>
    <cellStyle name="Comma 2 47" xfId="31730" hidden="1" xr:uid="{00000000-0005-0000-0000-0000F57B0000}"/>
    <cellStyle name="Comma 2 47" xfId="31939" hidden="1" xr:uid="{00000000-0005-0000-0000-0000C67C0000}"/>
    <cellStyle name="Comma 2 47" xfId="32695" hidden="1" xr:uid="{260AEF26-EF7D-4E7A-82F7-53DA72C18406}"/>
    <cellStyle name="Comma 2 47" xfId="33333" hidden="1" xr:uid="{0FA88AAF-45C7-4442-A4DE-0EA93C607EEC}"/>
    <cellStyle name="Comma 2 47" xfId="33761" hidden="1" xr:uid="{D355EA01-D23A-420D-8C29-D20CF670AE50}"/>
    <cellStyle name="Comma 2 47" xfId="33886" hidden="1" xr:uid="{85F1C86B-8864-4C5A-83E8-00A8D643CF26}"/>
    <cellStyle name="Comma 2 47" xfId="34096" hidden="1" xr:uid="{C28241D2-04E0-4538-9779-173AD77DD297}"/>
    <cellStyle name="Comma 2 47" xfId="36452" hidden="1" xr:uid="{2C353CE9-08F9-4C38-B221-C242C45714DD}"/>
    <cellStyle name="Comma 2 47" xfId="37113" hidden="1" xr:uid="{81791B50-8AB2-4698-A801-50EF9B6F0A3C}"/>
    <cellStyle name="Comma 2 47" xfId="37544" hidden="1" xr:uid="{091C426B-4688-4651-AE51-59072A09D8D3}"/>
    <cellStyle name="Comma 2 47" xfId="37676" hidden="1" xr:uid="{7890866B-BF25-4979-9968-DD8EE06DD2D2}"/>
    <cellStyle name="Comma 2 47" xfId="37887" hidden="1" xr:uid="{9D4FDD14-D344-49C2-A219-8FBC0CE367AB}"/>
    <cellStyle name="Comma 2 47" xfId="38671" hidden="1" xr:uid="{78E4F50E-C71B-435B-8834-05ED59E1293F}"/>
    <cellStyle name="Comma 2 47" xfId="39000" hidden="1" xr:uid="{0BDF5A1C-1A87-449D-B490-36A91AB2CC22}"/>
    <cellStyle name="Comma 2 47" xfId="39332" hidden="1" xr:uid="{C3B27F8C-1BEF-4FC0-934E-4294687661FB}"/>
    <cellStyle name="Comma 2 47" xfId="39763" hidden="1" xr:uid="{2DBDA1AC-8441-4E5D-B901-C57EDB8FFA7D}"/>
    <cellStyle name="Comma 2 47" xfId="39895" hidden="1" xr:uid="{E637CD44-80DE-4E07-89A9-0C730CB3D790}"/>
    <cellStyle name="Comma 2 47" xfId="40106" hidden="1" xr:uid="{DB9FD89C-A951-4854-9260-7F28D0FA8C14}"/>
    <cellStyle name="Comma 2 47" xfId="40756" hidden="1" xr:uid="{F027B611-DCD6-4B92-AD85-CA5F5C3D15DB}"/>
    <cellStyle name="Comma 2 47" xfId="41088" hidden="1" xr:uid="{34E861CB-C274-4D53-9FF7-8C99E7968031}"/>
    <cellStyle name="Comma 2 47" xfId="41519" hidden="1" xr:uid="{73696DBF-9D82-4E58-AC56-B6DA95275810}"/>
    <cellStyle name="Comma 2 47" xfId="41651" hidden="1" xr:uid="{4F3BFF56-092E-4383-A0DA-3A1BD9B02A7E}"/>
    <cellStyle name="Comma 2 47" xfId="41862" hidden="1" xr:uid="{67DA9C7D-387C-4DFD-9073-62B506311D0C}"/>
    <cellStyle name="Comma 2 47" xfId="42512" hidden="1" xr:uid="{F27F5732-7220-4F4A-A587-791F0F841C8C}"/>
    <cellStyle name="Comma 2 47" xfId="42844" hidden="1" xr:uid="{94F8F135-14FF-4C63-A85F-246D7A60B939}"/>
    <cellStyle name="Comma 2 47" xfId="43275" hidden="1" xr:uid="{3DD4FF4E-B19D-4689-BB4A-B9BFA1911B76}"/>
    <cellStyle name="Comma 2 47" xfId="43407" hidden="1" xr:uid="{58168CD0-7AEA-4C0D-B586-8C74B1FE26C2}"/>
    <cellStyle name="Comma 2 47" xfId="43618" hidden="1" xr:uid="{2D13E738-3101-4B63-8BA7-D666F89C75E5}"/>
    <cellStyle name="Comma 2 47" xfId="44268" hidden="1" xr:uid="{D7039605-BC18-42CB-B8F8-50A76B80C0E2}"/>
    <cellStyle name="Comma 2 47" xfId="44600" hidden="1" xr:uid="{E827D501-7337-4440-9FBE-53F7164021FB}"/>
    <cellStyle name="Comma 2 47" xfId="45031" hidden="1" xr:uid="{8835D0D9-1C7D-40A4-B11A-BDAE06E5AE61}"/>
    <cellStyle name="Comma 2 47" xfId="45163" hidden="1" xr:uid="{151E729D-4353-44BB-92FD-61214A11AE26}"/>
    <cellStyle name="Comma 2 47" xfId="45374" hidden="1" xr:uid="{1634127C-01B6-4D4D-BD2D-26C32DA12181}"/>
    <cellStyle name="Comma 2 47" xfId="46024" hidden="1" xr:uid="{05D7BA3C-C855-4A72-8791-A875A45E914B}"/>
    <cellStyle name="Comma 2 47" xfId="46356" hidden="1" xr:uid="{839245C9-F40B-4BB2-B358-23AA7F871ED7}"/>
    <cellStyle name="Comma 2 47" xfId="46787" hidden="1" xr:uid="{A4B01885-F688-477E-9973-590C7E823977}"/>
    <cellStyle name="Comma 2 47" xfId="46919" hidden="1" xr:uid="{0C09BA53-38D3-4FA7-8063-369D7DB514DA}"/>
    <cellStyle name="Comma 2 47" xfId="47130" hidden="1" xr:uid="{AFEA4EF1-C1B8-4847-A5AB-CB6C70EDF7D9}"/>
    <cellStyle name="Comma 2 47" xfId="47780" hidden="1" xr:uid="{76E8A878-8479-4CEF-8F25-8BFD0B530599}"/>
    <cellStyle name="Comma 2 47" xfId="48109" hidden="1" xr:uid="{699C19E4-9991-411F-B37B-D9410E53E948}"/>
    <cellStyle name="Comma 2 47" xfId="48540" hidden="1" xr:uid="{EC100411-86F9-4843-BF94-EC342DEE7CC0}"/>
    <cellStyle name="Comma 2 47" xfId="48672" hidden="1" xr:uid="{93195F6E-638A-4871-8F11-179D4A5A4988}"/>
    <cellStyle name="Comma 2 47" xfId="48883" hidden="1" xr:uid="{004D9294-62CB-4FDC-A2CE-4ADF030E72C0}"/>
    <cellStyle name="Comma 2 47" xfId="49532" hidden="1" xr:uid="{06E9B07C-F0C8-4D8D-B658-A69D70A21A04}"/>
    <cellStyle name="Comma 2 47" xfId="49859" hidden="1" xr:uid="{481B9D6D-5B4B-4008-AF45-5305833CBBCE}"/>
    <cellStyle name="Comma 2 47" xfId="50290" hidden="1" xr:uid="{D6332A3C-8103-49FA-9C81-87C6C1A1D716}"/>
    <cellStyle name="Comma 2 47" xfId="50422" hidden="1" xr:uid="{1395D41F-A2CD-4A7B-996F-4B0FBA661BF9}"/>
    <cellStyle name="Comma 2 47" xfId="50633" hidden="1" xr:uid="{1D8F41E8-B070-4794-9739-A930EAE00CEA}"/>
    <cellStyle name="Comma 2 47" xfId="51281" hidden="1" xr:uid="{F13127E7-DAA1-46B1-8CAD-360D11944988}"/>
    <cellStyle name="Comma 2 47" xfId="51604" hidden="1" xr:uid="{071A0349-C57D-430B-8AAF-5A0109A0C59B}"/>
    <cellStyle name="Comma 2 47" xfId="52034" hidden="1" xr:uid="{1DD90FC1-06CD-4D90-A1B2-9FCA074804EA}"/>
    <cellStyle name="Comma 2 47" xfId="52166" hidden="1" xr:uid="{DA4FC140-0E52-4FAD-9406-4F592F7C9A5D}"/>
    <cellStyle name="Comma 2 47" xfId="52377" hidden="1" xr:uid="{0696C5D4-595A-4E48-B6DA-4C2EA3986854}"/>
    <cellStyle name="Comma 2 47" xfId="53024" hidden="1" xr:uid="{CE71F36E-4CA4-4062-8134-D30CE50A821A}"/>
    <cellStyle name="Comma 2 47" xfId="53342" hidden="1" xr:uid="{43D5610F-2C4B-42E6-ABF9-0C64D0E117FA}"/>
    <cellStyle name="Comma 2 47" xfId="53768" hidden="1" xr:uid="{D0259DB3-283A-479B-972F-D1E4D86BD4E0}"/>
    <cellStyle name="Comma 2 47" xfId="53900" hidden="1" xr:uid="{1BFE97F8-8E93-443B-B59D-573055637D5C}"/>
    <cellStyle name="Comma 2 47" xfId="54111" hidden="1" xr:uid="{52DD245E-7B40-4AF0-8EAF-F83FAD48C3CB}"/>
    <cellStyle name="Comma 2 47" xfId="54754" hidden="1" xr:uid="{0548E63F-D05E-4B5D-B0EF-553AEE2A0549}"/>
    <cellStyle name="Comma 2 47" xfId="55070" hidden="1" xr:uid="{F5978760-8C30-4187-99C6-7A026336D388}"/>
    <cellStyle name="Comma 2 47" xfId="55492" hidden="1" xr:uid="{7CC78C2E-D064-4B4D-962C-72AF26240D33}"/>
    <cellStyle name="Comma 2 47" xfId="55624" hidden="1" xr:uid="{E25C6E6C-41F7-4744-8621-BEA234A01DB8}"/>
    <cellStyle name="Comma 2 47" xfId="55835" hidden="1" xr:uid="{23584DC0-30AB-46F4-8B1C-6526A8E2BA59}"/>
    <cellStyle name="Comma 2 47" xfId="56477" hidden="1" xr:uid="{27AAC632-740B-4349-84AA-B8C86FF6EF1A}"/>
    <cellStyle name="Comma 2 47" xfId="56783" hidden="1" xr:uid="{B7E101DB-04D7-4775-A698-A3E939795D3D}"/>
    <cellStyle name="Comma 2 47" xfId="57199" hidden="1" xr:uid="{46D89709-F352-4665-A58F-24F98A475076}"/>
    <cellStyle name="Comma 2 47" xfId="57331" hidden="1" xr:uid="{CE6A20A5-0738-4E24-9310-F1366B7976CE}"/>
    <cellStyle name="Comma 2 47" xfId="57542" hidden="1" xr:uid="{C5C4C676-8910-4CF2-9EBC-DD0D54FD0384}"/>
    <cellStyle name="Comma 2 47" xfId="58181" hidden="1" xr:uid="{3DB9D295-2C6A-4836-9240-467747CDAEF5}"/>
    <cellStyle name="Comma 2 47" xfId="58480" hidden="1" xr:uid="{E48AB934-9205-4E9A-B018-A13E1ECDCDFC}"/>
    <cellStyle name="Comma 2 47" xfId="58893" hidden="1" xr:uid="{1953C03F-A1F3-465B-AD3C-442D3CEBF162}"/>
    <cellStyle name="Comma 2 47" xfId="59025" hidden="1" xr:uid="{B5324521-87CB-447A-B854-BC3B0D8176B5}"/>
    <cellStyle name="Comma 2 47" xfId="59236" hidden="1" xr:uid="{5F2C18B8-E456-4806-B936-50998C6DDE56}"/>
    <cellStyle name="Comma 2 47" xfId="59871" hidden="1" xr:uid="{D002BAB2-9806-4F2B-99DE-9145FDBC7B14}"/>
    <cellStyle name="Comma 2 47" xfId="60155" hidden="1" xr:uid="{1F952B7E-3342-483F-A13A-897BFF3A231C}"/>
    <cellStyle name="Comma 2 47" xfId="60554" hidden="1" xr:uid="{1D3761AC-3C4A-4B29-A2B0-EF2F8D3F990D}"/>
    <cellStyle name="Comma 2 47" xfId="60686" hidden="1" xr:uid="{09780482-6A8E-4B5E-B89B-D0A03367F302}"/>
    <cellStyle name="Comma 2 47" xfId="60897" hidden="1" xr:uid="{F288FA13-671C-478E-A3EE-1D040A881339}"/>
    <cellStyle name="Comma 2 47" xfId="61528" hidden="1" xr:uid="{3F2CDB08-0924-4519-B1FE-008E15678546}"/>
    <cellStyle name="Comma 2 47" xfId="61801" hidden="1" xr:uid="{10FACC2D-E27B-4E66-8A8D-EE2C9213F191}"/>
    <cellStyle name="Comma 2 47" xfId="62189" hidden="1" xr:uid="{65316DD6-E5B6-4584-BCCB-EE4616F705EB}"/>
    <cellStyle name="Comma 2 47" xfId="62321" hidden="1" xr:uid="{2249CC36-B2F6-4714-88A7-8ED02EE43BB0}"/>
    <cellStyle name="Comma 2 47" xfId="62532" hidden="1" xr:uid="{6CF859E0-B0E2-4E7A-8371-E7441D15871B}"/>
    <cellStyle name="Comma 2 47" xfId="63378" hidden="1" xr:uid="{EED2D904-83AD-4F66-AEEF-57532B5A1494}"/>
    <cellStyle name="Comma 2 47" xfId="63711" hidden="1" xr:uid="{80CE5754-83FF-4DEC-8306-D7BA861E03FB}"/>
    <cellStyle name="Comma 2 47" xfId="63834" hidden="1" xr:uid="{5CC62F90-8E05-4B23-8D61-47FDA939321A}"/>
    <cellStyle name="Comma 2 47" xfId="64043" hidden="1" xr:uid="{C4ED0421-9D20-4E90-ADBC-B32D3CF18893}"/>
    <cellStyle name="Comma 2 48" xfId="559" hidden="1" xr:uid="{00000000-0005-0000-0000-000032020000}"/>
    <cellStyle name="Comma 2 48" xfId="1214" hidden="1" xr:uid="{00000000-0005-0000-0000-0000C1040000}"/>
    <cellStyle name="Comma 2 48" xfId="1639" hidden="1" xr:uid="{00000000-0005-0000-0000-00006A060000}"/>
    <cellStyle name="Comma 2 48" xfId="1773" hidden="1" xr:uid="{00000000-0005-0000-0000-0000F0060000}"/>
    <cellStyle name="Comma 2 48" xfId="1992" hidden="1" xr:uid="{00000000-0005-0000-0000-0000CB070000}"/>
    <cellStyle name="Comma 2 48" xfId="4350" hidden="1" xr:uid="{00000000-0005-0000-0000-000001110000}"/>
    <cellStyle name="Comma 2 48" xfId="5011" hidden="1" xr:uid="{00000000-0005-0000-0000-000096130000}"/>
    <cellStyle name="Comma 2 48" xfId="5436" hidden="1" xr:uid="{00000000-0005-0000-0000-00003F150000}"/>
    <cellStyle name="Comma 2 48" xfId="5574" hidden="1" xr:uid="{00000000-0005-0000-0000-0000C9150000}"/>
    <cellStyle name="Comma 2 48" xfId="5794" hidden="1" xr:uid="{00000000-0005-0000-0000-0000A5160000}"/>
    <cellStyle name="Comma 2 48" xfId="6569" hidden="1" xr:uid="{00000000-0005-0000-0000-0000AC190000}"/>
    <cellStyle name="Comma 2 48" xfId="6975" hidden="1" xr:uid="{00000000-0005-0000-0000-0000421B0000}"/>
    <cellStyle name="Comma 2 48" xfId="7230" hidden="1" xr:uid="{00000000-0005-0000-0000-0000411C0000}"/>
    <cellStyle name="Comma 2 48" xfId="7655" hidden="1" xr:uid="{00000000-0005-0000-0000-0000EA1D0000}"/>
    <cellStyle name="Comma 2 48" xfId="7793" hidden="1" xr:uid="{00000000-0005-0000-0000-0000741E0000}"/>
    <cellStyle name="Comma 2 48" xfId="8013" hidden="1" xr:uid="{00000000-0005-0000-0000-0000501F0000}"/>
    <cellStyle name="Comma 2 48" xfId="8731" hidden="1" xr:uid="{00000000-0005-0000-0000-00001E220000}"/>
    <cellStyle name="Comma 2 48" xfId="8986" hidden="1" xr:uid="{00000000-0005-0000-0000-00001D230000}"/>
    <cellStyle name="Comma 2 48" xfId="9411" hidden="1" xr:uid="{00000000-0005-0000-0000-0000C6240000}"/>
    <cellStyle name="Comma 2 48" xfId="9549" hidden="1" xr:uid="{00000000-0005-0000-0000-000050250000}"/>
    <cellStyle name="Comma 2 48" xfId="9769" hidden="1" xr:uid="{00000000-0005-0000-0000-00002C260000}"/>
    <cellStyle name="Comma 2 48" xfId="10487" hidden="1" xr:uid="{00000000-0005-0000-0000-0000FA280000}"/>
    <cellStyle name="Comma 2 48" xfId="10742" hidden="1" xr:uid="{00000000-0005-0000-0000-0000F9290000}"/>
    <cellStyle name="Comma 2 48" xfId="11167" hidden="1" xr:uid="{00000000-0005-0000-0000-0000A22B0000}"/>
    <cellStyle name="Comma 2 48" xfId="11305" hidden="1" xr:uid="{00000000-0005-0000-0000-00002C2C0000}"/>
    <cellStyle name="Comma 2 48" xfId="11525" hidden="1" xr:uid="{00000000-0005-0000-0000-0000082D0000}"/>
    <cellStyle name="Comma 2 48" xfId="12243" hidden="1" xr:uid="{00000000-0005-0000-0000-0000D62F0000}"/>
    <cellStyle name="Comma 2 48" xfId="12498" hidden="1" xr:uid="{00000000-0005-0000-0000-0000D5300000}"/>
    <cellStyle name="Comma 2 48" xfId="12923" hidden="1" xr:uid="{00000000-0005-0000-0000-00007E320000}"/>
    <cellStyle name="Comma 2 48" xfId="13061" hidden="1" xr:uid="{00000000-0005-0000-0000-000008330000}"/>
    <cellStyle name="Comma 2 48" xfId="13281" hidden="1" xr:uid="{00000000-0005-0000-0000-0000E4330000}"/>
    <cellStyle name="Comma 2 48" xfId="13999" hidden="1" xr:uid="{00000000-0005-0000-0000-0000B2360000}"/>
    <cellStyle name="Comma 2 48" xfId="14254" hidden="1" xr:uid="{00000000-0005-0000-0000-0000B1370000}"/>
    <cellStyle name="Comma 2 48" xfId="14679" hidden="1" xr:uid="{00000000-0005-0000-0000-00005A390000}"/>
    <cellStyle name="Comma 2 48" xfId="14817" hidden="1" xr:uid="{00000000-0005-0000-0000-0000E4390000}"/>
    <cellStyle name="Comma 2 48" xfId="15037" hidden="1" xr:uid="{00000000-0005-0000-0000-0000C03A0000}"/>
    <cellStyle name="Comma 2 48" xfId="15754" hidden="1" xr:uid="{00000000-0005-0000-0000-00008D3D0000}"/>
    <cellStyle name="Comma 2 48" xfId="16007" hidden="1" xr:uid="{00000000-0005-0000-0000-00008A3E0000}"/>
    <cellStyle name="Comma 2 48" xfId="16432" hidden="1" xr:uid="{00000000-0005-0000-0000-000033400000}"/>
    <cellStyle name="Comma 2 48" xfId="16570" hidden="1" xr:uid="{00000000-0005-0000-0000-0000BD400000}"/>
    <cellStyle name="Comma 2 48" xfId="16790" hidden="1" xr:uid="{00000000-0005-0000-0000-000099410000}"/>
    <cellStyle name="Comma 2 48" xfId="17505" hidden="1" xr:uid="{00000000-0005-0000-0000-000064440000}"/>
    <cellStyle name="Comma 2 48" xfId="17757" hidden="1" xr:uid="{00000000-0005-0000-0000-000060450000}"/>
    <cellStyle name="Comma 2 48" xfId="18182" hidden="1" xr:uid="{00000000-0005-0000-0000-000009470000}"/>
    <cellStyle name="Comma 2 48" xfId="18320" hidden="1" xr:uid="{00000000-0005-0000-0000-000093470000}"/>
    <cellStyle name="Comma 2 48" xfId="18540" hidden="1" xr:uid="{00000000-0005-0000-0000-00006F480000}"/>
    <cellStyle name="Comma 2 48" xfId="19251" hidden="1" xr:uid="{00000000-0005-0000-0000-0000364B0000}"/>
    <cellStyle name="Comma 2 48" xfId="19502" hidden="1" xr:uid="{00000000-0005-0000-0000-0000314C0000}"/>
    <cellStyle name="Comma 2 48" xfId="19926" hidden="1" xr:uid="{00000000-0005-0000-0000-0000D94D0000}"/>
    <cellStyle name="Comma 2 48" xfId="20064" hidden="1" xr:uid="{00000000-0005-0000-0000-0000634E0000}"/>
    <cellStyle name="Comma 2 48" xfId="20284" hidden="1" xr:uid="{00000000-0005-0000-0000-00003F4F0000}"/>
    <cellStyle name="Comma 2 48" xfId="20992" hidden="1" xr:uid="{00000000-0005-0000-0000-000003520000}"/>
    <cellStyle name="Comma 2 48" xfId="21240" hidden="1" xr:uid="{00000000-0005-0000-0000-0000FB520000}"/>
    <cellStyle name="Comma 2 48" xfId="21660" hidden="1" xr:uid="{00000000-0005-0000-0000-00009F540000}"/>
    <cellStyle name="Comma 2 48" xfId="21798" hidden="1" xr:uid="{00000000-0005-0000-0000-000029550000}"/>
    <cellStyle name="Comma 2 48" xfId="22018" hidden="1" xr:uid="{00000000-0005-0000-0000-000005560000}"/>
    <cellStyle name="Comma 2 48" xfId="22720" hidden="1" xr:uid="{00000000-0005-0000-0000-0000C3580000}"/>
    <cellStyle name="Comma 2 48" xfId="22968" hidden="1" xr:uid="{00000000-0005-0000-0000-0000BB590000}"/>
    <cellStyle name="Comma 2 48" xfId="23384" hidden="1" xr:uid="{00000000-0005-0000-0000-00005B5B0000}"/>
    <cellStyle name="Comma 2 48" xfId="23522" hidden="1" xr:uid="{00000000-0005-0000-0000-0000E55B0000}"/>
    <cellStyle name="Comma 2 48" xfId="23742" hidden="1" xr:uid="{00000000-0005-0000-0000-0000C15C0000}"/>
    <cellStyle name="Comma 2 48" xfId="24438" hidden="1" xr:uid="{00000000-0005-0000-0000-0000795F0000}"/>
    <cellStyle name="Comma 2 48" xfId="24681" hidden="1" xr:uid="{00000000-0005-0000-0000-00006C600000}"/>
    <cellStyle name="Comma 2 48" xfId="25091" hidden="1" xr:uid="{00000000-0005-0000-0000-000006620000}"/>
    <cellStyle name="Comma 2 48" xfId="25229" hidden="1" xr:uid="{00000000-0005-0000-0000-000090620000}"/>
    <cellStyle name="Comma 2 48" xfId="25449" hidden="1" xr:uid="{00000000-0005-0000-0000-00006C630000}"/>
    <cellStyle name="Comma 2 48" xfId="26138" hidden="1" xr:uid="{00000000-0005-0000-0000-00001D660000}"/>
    <cellStyle name="Comma 2 48" xfId="26378" hidden="1" xr:uid="{00000000-0005-0000-0000-00000D670000}"/>
    <cellStyle name="Comma 2 48" xfId="26785" hidden="1" xr:uid="{00000000-0005-0000-0000-0000A4680000}"/>
    <cellStyle name="Comma 2 48" xfId="26923" hidden="1" xr:uid="{00000000-0005-0000-0000-00002E690000}"/>
    <cellStyle name="Comma 2 48" xfId="27143" hidden="1" xr:uid="{00000000-0005-0000-0000-00000A6A0000}"/>
    <cellStyle name="Comma 2 48" xfId="27819" hidden="1" xr:uid="{00000000-0005-0000-0000-0000AE6C0000}"/>
    <cellStyle name="Comma 2 48" xfId="28053" hidden="1" xr:uid="{00000000-0005-0000-0000-0000986D0000}"/>
    <cellStyle name="Comma 2 48" xfId="28446" hidden="1" xr:uid="{00000000-0005-0000-0000-0000216F0000}"/>
    <cellStyle name="Comma 2 48" xfId="28584" hidden="1" xr:uid="{00000000-0005-0000-0000-0000AB6F0000}"/>
    <cellStyle name="Comma 2 48" xfId="28804" hidden="1" xr:uid="{00000000-0005-0000-0000-000087700000}"/>
    <cellStyle name="Comma 2 48" xfId="29471" hidden="1" xr:uid="{00000000-0005-0000-0000-000022730000}"/>
    <cellStyle name="Comma 2 48" xfId="29699" hidden="1" xr:uid="{00000000-0005-0000-0000-000006740000}"/>
    <cellStyle name="Comma 2 48" xfId="30081" hidden="1" xr:uid="{00000000-0005-0000-0000-000084750000}"/>
    <cellStyle name="Comma 2 48" xfId="30219" hidden="1" xr:uid="{00000000-0005-0000-0000-00000E760000}"/>
    <cellStyle name="Comma 2 48" xfId="30439" hidden="1" xr:uid="{00000000-0005-0000-0000-0000EA760000}"/>
    <cellStyle name="Comma 2 48" xfId="31276" hidden="1" xr:uid="{00000000-0005-0000-0000-00002F7A0000}"/>
    <cellStyle name="Comma 2 48" xfId="31603" hidden="1" xr:uid="{00000000-0005-0000-0000-0000767B0000}"/>
    <cellStyle name="Comma 2 48" xfId="31732" hidden="1" xr:uid="{00000000-0005-0000-0000-0000F77B0000}"/>
    <cellStyle name="Comma 2 48" xfId="31950" hidden="1" xr:uid="{00000000-0005-0000-0000-0000D17C0000}"/>
    <cellStyle name="Comma 2 48" xfId="32697" hidden="1" xr:uid="{7F004B9E-B539-4B43-90C9-A7297FCCB9DE}"/>
    <cellStyle name="Comma 2 48" xfId="33335" hidden="1" xr:uid="{935E5FA7-CDF5-4385-8D15-FBF013E6871F}"/>
    <cellStyle name="Comma 2 48" xfId="33757" hidden="1" xr:uid="{6B8D03EE-F9FC-4B89-90B5-C6144CB69BEC}"/>
    <cellStyle name="Comma 2 48" xfId="33888" hidden="1" xr:uid="{7897E865-4FAE-4540-AFB2-6DD1D3BBFC12}"/>
    <cellStyle name="Comma 2 48" xfId="34107" hidden="1" xr:uid="{0D816ADE-EF6A-4AB8-85BC-4D2D76948E37}"/>
    <cellStyle name="Comma 2 48" xfId="36454" hidden="1" xr:uid="{EA9FB98B-A080-41DE-9409-98E893F12E09}"/>
    <cellStyle name="Comma 2 48" xfId="37115" hidden="1" xr:uid="{4DAA6E67-CE69-4F11-84C4-52D8BE4E355D}"/>
    <cellStyle name="Comma 2 48" xfId="37540" hidden="1" xr:uid="{BF5A6F10-3C99-452C-B8A3-35E400643BCB}"/>
    <cellStyle name="Comma 2 48" xfId="37678" hidden="1" xr:uid="{4839B6A8-28DA-4571-9E66-BE1D6270EF26}"/>
    <cellStyle name="Comma 2 48" xfId="37898" hidden="1" xr:uid="{28A20F24-944C-4E17-BAF9-DAA6C3D080DA}"/>
    <cellStyle name="Comma 2 48" xfId="38673" hidden="1" xr:uid="{503FC073-39D9-43DD-9EE1-B65A6235A257}"/>
    <cellStyle name="Comma 2 48" xfId="39079" hidden="1" xr:uid="{9B6A6BB6-124A-4455-B01E-9C939566CBB5}"/>
    <cellStyle name="Comma 2 48" xfId="39334" hidden="1" xr:uid="{5590CD7B-AE81-4023-947F-51B3B0613B20}"/>
    <cellStyle name="Comma 2 48" xfId="39759" hidden="1" xr:uid="{07C1664F-7B1E-42F8-8962-3179B80AFDD7}"/>
    <cellStyle name="Comma 2 48" xfId="39897" hidden="1" xr:uid="{0DF0AC9B-C73E-434D-8D49-22C67325001A}"/>
    <cellStyle name="Comma 2 48" xfId="40117" hidden="1" xr:uid="{6E003A90-6958-4F81-BE4E-3D0A59BF5B9E}"/>
    <cellStyle name="Comma 2 48" xfId="40835" hidden="1" xr:uid="{FEF20DA2-2DBD-403E-AA6E-68F2789E99CB}"/>
    <cellStyle name="Comma 2 48" xfId="41090" hidden="1" xr:uid="{472042D5-D8A8-41A6-B07F-25BC71A566AA}"/>
    <cellStyle name="Comma 2 48" xfId="41515" hidden="1" xr:uid="{D40C686E-5FE8-4AB1-BD65-01A6BED789EC}"/>
    <cellStyle name="Comma 2 48" xfId="41653" hidden="1" xr:uid="{FFD39682-014C-4A47-A103-B069A9C56590}"/>
    <cellStyle name="Comma 2 48" xfId="41873" hidden="1" xr:uid="{85E2E89E-4605-44FB-8E98-6DB683D81C7A}"/>
    <cellStyle name="Comma 2 48" xfId="42591" hidden="1" xr:uid="{AADD9D8D-6CA8-4FDE-BDCC-A10A2C97EC8C}"/>
    <cellStyle name="Comma 2 48" xfId="42846" hidden="1" xr:uid="{6BCFD2B9-410D-4376-904F-F41A858DF4E0}"/>
    <cellStyle name="Comma 2 48" xfId="43271" hidden="1" xr:uid="{45A70EEF-7AE5-47AF-AF82-687DF2230F03}"/>
    <cellStyle name="Comma 2 48" xfId="43409" hidden="1" xr:uid="{97C83512-5291-4348-8E5B-C40A049E282A}"/>
    <cellStyle name="Comma 2 48" xfId="43629" hidden="1" xr:uid="{203415C9-B3FB-485F-A40D-A29105E557F6}"/>
    <cellStyle name="Comma 2 48" xfId="44347" hidden="1" xr:uid="{7831E06D-7F74-4F73-A053-2D5BF667CFF7}"/>
    <cellStyle name="Comma 2 48" xfId="44602" hidden="1" xr:uid="{0603A5A0-5471-47E9-A34D-609FEF0DE991}"/>
    <cellStyle name="Comma 2 48" xfId="45027" hidden="1" xr:uid="{A8EFF4FB-E327-4F61-BEB1-594E9CAA8E7E}"/>
    <cellStyle name="Comma 2 48" xfId="45165" hidden="1" xr:uid="{4C714B1A-095E-45F7-8A9F-818BE68C8517}"/>
    <cellStyle name="Comma 2 48" xfId="45385" hidden="1" xr:uid="{506C53E3-786F-4A90-B196-DD3F9C5D0BB2}"/>
    <cellStyle name="Comma 2 48" xfId="46103" hidden="1" xr:uid="{4F7B9AA1-5EF5-4D3F-8C89-2FAA3FBFF74A}"/>
    <cellStyle name="Comma 2 48" xfId="46358" hidden="1" xr:uid="{E9E22385-DA16-429B-A9BC-62FC91A08817}"/>
    <cellStyle name="Comma 2 48" xfId="46783" hidden="1" xr:uid="{873E466A-4424-4E6F-9D8C-71A668A8C61D}"/>
    <cellStyle name="Comma 2 48" xfId="46921" hidden="1" xr:uid="{2F51FC41-D0CF-4455-AEC9-650C9D2C2E10}"/>
    <cellStyle name="Comma 2 48" xfId="47141" hidden="1" xr:uid="{3F40B3B0-55CA-43AB-943E-D5507BF0994B}"/>
    <cellStyle name="Comma 2 48" xfId="47858" hidden="1" xr:uid="{6A184286-751A-45A5-A324-CDFCC8C81152}"/>
    <cellStyle name="Comma 2 48" xfId="48111" hidden="1" xr:uid="{F2FC9C98-AD79-4CFE-8E23-E301FD4572E9}"/>
    <cellStyle name="Comma 2 48" xfId="48536" hidden="1" xr:uid="{49A2B205-76D9-4AA0-A9F0-1DE2AB8372BD}"/>
    <cellStyle name="Comma 2 48" xfId="48674" hidden="1" xr:uid="{27D4B169-A758-48ED-98EC-1DF7BA6C3CF6}"/>
    <cellStyle name="Comma 2 48" xfId="48894" hidden="1" xr:uid="{6776D53A-84C1-433D-AF28-C62AF5FD3AC6}"/>
    <cellStyle name="Comma 2 48" xfId="49609" hidden="1" xr:uid="{AC7B112D-F618-4BB5-9CDB-060C8B62E50E}"/>
    <cellStyle name="Comma 2 48" xfId="49861" hidden="1" xr:uid="{EA6B8F5C-45D3-4396-9A29-F849BF22B4FA}"/>
    <cellStyle name="Comma 2 48" xfId="50286" hidden="1" xr:uid="{DB971B29-FA42-46BF-BF06-307F5D9CB833}"/>
    <cellStyle name="Comma 2 48" xfId="50424" hidden="1" xr:uid="{B100F071-78DB-4277-AA45-7AD8E37DD8C4}"/>
    <cellStyle name="Comma 2 48" xfId="50644" hidden="1" xr:uid="{1449BF9D-3035-4C9A-B454-BA964EEBEF5E}"/>
    <cellStyle name="Comma 2 48" xfId="51355" hidden="1" xr:uid="{2EA5E6D3-AAA4-4D47-8090-7D9B2F3F9187}"/>
    <cellStyle name="Comma 2 48" xfId="51606" hidden="1" xr:uid="{4BF8981B-CCA5-431D-AE4D-E4EAC57778A5}"/>
    <cellStyle name="Comma 2 48" xfId="52030" hidden="1" xr:uid="{20DE7B8D-ACB8-463C-B6A4-EE8FB4D91DBE}"/>
    <cellStyle name="Comma 2 48" xfId="52168" hidden="1" xr:uid="{F9146A12-69A7-4D85-A5D0-78C7E4345936}"/>
    <cellStyle name="Comma 2 48" xfId="52388" hidden="1" xr:uid="{525F776D-B057-417E-B277-9A9D889CB73D}"/>
    <cellStyle name="Comma 2 48" xfId="53096" hidden="1" xr:uid="{E1BD9B8F-4194-4BF0-BBB5-FD1E976854DF}"/>
    <cellStyle name="Comma 2 48" xfId="53344" hidden="1" xr:uid="{74176EC3-E1EC-4F56-8117-F70FAAF58328}"/>
    <cellStyle name="Comma 2 48" xfId="53764" hidden="1" xr:uid="{FC932652-AEB7-479C-9EFF-B70163568069}"/>
    <cellStyle name="Comma 2 48" xfId="53902" hidden="1" xr:uid="{BEEA0FAD-3FC4-43B8-9422-ACC13D432FF8}"/>
    <cellStyle name="Comma 2 48" xfId="54122" hidden="1" xr:uid="{C25D2D0F-078A-4457-B8C3-0C9BA7C05AC6}"/>
    <cellStyle name="Comma 2 48" xfId="54824" hidden="1" xr:uid="{6174096E-10E7-4B20-AE50-D0B0162F1F7C}"/>
    <cellStyle name="Comma 2 48" xfId="55072" hidden="1" xr:uid="{CBDCA0FE-FA56-48CB-8CF6-F5089CCB1677}"/>
    <cellStyle name="Comma 2 48" xfId="55488" hidden="1" xr:uid="{65E755D1-3496-47D1-BBFD-1EBF36DAEFCD}"/>
    <cellStyle name="Comma 2 48" xfId="55626" hidden="1" xr:uid="{5AEC2D39-11DB-4122-B47F-EB9821A2399D}"/>
    <cellStyle name="Comma 2 48" xfId="55846" hidden="1" xr:uid="{037EBF35-E68C-43BA-A46C-CA7C741DBC58}"/>
    <cellStyle name="Comma 2 48" xfId="56542" hidden="1" xr:uid="{71CC00F0-1486-4139-80C4-43356E3FEF13}"/>
    <cellStyle name="Comma 2 48" xfId="56785" hidden="1" xr:uid="{47F0252A-AEED-4BCA-AAD7-EC96588CFFBC}"/>
    <cellStyle name="Comma 2 48" xfId="57195" hidden="1" xr:uid="{28AC7CD1-C248-4C1A-8D55-D01ABBF289AF}"/>
    <cellStyle name="Comma 2 48" xfId="57333" hidden="1" xr:uid="{E162EDD5-744D-40F3-8ED4-9ACB282C3FE6}"/>
    <cellStyle name="Comma 2 48" xfId="57553" hidden="1" xr:uid="{A3321C75-D226-4F20-B065-44210D909E18}"/>
    <cellStyle name="Comma 2 48" xfId="58242" hidden="1" xr:uid="{F1D53EF6-E7EA-44CB-8057-A53B0D70B0B2}"/>
    <cellStyle name="Comma 2 48" xfId="58482" hidden="1" xr:uid="{B163CE50-13FF-46F5-AF31-750095152CD3}"/>
    <cellStyle name="Comma 2 48" xfId="58889" hidden="1" xr:uid="{46F187FC-271D-4E21-A4F9-8ADB8EEAF8F0}"/>
    <cellStyle name="Comma 2 48" xfId="59027" hidden="1" xr:uid="{1E4FA943-932E-4A70-B9C3-03CDA00EABED}"/>
    <cellStyle name="Comma 2 48" xfId="59247" hidden="1" xr:uid="{711DC9FF-0A93-4CD7-8560-629A9C5A886A}"/>
    <cellStyle name="Comma 2 48" xfId="59923" hidden="1" xr:uid="{9FD9A6FA-0DE6-4DB1-8A72-78E95DE074AB}"/>
    <cellStyle name="Comma 2 48" xfId="60157" hidden="1" xr:uid="{277CC976-306E-4AD9-A951-A7C70B85CD65}"/>
    <cellStyle name="Comma 2 48" xfId="60550" hidden="1" xr:uid="{53616FA8-9CBD-4F6E-9D7B-ABBA03CB0C94}"/>
    <cellStyle name="Comma 2 48" xfId="60688" hidden="1" xr:uid="{E4F78DDC-2D42-4C5A-97C4-3F5B20878810}"/>
    <cellStyle name="Comma 2 48" xfId="60908" hidden="1" xr:uid="{A9EB4E28-067F-45DE-BF20-A4B2FC630255}"/>
    <cellStyle name="Comma 2 48" xfId="61575" hidden="1" xr:uid="{11525688-3043-4B28-9A33-41B8655C2887}"/>
    <cellStyle name="Comma 2 48" xfId="61803" hidden="1" xr:uid="{58EFAE76-28F4-4AF1-B354-AC58187D488A}"/>
    <cellStyle name="Comma 2 48" xfId="62185" hidden="1" xr:uid="{64A5E62E-C462-442C-A900-4CD97A830421}"/>
    <cellStyle name="Comma 2 48" xfId="62323" hidden="1" xr:uid="{469AA7DC-A7E4-4788-9A89-FB50A643CC71}"/>
    <cellStyle name="Comma 2 48" xfId="62543" hidden="1" xr:uid="{6B2DAD58-8E05-4C92-B878-0FB4F6EE56DC}"/>
    <cellStyle name="Comma 2 48" xfId="63380" hidden="1" xr:uid="{E32014B2-9EA1-4947-ACC0-A6D247D74CAD}"/>
    <cellStyle name="Comma 2 48" xfId="63707" hidden="1" xr:uid="{3BE40D98-3B1A-4BE1-9276-D6A6EF6297C6}"/>
    <cellStyle name="Comma 2 48" xfId="63836" hidden="1" xr:uid="{5485B5B1-57B0-462E-B1E7-1D4CA609103D}"/>
    <cellStyle name="Comma 2 48" xfId="64054" hidden="1" xr:uid="{2A47F658-EA71-46DB-B6A7-D5C2EA7B317D}"/>
    <cellStyle name="Comma 2 49" xfId="564" hidden="1" xr:uid="{00000000-0005-0000-0000-000037020000}"/>
    <cellStyle name="Comma 2 49" xfId="1219" hidden="1" xr:uid="{00000000-0005-0000-0000-0000C6040000}"/>
    <cellStyle name="Comma 2 49" xfId="1627" hidden="1" xr:uid="{00000000-0005-0000-0000-00005E060000}"/>
    <cellStyle name="Comma 2 49" xfId="1778" hidden="1" xr:uid="{00000000-0005-0000-0000-0000F5060000}"/>
    <cellStyle name="Comma 2 49" xfId="2030" hidden="1" xr:uid="{00000000-0005-0000-0000-0000F1070000}"/>
    <cellStyle name="Comma 2 49" xfId="4355" hidden="1" xr:uid="{00000000-0005-0000-0000-000006110000}"/>
    <cellStyle name="Comma 2 49" xfId="5016" hidden="1" xr:uid="{00000000-0005-0000-0000-00009B130000}"/>
    <cellStyle name="Comma 2 49" xfId="5424" hidden="1" xr:uid="{00000000-0005-0000-0000-000033150000}"/>
    <cellStyle name="Comma 2 49" xfId="5579" hidden="1" xr:uid="{00000000-0005-0000-0000-0000CE150000}"/>
    <cellStyle name="Comma 2 49" xfId="5832" hidden="1" xr:uid="{00000000-0005-0000-0000-0000CB160000}"/>
    <cellStyle name="Comma 2 49" xfId="6574" hidden="1" xr:uid="{00000000-0005-0000-0000-0000B1190000}"/>
    <cellStyle name="Comma 2 49" xfId="7051" hidden="1" xr:uid="{00000000-0005-0000-0000-00008E1B0000}"/>
    <cellStyle name="Comma 2 49" xfId="7235" hidden="1" xr:uid="{00000000-0005-0000-0000-0000461C0000}"/>
    <cellStyle name="Comma 2 49" xfId="7643" hidden="1" xr:uid="{00000000-0005-0000-0000-0000DE1D0000}"/>
    <cellStyle name="Comma 2 49" xfId="7798" hidden="1" xr:uid="{00000000-0005-0000-0000-0000791E0000}"/>
    <cellStyle name="Comma 2 49" xfId="8051" hidden="1" xr:uid="{00000000-0005-0000-0000-0000761F0000}"/>
    <cellStyle name="Comma 2 49" xfId="8807" hidden="1" xr:uid="{00000000-0005-0000-0000-00006A220000}"/>
    <cellStyle name="Comma 2 49" xfId="8991" hidden="1" xr:uid="{00000000-0005-0000-0000-000022230000}"/>
    <cellStyle name="Comma 2 49" xfId="9399" hidden="1" xr:uid="{00000000-0005-0000-0000-0000BA240000}"/>
    <cellStyle name="Comma 2 49" xfId="9554" hidden="1" xr:uid="{00000000-0005-0000-0000-000055250000}"/>
    <cellStyle name="Comma 2 49" xfId="9807" hidden="1" xr:uid="{00000000-0005-0000-0000-000052260000}"/>
    <cellStyle name="Comma 2 49" xfId="10563" hidden="1" xr:uid="{00000000-0005-0000-0000-000046290000}"/>
    <cellStyle name="Comma 2 49" xfId="10747" hidden="1" xr:uid="{00000000-0005-0000-0000-0000FE290000}"/>
    <cellStyle name="Comma 2 49" xfId="11155" hidden="1" xr:uid="{00000000-0005-0000-0000-0000962B0000}"/>
    <cellStyle name="Comma 2 49" xfId="11310" hidden="1" xr:uid="{00000000-0005-0000-0000-0000312C0000}"/>
    <cellStyle name="Comma 2 49" xfId="11563" hidden="1" xr:uid="{00000000-0005-0000-0000-00002E2D0000}"/>
    <cellStyle name="Comma 2 49" xfId="12319" hidden="1" xr:uid="{00000000-0005-0000-0000-000022300000}"/>
    <cellStyle name="Comma 2 49" xfId="12503" hidden="1" xr:uid="{00000000-0005-0000-0000-0000DA300000}"/>
    <cellStyle name="Comma 2 49" xfId="12911" hidden="1" xr:uid="{00000000-0005-0000-0000-000072320000}"/>
    <cellStyle name="Comma 2 49" xfId="13066" hidden="1" xr:uid="{00000000-0005-0000-0000-00000D330000}"/>
    <cellStyle name="Comma 2 49" xfId="13319" hidden="1" xr:uid="{00000000-0005-0000-0000-00000A340000}"/>
    <cellStyle name="Comma 2 49" xfId="14075" hidden="1" xr:uid="{00000000-0005-0000-0000-0000FE360000}"/>
    <cellStyle name="Comma 2 49" xfId="14259" hidden="1" xr:uid="{00000000-0005-0000-0000-0000B6370000}"/>
    <cellStyle name="Comma 2 49" xfId="14667" hidden="1" xr:uid="{00000000-0005-0000-0000-00004E390000}"/>
    <cellStyle name="Comma 2 49" xfId="14822" hidden="1" xr:uid="{00000000-0005-0000-0000-0000E9390000}"/>
    <cellStyle name="Comma 2 49" xfId="15075" hidden="1" xr:uid="{00000000-0005-0000-0000-0000E63A0000}"/>
    <cellStyle name="Comma 2 49" xfId="15828" hidden="1" xr:uid="{00000000-0005-0000-0000-0000D73D0000}"/>
    <cellStyle name="Comma 2 49" xfId="16012" hidden="1" xr:uid="{00000000-0005-0000-0000-00008F3E0000}"/>
    <cellStyle name="Comma 2 49" xfId="16420" hidden="1" xr:uid="{00000000-0005-0000-0000-000027400000}"/>
    <cellStyle name="Comma 2 49" xfId="16575" hidden="1" xr:uid="{00000000-0005-0000-0000-0000C2400000}"/>
    <cellStyle name="Comma 2 49" xfId="16828" hidden="1" xr:uid="{00000000-0005-0000-0000-0000BF410000}"/>
    <cellStyle name="Comma 2 49" xfId="17578" hidden="1" xr:uid="{00000000-0005-0000-0000-0000AD440000}"/>
    <cellStyle name="Comma 2 49" xfId="17762" hidden="1" xr:uid="{00000000-0005-0000-0000-000065450000}"/>
    <cellStyle name="Comma 2 49" xfId="18170" hidden="1" xr:uid="{00000000-0005-0000-0000-0000FD460000}"/>
    <cellStyle name="Comma 2 49" xfId="18325" hidden="1" xr:uid="{00000000-0005-0000-0000-000098470000}"/>
    <cellStyle name="Comma 2 49" xfId="18578" hidden="1" xr:uid="{00000000-0005-0000-0000-000095480000}"/>
    <cellStyle name="Comma 2 49" xfId="19324" hidden="1" xr:uid="{00000000-0005-0000-0000-00007F4B0000}"/>
    <cellStyle name="Comma 2 49" xfId="19507" hidden="1" xr:uid="{00000000-0005-0000-0000-0000364C0000}"/>
    <cellStyle name="Comma 2 49" xfId="19914" hidden="1" xr:uid="{00000000-0005-0000-0000-0000CD4D0000}"/>
    <cellStyle name="Comma 2 49" xfId="20069" hidden="1" xr:uid="{00000000-0005-0000-0000-0000684E0000}"/>
    <cellStyle name="Comma 2 49" xfId="20322" hidden="1" xr:uid="{00000000-0005-0000-0000-0000654F0000}"/>
    <cellStyle name="Comma 2 49" xfId="21062" hidden="1" xr:uid="{00000000-0005-0000-0000-000049520000}"/>
    <cellStyle name="Comma 2 49" xfId="21245" hidden="1" xr:uid="{00000000-0005-0000-0000-000000530000}"/>
    <cellStyle name="Comma 2 49" xfId="21648" hidden="1" xr:uid="{00000000-0005-0000-0000-000093540000}"/>
    <cellStyle name="Comma 2 49" xfId="21803" hidden="1" xr:uid="{00000000-0005-0000-0000-00002E550000}"/>
    <cellStyle name="Comma 2 49" xfId="22056" hidden="1" xr:uid="{00000000-0005-0000-0000-00002B560000}"/>
    <cellStyle name="Comma 2 49" xfId="22790" hidden="1" xr:uid="{00000000-0005-0000-0000-000009590000}"/>
    <cellStyle name="Comma 2 49" xfId="22973" hidden="1" xr:uid="{00000000-0005-0000-0000-0000C0590000}"/>
    <cellStyle name="Comma 2 49" xfId="23372" hidden="1" xr:uid="{00000000-0005-0000-0000-00004F5B0000}"/>
    <cellStyle name="Comma 2 49" xfId="23527" hidden="1" xr:uid="{00000000-0005-0000-0000-0000EA5B0000}"/>
    <cellStyle name="Comma 2 49" xfId="23780" hidden="1" xr:uid="{00000000-0005-0000-0000-0000E75C0000}"/>
    <cellStyle name="Comma 2 49" xfId="24505" hidden="1" xr:uid="{00000000-0005-0000-0000-0000BC5F0000}"/>
    <cellStyle name="Comma 2 49" xfId="24686" hidden="1" xr:uid="{00000000-0005-0000-0000-000071600000}"/>
    <cellStyle name="Comma 2 49" xfId="25079" hidden="1" xr:uid="{00000000-0005-0000-0000-0000FA610000}"/>
    <cellStyle name="Comma 2 49" xfId="25234" hidden="1" xr:uid="{00000000-0005-0000-0000-000095620000}"/>
    <cellStyle name="Comma 2 49" xfId="25487" hidden="1" xr:uid="{00000000-0005-0000-0000-000092630000}"/>
    <cellStyle name="Comma 2 49" xfId="26202" hidden="1" xr:uid="{00000000-0005-0000-0000-00005D660000}"/>
    <cellStyle name="Comma 2 49" xfId="26383" hidden="1" xr:uid="{00000000-0005-0000-0000-000012670000}"/>
    <cellStyle name="Comma 2 49" xfId="26773" hidden="1" xr:uid="{00000000-0005-0000-0000-000098680000}"/>
    <cellStyle name="Comma 2 49" xfId="26928" hidden="1" xr:uid="{00000000-0005-0000-0000-000033690000}"/>
    <cellStyle name="Comma 2 49" xfId="27181" hidden="1" xr:uid="{00000000-0005-0000-0000-0000306A0000}"/>
    <cellStyle name="Comma 2 49" xfId="27881" hidden="1" xr:uid="{00000000-0005-0000-0000-0000EC6C0000}"/>
    <cellStyle name="Comma 2 49" xfId="28058" hidden="1" xr:uid="{00000000-0005-0000-0000-00009D6D0000}"/>
    <cellStyle name="Comma 2 49" xfId="28434" hidden="1" xr:uid="{00000000-0005-0000-0000-0000156F0000}"/>
    <cellStyle name="Comma 2 49" xfId="28589" hidden="1" xr:uid="{00000000-0005-0000-0000-0000B06F0000}"/>
    <cellStyle name="Comma 2 49" xfId="28842" hidden="1" xr:uid="{00000000-0005-0000-0000-0000AD700000}"/>
    <cellStyle name="Comma 2 49" xfId="29528" hidden="1" xr:uid="{00000000-0005-0000-0000-00005B730000}"/>
    <cellStyle name="Comma 2 49" xfId="29704" hidden="1" xr:uid="{00000000-0005-0000-0000-00000B740000}"/>
    <cellStyle name="Comma 2 49" xfId="30069" hidden="1" xr:uid="{00000000-0005-0000-0000-000078750000}"/>
    <cellStyle name="Comma 2 49" xfId="30224" hidden="1" xr:uid="{00000000-0005-0000-0000-000013760000}"/>
    <cellStyle name="Comma 2 49" xfId="30477" hidden="1" xr:uid="{00000000-0005-0000-0000-000010770000}"/>
    <cellStyle name="Comma 2 49" xfId="31281" hidden="1" xr:uid="{00000000-0005-0000-0000-0000347A0000}"/>
    <cellStyle name="Comma 2 49" xfId="31591" hidden="1" xr:uid="{00000000-0005-0000-0000-00006A7B0000}"/>
    <cellStyle name="Comma 2 49" xfId="31737" hidden="1" xr:uid="{00000000-0005-0000-0000-0000FC7B0000}"/>
    <cellStyle name="Comma 2 49" xfId="31988" hidden="1" xr:uid="{00000000-0005-0000-0000-0000F77C0000}"/>
    <cellStyle name="Comma 2 49" xfId="32702" hidden="1" xr:uid="{0E9AE56E-3F44-40B4-B98D-961D25181D2B}"/>
    <cellStyle name="Comma 2 49" xfId="33340" hidden="1" xr:uid="{8798EE3F-1727-4AB4-B310-4DB556215914}"/>
    <cellStyle name="Comma 2 49" xfId="33745" hidden="1" xr:uid="{63477DD8-CE71-439D-8935-A3B42937FF3D}"/>
    <cellStyle name="Comma 2 49" xfId="33893" hidden="1" xr:uid="{363DAFD7-757A-4566-9815-9EA24AEE106B}"/>
    <cellStyle name="Comma 2 49" xfId="34145" hidden="1" xr:uid="{FC3BF2B0-B2A3-4AC5-8371-4E4C2ECBD90A}"/>
    <cellStyle name="Comma 2 49" xfId="36459" hidden="1" xr:uid="{4DB839AE-85D5-4EA4-AD53-7C562D7DD53B}"/>
    <cellStyle name="Comma 2 49" xfId="37120" hidden="1" xr:uid="{0AF93933-34C4-4FFF-9027-6389EAFBE070}"/>
    <cellStyle name="Comma 2 49" xfId="37528" hidden="1" xr:uid="{DCE0FA29-86FE-4F20-8393-103EEE4C20CB}"/>
    <cellStyle name="Comma 2 49" xfId="37683" hidden="1" xr:uid="{331A2B07-907E-4D1B-95C3-6F0FF5086209}"/>
    <cellStyle name="Comma 2 49" xfId="37936" hidden="1" xr:uid="{DF522704-A8E0-47D2-9FE8-7E7B1F1C35D8}"/>
    <cellStyle name="Comma 2 49" xfId="38678" hidden="1" xr:uid="{2BB5F025-2763-4FEB-9DC1-D0AB48408230}"/>
    <cellStyle name="Comma 2 49" xfId="39155" hidden="1" xr:uid="{1ED27A8D-7A85-41B7-9772-88C0EAC7901B}"/>
    <cellStyle name="Comma 2 49" xfId="39339" hidden="1" xr:uid="{1CC94868-6C55-450B-AF27-2B37999F6B14}"/>
    <cellStyle name="Comma 2 49" xfId="39747" hidden="1" xr:uid="{0FBB28F0-4739-4EEF-8177-C3ADA07EA3DD}"/>
    <cellStyle name="Comma 2 49" xfId="39902" hidden="1" xr:uid="{F5A63020-FF09-4F2C-830D-AF577C605631}"/>
    <cellStyle name="Comma 2 49" xfId="40155" hidden="1" xr:uid="{21A6ABCB-028C-41C2-A402-A6A7D3C55527}"/>
    <cellStyle name="Comma 2 49" xfId="40911" hidden="1" xr:uid="{BBC2752F-4CA0-4563-A67C-888CF9992C0E}"/>
    <cellStyle name="Comma 2 49" xfId="41095" hidden="1" xr:uid="{B26A91C4-F5B7-47A2-8653-1BCEDDB1AA0B}"/>
    <cellStyle name="Comma 2 49" xfId="41503" hidden="1" xr:uid="{3732B764-1E94-4D6D-9C3F-6BA31434BCD6}"/>
    <cellStyle name="Comma 2 49" xfId="41658" hidden="1" xr:uid="{4E6EAFCE-8CB8-4222-A8D8-B736A34C6851}"/>
    <cellStyle name="Comma 2 49" xfId="41911" hidden="1" xr:uid="{96B03B38-9C75-4A15-A7C9-DD5582B16781}"/>
    <cellStyle name="Comma 2 49" xfId="42667" hidden="1" xr:uid="{AEC9F694-5013-49E9-9392-834DCE3DF57E}"/>
    <cellStyle name="Comma 2 49" xfId="42851" hidden="1" xr:uid="{6F182C00-BAC1-426C-8E49-4E1B75A4616D}"/>
    <cellStyle name="Comma 2 49" xfId="43259" hidden="1" xr:uid="{A458832F-4BFE-466E-9F38-CF115FCBF5B3}"/>
    <cellStyle name="Comma 2 49" xfId="43414" hidden="1" xr:uid="{3618BB16-87EB-4D82-B239-6D7C013B4FA4}"/>
    <cellStyle name="Comma 2 49" xfId="43667" hidden="1" xr:uid="{86FA8330-69F9-4994-9E6E-8C1789682EB0}"/>
    <cellStyle name="Comma 2 49" xfId="44423" hidden="1" xr:uid="{ACDC94C0-81F9-46AF-B54B-F0818536B65D}"/>
    <cellStyle name="Comma 2 49" xfId="44607" hidden="1" xr:uid="{C152881F-05D7-4685-BE1A-CDCA7A4BE9D5}"/>
    <cellStyle name="Comma 2 49" xfId="45015" hidden="1" xr:uid="{3E54E159-097A-438F-ABCA-B2E34D8FA349}"/>
    <cellStyle name="Comma 2 49" xfId="45170" hidden="1" xr:uid="{139529EE-9949-4B5D-B9D9-7ED94C22B094}"/>
    <cellStyle name="Comma 2 49" xfId="45423" hidden="1" xr:uid="{74EAEE5F-E600-4D46-922B-0FDD8888CFEB}"/>
    <cellStyle name="Comma 2 49" xfId="46179" hidden="1" xr:uid="{2C9E1AC5-485F-4A02-8273-3BA905559964}"/>
    <cellStyle name="Comma 2 49" xfId="46363" hidden="1" xr:uid="{2F1F3098-C583-46AF-8E44-8E7211297D85}"/>
    <cellStyle name="Comma 2 49" xfId="46771" hidden="1" xr:uid="{4BC0A7F9-4227-46AD-AB92-E866C9D39AB7}"/>
    <cellStyle name="Comma 2 49" xfId="46926" hidden="1" xr:uid="{A109E525-4976-476A-85A3-ECF771DFDE44}"/>
    <cellStyle name="Comma 2 49" xfId="47179" hidden="1" xr:uid="{97E11195-C05C-426A-B1DC-200D3E98FDF6}"/>
    <cellStyle name="Comma 2 49" xfId="47932" hidden="1" xr:uid="{732C0779-5490-4AA0-90DA-D9C59E391BC4}"/>
    <cellStyle name="Comma 2 49" xfId="48116" hidden="1" xr:uid="{35B4BF67-EAF0-4458-9B92-B91A19C23555}"/>
    <cellStyle name="Comma 2 49" xfId="48524" hidden="1" xr:uid="{7EA60C19-B343-43C0-8BE2-61CCFC172D24}"/>
    <cellStyle name="Comma 2 49" xfId="48679" hidden="1" xr:uid="{D75E7065-B789-4818-A04C-3BF64C3C4C89}"/>
    <cellStyle name="Comma 2 49" xfId="48932" hidden="1" xr:uid="{EAF8899B-98D5-46BB-8EFE-AA6042AC1881}"/>
    <cellStyle name="Comma 2 49" xfId="49682" hidden="1" xr:uid="{28F1315D-8C53-4523-B15D-2565E59DBDC6}"/>
    <cellStyle name="Comma 2 49" xfId="49866" hidden="1" xr:uid="{36D87A95-CD1A-4AC8-8B8A-63AB977DE964}"/>
    <cellStyle name="Comma 2 49" xfId="50274" hidden="1" xr:uid="{33803B81-0BC3-4535-A142-FA4141138FBA}"/>
    <cellStyle name="Comma 2 49" xfId="50429" hidden="1" xr:uid="{25B988E5-7010-4139-8C5B-F5F18C2BB359}"/>
    <cellStyle name="Comma 2 49" xfId="50682" hidden="1" xr:uid="{777887FD-7CE0-4909-9A27-73B80F7E0AD3}"/>
    <cellStyle name="Comma 2 49" xfId="51428" hidden="1" xr:uid="{B847A899-5908-4C54-952A-7380AA9993BD}"/>
    <cellStyle name="Comma 2 49" xfId="51611" hidden="1" xr:uid="{6A750626-6376-4014-913D-F5723281B82C}"/>
    <cellStyle name="Comma 2 49" xfId="52018" hidden="1" xr:uid="{04CB9195-0780-4EBA-9A1B-C755CA064A31}"/>
    <cellStyle name="Comma 2 49" xfId="52173" hidden="1" xr:uid="{7EAEC1EF-4A5B-490A-A0C1-FCC7EAC80405}"/>
    <cellStyle name="Comma 2 49" xfId="52426" hidden="1" xr:uid="{E32670E9-B5F2-447D-A948-BC21BDCDA626}"/>
    <cellStyle name="Comma 2 49" xfId="53166" hidden="1" xr:uid="{3C104821-7E1A-445B-9DCA-948E9DFBD62B}"/>
    <cellStyle name="Comma 2 49" xfId="53349" hidden="1" xr:uid="{EC2E9363-9D4C-4BD4-9BDE-9AD41ACCD28F}"/>
    <cellStyle name="Comma 2 49" xfId="53752" hidden="1" xr:uid="{C6E63EA5-6670-4A38-A7D8-728F8F09FC64}"/>
    <cellStyle name="Comma 2 49" xfId="53907" hidden="1" xr:uid="{12764396-B3E3-4540-AD04-E35339BC63D3}"/>
    <cellStyle name="Comma 2 49" xfId="54160" hidden="1" xr:uid="{8916F82C-0135-4236-AC2C-5FA882EC8D9D}"/>
    <cellStyle name="Comma 2 49" xfId="54894" hidden="1" xr:uid="{12A21CDB-3D70-42EB-8F7A-1029490EAFCE}"/>
    <cellStyle name="Comma 2 49" xfId="55077" hidden="1" xr:uid="{37C0A345-C87C-4E05-B8D6-9D366849FBB4}"/>
    <cellStyle name="Comma 2 49" xfId="55476" hidden="1" xr:uid="{4B0DA8C2-66B5-4F59-B154-914D8603D703}"/>
    <cellStyle name="Comma 2 49" xfId="55631" hidden="1" xr:uid="{AC6B6D1C-F41A-46FC-987B-9E91AF6FF752}"/>
    <cellStyle name="Comma 2 49" xfId="55884" hidden="1" xr:uid="{C6664E8C-C1C2-4CC4-81E5-4E9A731B1290}"/>
    <cellStyle name="Comma 2 49" xfId="56609" hidden="1" xr:uid="{4261AEC2-CBDA-4620-870D-043D1654656C}"/>
    <cellStyle name="Comma 2 49" xfId="56790" hidden="1" xr:uid="{DFEF7DB2-5B6A-49A0-B245-2A8E7E2B284A}"/>
    <cellStyle name="Comma 2 49" xfId="57183" hidden="1" xr:uid="{D953E4F6-87FF-43B8-B312-341E23DF6303}"/>
    <cellStyle name="Comma 2 49" xfId="57338" hidden="1" xr:uid="{8F073398-07B2-4EC1-B19F-2E76CD3AC1F5}"/>
    <cellStyle name="Comma 2 49" xfId="57591" hidden="1" xr:uid="{DDD812A0-8D05-4351-A53E-087D2E45C614}"/>
    <cellStyle name="Comma 2 49" xfId="58306" hidden="1" xr:uid="{764392A0-D553-4D49-8BFA-D5A42E9BB1AC}"/>
    <cellStyle name="Comma 2 49" xfId="58487" hidden="1" xr:uid="{1ED52C60-87DA-4B56-AB95-895457B934C4}"/>
    <cellStyle name="Comma 2 49" xfId="58877" hidden="1" xr:uid="{ED329A46-9BEF-4D19-9503-C7F94969BBA3}"/>
    <cellStyle name="Comma 2 49" xfId="59032" hidden="1" xr:uid="{F2332771-26CB-4AC4-824E-B2FF6E2BAF59}"/>
    <cellStyle name="Comma 2 49" xfId="59285" hidden="1" xr:uid="{AC1299D8-9441-474A-BDE7-992BD1B71452}"/>
    <cellStyle name="Comma 2 49" xfId="59985" hidden="1" xr:uid="{AF638C3B-D1BA-4156-9478-D659A423857D}"/>
    <cellStyle name="Comma 2 49" xfId="60162" hidden="1" xr:uid="{6923AFAC-3756-4FF5-8AB2-F424A530E498}"/>
    <cellStyle name="Comma 2 49" xfId="60538" hidden="1" xr:uid="{A00CF46E-683B-4580-8328-0592D648BBD9}"/>
    <cellStyle name="Comma 2 49" xfId="60693" hidden="1" xr:uid="{5BA6B118-F33B-4F1D-BAF0-6F28EA5EC5F2}"/>
    <cellStyle name="Comma 2 49" xfId="60946" hidden="1" xr:uid="{F9CE43DD-4860-4E1A-91F7-183E0BEB5F85}"/>
    <cellStyle name="Comma 2 49" xfId="61632" hidden="1" xr:uid="{184D4772-CD88-4199-A351-919DCB065DA0}"/>
    <cellStyle name="Comma 2 49" xfId="61808" hidden="1" xr:uid="{1E574771-7F86-48F9-A56C-00806164D179}"/>
    <cellStyle name="Comma 2 49" xfId="62173" hidden="1" xr:uid="{55973CAC-7EA6-40E8-B49E-87520D9D5209}"/>
    <cellStyle name="Comma 2 49" xfId="62328" hidden="1" xr:uid="{4418D923-E166-43E6-9A0B-19DA269EF4A9}"/>
    <cellStyle name="Comma 2 49" xfId="62581" hidden="1" xr:uid="{88E1509A-A250-4523-8DB2-97761F8A8C61}"/>
    <cellStyle name="Comma 2 49" xfId="63385" hidden="1" xr:uid="{A123131B-D33D-4043-9367-C9393C365E77}"/>
    <cellStyle name="Comma 2 49" xfId="63695" hidden="1" xr:uid="{45672572-27D8-4614-97F0-6A43717F02AE}"/>
    <cellStyle name="Comma 2 49" xfId="63841" hidden="1" xr:uid="{96C12149-64E6-4769-94A9-E42F51906344}"/>
    <cellStyle name="Comma 2 49" xfId="64092" hidden="1" xr:uid="{08258409-4BB1-40C0-AAAE-542AD63AB1AD}"/>
    <cellStyle name="Comma 2 5" xfId="381" hidden="1" xr:uid="{00000000-0005-0000-0000-000080010000}"/>
    <cellStyle name="Comma 2 5" xfId="1040" hidden="1" xr:uid="{00000000-0005-0000-0000-000013040000}"/>
    <cellStyle name="Comma 2 5" xfId="1600" hidden="1" xr:uid="{00000000-0005-0000-0000-000043060000}"/>
    <cellStyle name="Comma 2 5" xfId="2072" hidden="1" xr:uid="{00000000-0005-0000-0000-00001B080000}"/>
    <cellStyle name="Comma 2 5" xfId="2345" hidden="1" xr:uid="{00000000-0005-0000-0000-00002C090000}"/>
    <cellStyle name="Comma 2 5" xfId="4055" hidden="1" xr:uid="{00000000-0005-0000-0000-0000DA0F0000}"/>
    <cellStyle name="Comma 2 5" xfId="4172" hidden="1" xr:uid="{00000000-0005-0000-0000-00004F100000}"/>
    <cellStyle name="Comma 2 5" xfId="4833" hidden="1" xr:uid="{00000000-0005-0000-0000-0000E4120000}"/>
    <cellStyle name="Comma 2 5" xfId="5397" hidden="1" xr:uid="{00000000-0005-0000-0000-000018150000}"/>
    <cellStyle name="Comma 2 5" xfId="5874" hidden="1" xr:uid="{00000000-0005-0000-0000-0000F5160000}"/>
    <cellStyle name="Comma 2 5" xfId="6147" hidden="1" xr:uid="{00000000-0005-0000-0000-000006180000}"/>
    <cellStyle name="Comma 2 5" xfId="6954" hidden="1" xr:uid="{00000000-0005-0000-0000-00002D1B0000}"/>
    <cellStyle name="Comma 2 5" xfId="7052" hidden="1" xr:uid="{00000000-0005-0000-0000-00008F1B0000}"/>
    <cellStyle name="Comma 2 5" xfId="7616" hidden="1" xr:uid="{00000000-0005-0000-0000-0000C31D0000}"/>
    <cellStyle name="Comma 2 5" xfId="8093" hidden="1" xr:uid="{00000000-0005-0000-0000-0000A01F0000}"/>
    <cellStyle name="Comma 2 5" xfId="8366" hidden="1" xr:uid="{00000000-0005-0000-0000-0000B1200000}"/>
    <cellStyle name="Comma 2 5" xfId="8710" hidden="1" xr:uid="{00000000-0005-0000-0000-000009220000}"/>
    <cellStyle name="Comma 2 5" xfId="8808" hidden="1" xr:uid="{00000000-0005-0000-0000-00006B220000}"/>
    <cellStyle name="Comma 2 5" xfId="9372" hidden="1" xr:uid="{00000000-0005-0000-0000-00009F240000}"/>
    <cellStyle name="Comma 2 5" xfId="9849" hidden="1" xr:uid="{00000000-0005-0000-0000-00007C260000}"/>
    <cellStyle name="Comma 2 5" xfId="10122" hidden="1" xr:uid="{00000000-0005-0000-0000-00008D270000}"/>
    <cellStyle name="Comma 2 5" xfId="10466" hidden="1" xr:uid="{00000000-0005-0000-0000-0000E5280000}"/>
    <cellStyle name="Comma 2 5" xfId="10564" hidden="1" xr:uid="{00000000-0005-0000-0000-000047290000}"/>
    <cellStyle name="Comma 2 5" xfId="11128" hidden="1" xr:uid="{00000000-0005-0000-0000-00007B2B0000}"/>
    <cellStyle name="Comma 2 5" xfId="11605" hidden="1" xr:uid="{00000000-0005-0000-0000-0000582D0000}"/>
    <cellStyle name="Comma 2 5" xfId="11878" hidden="1" xr:uid="{00000000-0005-0000-0000-0000692E0000}"/>
    <cellStyle name="Comma 2 5" xfId="12222" hidden="1" xr:uid="{00000000-0005-0000-0000-0000C12F0000}"/>
    <cellStyle name="Comma 2 5" xfId="12320" hidden="1" xr:uid="{00000000-0005-0000-0000-000023300000}"/>
    <cellStyle name="Comma 2 5" xfId="12884" hidden="1" xr:uid="{00000000-0005-0000-0000-000057320000}"/>
    <cellStyle name="Comma 2 5" xfId="13361" hidden="1" xr:uid="{00000000-0005-0000-0000-000034340000}"/>
    <cellStyle name="Comma 2 5" xfId="13634" hidden="1" xr:uid="{00000000-0005-0000-0000-000045350000}"/>
    <cellStyle name="Comma 2 5" xfId="13978" hidden="1" xr:uid="{00000000-0005-0000-0000-00009D360000}"/>
    <cellStyle name="Comma 2 5" xfId="14076" hidden="1" xr:uid="{00000000-0005-0000-0000-0000FF360000}"/>
    <cellStyle name="Comma 2 5" xfId="14640" hidden="1" xr:uid="{00000000-0005-0000-0000-000033390000}"/>
    <cellStyle name="Comma 2 5" xfId="15117" hidden="1" xr:uid="{00000000-0005-0000-0000-0000103B0000}"/>
    <cellStyle name="Comma 2 5" xfId="15390" hidden="1" xr:uid="{00000000-0005-0000-0000-0000213C0000}"/>
    <cellStyle name="Comma 2 5" xfId="15734" hidden="1" xr:uid="{00000000-0005-0000-0000-0000793D0000}"/>
    <cellStyle name="Comma 2 5" xfId="15829" hidden="1" xr:uid="{00000000-0005-0000-0000-0000D83D0000}"/>
    <cellStyle name="Comma 2 5" xfId="16393" hidden="1" xr:uid="{00000000-0005-0000-0000-00000C400000}"/>
    <cellStyle name="Comma 2 5" xfId="16870" hidden="1" xr:uid="{00000000-0005-0000-0000-0000E9410000}"/>
    <cellStyle name="Comma 2 5" xfId="17143" hidden="1" xr:uid="{00000000-0005-0000-0000-0000FA420000}"/>
    <cellStyle name="Comma 2 5" xfId="17486" hidden="1" xr:uid="{00000000-0005-0000-0000-000051440000}"/>
    <cellStyle name="Comma 2 5" xfId="17579" hidden="1" xr:uid="{00000000-0005-0000-0000-0000AE440000}"/>
    <cellStyle name="Comma 2 5" xfId="18143" hidden="1" xr:uid="{00000000-0005-0000-0000-0000E2460000}"/>
    <cellStyle name="Comma 2 5" xfId="18620" hidden="1" xr:uid="{00000000-0005-0000-0000-0000BF480000}"/>
    <cellStyle name="Comma 2 5" xfId="18893" hidden="1" xr:uid="{00000000-0005-0000-0000-0000D0490000}"/>
    <cellStyle name="Comma 2 5" xfId="19235" hidden="1" xr:uid="{00000000-0005-0000-0000-0000264B0000}"/>
    <cellStyle name="Comma 2 5" xfId="19325" hidden="1" xr:uid="{00000000-0005-0000-0000-0000804B0000}"/>
    <cellStyle name="Comma 2 5" xfId="19887" hidden="1" xr:uid="{00000000-0005-0000-0000-0000B24D0000}"/>
    <cellStyle name="Comma 2 5" xfId="20364" hidden="1" xr:uid="{00000000-0005-0000-0000-00008F4F0000}"/>
    <cellStyle name="Comma 2 5" xfId="20637" hidden="1" xr:uid="{00000000-0005-0000-0000-0000A0500000}"/>
    <cellStyle name="Comma 2 5" xfId="20977" hidden="1" xr:uid="{00000000-0005-0000-0000-0000F4510000}"/>
    <cellStyle name="Comma 2 5" xfId="21063" hidden="1" xr:uid="{00000000-0005-0000-0000-00004A520000}"/>
    <cellStyle name="Comma 2 5" xfId="21621" hidden="1" xr:uid="{00000000-0005-0000-0000-000078540000}"/>
    <cellStyle name="Comma 2 5" xfId="22098" hidden="1" xr:uid="{00000000-0005-0000-0000-000055560000}"/>
    <cellStyle name="Comma 2 5" xfId="22371" hidden="1" xr:uid="{00000000-0005-0000-0000-000066570000}"/>
    <cellStyle name="Comma 2 5" xfId="22707" hidden="1" xr:uid="{00000000-0005-0000-0000-0000B6580000}"/>
    <cellStyle name="Comma 2 5" xfId="22791" hidden="1" xr:uid="{00000000-0005-0000-0000-00000A590000}"/>
    <cellStyle name="Comma 2 5" xfId="23345" hidden="1" xr:uid="{00000000-0005-0000-0000-0000345B0000}"/>
    <cellStyle name="Comma 2 5" xfId="23822" hidden="1" xr:uid="{00000000-0005-0000-0000-0000115D0000}"/>
    <cellStyle name="Comma 2 5" xfId="24095" hidden="1" xr:uid="{00000000-0005-0000-0000-0000225E0000}"/>
    <cellStyle name="Comma 2 5" xfId="24430" hidden="1" xr:uid="{00000000-0005-0000-0000-0000715F0000}"/>
    <cellStyle name="Comma 2 5" xfId="24506" hidden="1" xr:uid="{00000000-0005-0000-0000-0000BD5F0000}"/>
    <cellStyle name="Comma 2 5" xfId="25053" hidden="1" xr:uid="{00000000-0005-0000-0000-0000E0610000}"/>
    <cellStyle name="Comma 2 5" xfId="25529" hidden="1" xr:uid="{00000000-0005-0000-0000-0000BC630000}"/>
    <cellStyle name="Comma 2 5" xfId="25802" hidden="1" xr:uid="{00000000-0005-0000-0000-0000CD640000}"/>
    <cellStyle name="Comma 2 5" xfId="26132" hidden="1" xr:uid="{00000000-0005-0000-0000-000017660000}"/>
    <cellStyle name="Comma 2 5" xfId="26203" hidden="1" xr:uid="{00000000-0005-0000-0000-00005E660000}"/>
    <cellStyle name="Comma 2 5" xfId="26747" hidden="1" xr:uid="{00000000-0005-0000-0000-00007E680000}"/>
    <cellStyle name="Comma 2 5" xfId="27223" hidden="1" xr:uid="{00000000-0005-0000-0000-00005A6A0000}"/>
    <cellStyle name="Comma 2 5" xfId="27496" hidden="1" xr:uid="{00000000-0005-0000-0000-00006B6B0000}"/>
    <cellStyle name="Comma 2 5" xfId="27815" hidden="1" xr:uid="{00000000-0005-0000-0000-0000AA6C0000}"/>
    <cellStyle name="Comma 2 5" xfId="27882" hidden="1" xr:uid="{00000000-0005-0000-0000-0000ED6C0000}"/>
    <cellStyle name="Comma 2 5" xfId="28409" hidden="1" xr:uid="{00000000-0005-0000-0000-0000FC6E0000}"/>
    <cellStyle name="Comma 2 5" xfId="28884" hidden="1" xr:uid="{00000000-0005-0000-0000-0000D7700000}"/>
    <cellStyle name="Comma 2 5" xfId="29157" hidden="1" xr:uid="{00000000-0005-0000-0000-0000E8710000}"/>
    <cellStyle name="Comma 2 5" xfId="29469" hidden="1" xr:uid="{00000000-0005-0000-0000-000020730000}"/>
    <cellStyle name="Comma 2 5" xfId="29529" hidden="1" xr:uid="{00000000-0005-0000-0000-00005C730000}"/>
    <cellStyle name="Comma 2 5" xfId="30044" hidden="1" xr:uid="{00000000-0005-0000-0000-00005F750000}"/>
    <cellStyle name="Comma 2 5" xfId="30519" hidden="1" xr:uid="{00000000-0005-0000-0000-00003A770000}"/>
    <cellStyle name="Comma 2 5" xfId="30792" hidden="1" xr:uid="{00000000-0005-0000-0000-00004B780000}"/>
    <cellStyle name="Comma 2 5" xfId="31120" hidden="1" xr:uid="{00000000-0005-0000-0000-000093790000}"/>
    <cellStyle name="Comma 2 5" xfId="31566" hidden="1" xr:uid="{00000000-0005-0000-0000-0000517B0000}"/>
    <cellStyle name="Comma 2 5" xfId="32020" hidden="1" xr:uid="{00000000-0005-0000-0000-0000177D0000}"/>
    <cellStyle name="Comma 2 5" xfId="32029" hidden="1" xr:uid="{00000000-0005-0000-0000-0000207D0000}"/>
    <cellStyle name="Comma 2 5" xfId="32031" hidden="1" xr:uid="{00000000-0005-0000-0000-0000227D0000}"/>
    <cellStyle name="Comma 2 5" xfId="32232" hidden="1" xr:uid="{00000000-0005-0000-0000-0000EB7D0000}"/>
    <cellStyle name="Comma 2 5" xfId="32260" xr:uid="{00000000-0005-0000-0000-0000077E0000}"/>
    <cellStyle name="Comma 2 5 2" xfId="32520" hidden="1" xr:uid="{C7B8F258-DD8A-47AF-850E-3861C6DD5E30}"/>
    <cellStyle name="Comma 2 5 2" xfId="33161" hidden="1" xr:uid="{59D15CFE-1DB1-41C9-907E-DE71EC7B7071}"/>
    <cellStyle name="Comma 2 5 2" xfId="33718" hidden="1" xr:uid="{3DCF8EA3-F0F9-466D-8A01-A36AA1FC905C}"/>
    <cellStyle name="Comma 2 5 2" xfId="34187" hidden="1" xr:uid="{0254C622-268A-40F2-9CE7-A74DFFBC45FB}"/>
    <cellStyle name="Comma 2 5 2" xfId="34460" hidden="1" xr:uid="{2DA8742B-2849-4CCF-B66F-D8CEFC69D728}"/>
    <cellStyle name="Comma 2 5 2" xfId="36159" hidden="1" xr:uid="{2E15D2EA-7871-4FA7-9F9B-E2A9055BCC20}"/>
    <cellStyle name="Comma 2 5 2" xfId="36276" hidden="1" xr:uid="{8C4F545E-C719-4A51-8FA5-143A31CADEC6}"/>
    <cellStyle name="Comma 2 5 2" xfId="36937" hidden="1" xr:uid="{C5D4698E-7340-42E7-99E2-8F3A98ACAB76}"/>
    <cellStyle name="Comma 2 5 2" xfId="37501" hidden="1" xr:uid="{61B1B208-08D8-44C0-A87A-8131A16601C2}"/>
    <cellStyle name="Comma 2 5 2" xfId="37978" hidden="1" xr:uid="{05C3BED6-1DD4-4BF8-A201-9BF77B13239C}"/>
    <cellStyle name="Comma 2 5 2" xfId="38251" hidden="1" xr:uid="{E4F051F7-92E3-483D-978F-BF6CF2A6AEE0}"/>
    <cellStyle name="Comma 2 5 2" xfId="39058" hidden="1" xr:uid="{2280805F-DC81-4B16-99B4-FBF92BC0A2C2}"/>
    <cellStyle name="Comma 2 5 2" xfId="39156" hidden="1" xr:uid="{F787A460-9B93-44AE-B13D-5B22ADEE3967}"/>
    <cellStyle name="Comma 2 5 2" xfId="39720" hidden="1" xr:uid="{2FEE23FC-5C78-45B0-9322-88183A9C6CD4}"/>
    <cellStyle name="Comma 2 5 2" xfId="40197" hidden="1" xr:uid="{101EAACF-8144-456C-88D2-D633F41DF277}"/>
    <cellStyle name="Comma 2 5 2" xfId="40470" hidden="1" xr:uid="{97BA1145-D258-4719-8633-C43E77A347F4}"/>
    <cellStyle name="Comma 2 5 2" xfId="40814" hidden="1" xr:uid="{AB50BFC0-EFF8-4EB1-A978-6DEDA2393040}"/>
    <cellStyle name="Comma 2 5 2" xfId="40912" hidden="1" xr:uid="{E66576F8-43CE-4C9B-84FB-05FF12D3C75A}"/>
    <cellStyle name="Comma 2 5 2" xfId="41476" hidden="1" xr:uid="{B2FFF1F6-54FB-4A0F-811F-EAA2793E5F99}"/>
    <cellStyle name="Comma 2 5 2" xfId="41953" hidden="1" xr:uid="{5E5ECAC2-970D-4FAD-990B-53FAC0898AF4}"/>
    <cellStyle name="Comma 2 5 2" xfId="42226" hidden="1" xr:uid="{852AB07A-F3E4-4969-A72E-C04B1735BD33}"/>
    <cellStyle name="Comma 2 5 2" xfId="42570" hidden="1" xr:uid="{198DC1A6-37C1-419B-B32D-24178B17E491}"/>
    <cellStyle name="Comma 2 5 2" xfId="42668" hidden="1" xr:uid="{FA3A861E-F59C-4F93-AB26-37D60FA9B111}"/>
    <cellStyle name="Comma 2 5 2" xfId="43232" hidden="1" xr:uid="{49B83E4B-AEC7-4CDC-9B26-2720D6B9E62F}"/>
    <cellStyle name="Comma 2 5 2" xfId="43709" hidden="1" xr:uid="{42631089-A0E1-4556-ACDF-832F68045AAA}"/>
    <cellStyle name="Comma 2 5 2" xfId="43982" hidden="1" xr:uid="{6EB2B9A5-8CAE-4FA1-9C16-9BD6BCC1DBF2}"/>
    <cellStyle name="Comma 2 5 2" xfId="44326" hidden="1" xr:uid="{6D382F67-59CA-436C-A1C6-4B19898A7460}"/>
    <cellStyle name="Comma 2 5 2" xfId="44424" hidden="1" xr:uid="{645E4395-FA33-47AF-8422-F1A37CD3D4D6}"/>
    <cellStyle name="Comma 2 5 2" xfId="44988" hidden="1" xr:uid="{B22A3A39-B310-4753-938C-09F9EA580A93}"/>
    <cellStyle name="Comma 2 5 2" xfId="45465" hidden="1" xr:uid="{2D68EEF6-EE43-465A-A99A-99F4D2D3ECFF}"/>
    <cellStyle name="Comma 2 5 2" xfId="45738" hidden="1" xr:uid="{5D14D90E-71F2-4CF5-9EDF-0D1073B66CAF}"/>
    <cellStyle name="Comma 2 5 2" xfId="46082" hidden="1" xr:uid="{EC059A80-1FD7-42FC-B415-028FBEB26A95}"/>
    <cellStyle name="Comma 2 5 2" xfId="46180" hidden="1" xr:uid="{11C2638C-7C30-4268-B940-42C065E8B607}"/>
    <cellStyle name="Comma 2 5 2" xfId="46744" hidden="1" xr:uid="{B01DD01E-AAC1-40B7-BA04-520D70FB14D3}"/>
    <cellStyle name="Comma 2 5 2" xfId="47221" hidden="1" xr:uid="{404CEF1C-2B5C-42F6-ABE1-2F536C79C831}"/>
    <cellStyle name="Comma 2 5 2" xfId="47494" hidden="1" xr:uid="{F5CEEF69-7E31-41CD-B291-4E1C4B0AD88B}"/>
    <cellStyle name="Comma 2 5 2" xfId="47838" hidden="1" xr:uid="{BDBF6B09-B388-4418-BC57-E17674C7FB8E}"/>
    <cellStyle name="Comma 2 5 2" xfId="47933" hidden="1" xr:uid="{9A352AFC-9524-4762-AB02-CA201D6E9996}"/>
    <cellStyle name="Comma 2 5 2" xfId="48497" hidden="1" xr:uid="{E55FA4FE-C589-4675-A2E6-42E2F89C6304}"/>
    <cellStyle name="Comma 2 5 2" xfId="48974" hidden="1" xr:uid="{164D3A27-A913-4DA6-8AA2-F770D9227D3F}"/>
    <cellStyle name="Comma 2 5 2" xfId="49247" hidden="1" xr:uid="{2512D472-6C64-4557-A92E-9E8C0BD58DA0}"/>
    <cellStyle name="Comma 2 5 2" xfId="49590" hidden="1" xr:uid="{55B7497D-6A65-4799-B950-204901A34D72}"/>
    <cellStyle name="Comma 2 5 2" xfId="49683" hidden="1" xr:uid="{6472CAD5-C9D3-43F9-92FF-B5EAA37E253E}"/>
    <cellStyle name="Comma 2 5 2" xfId="50247" hidden="1" xr:uid="{0F201EFA-D263-4575-941E-7A8C1DE678DF}"/>
    <cellStyle name="Comma 2 5 2" xfId="50724" hidden="1" xr:uid="{D9DBD33A-1E63-4FB3-92BF-0A76B5D7B040}"/>
    <cellStyle name="Comma 2 5 2" xfId="50997" hidden="1" xr:uid="{A960574A-2FDC-4506-B13B-50D712EA138C}"/>
    <cellStyle name="Comma 2 5 2" xfId="51339" hidden="1" xr:uid="{B25FFFF6-4808-4291-99DD-2E2B1573E0BB}"/>
    <cellStyle name="Comma 2 5 2" xfId="51429" hidden="1" xr:uid="{087C246C-9B73-4E5E-B027-9080AEF8C280}"/>
    <cellStyle name="Comma 2 5 2" xfId="51991" hidden="1" xr:uid="{3BF22C62-9649-4AE8-9C20-54669355D1DE}"/>
    <cellStyle name="Comma 2 5 2" xfId="52468" hidden="1" xr:uid="{951EE82A-3FB3-4267-8DB9-2596DD459A67}"/>
    <cellStyle name="Comma 2 5 2" xfId="52741" hidden="1" xr:uid="{5E340EE5-4106-4FC9-BAD7-D05ECE2AD625}"/>
    <cellStyle name="Comma 2 5 2" xfId="53081" hidden="1" xr:uid="{62F699DF-FF43-4D23-8F24-896F07FA3367}"/>
    <cellStyle name="Comma 2 5 2" xfId="53167" hidden="1" xr:uid="{5ED20FD0-E1D9-4477-9E5F-BFEE6694C2A4}"/>
    <cellStyle name="Comma 2 5 2" xfId="53725" hidden="1" xr:uid="{1E660720-4C1C-4D91-8848-4BE17296837E}"/>
    <cellStyle name="Comma 2 5 2" xfId="54202" hidden="1" xr:uid="{69FFA0B0-5DE8-4C28-9D19-94CDB5E2CD2B}"/>
    <cellStyle name="Comma 2 5 2" xfId="54475" hidden="1" xr:uid="{96A6F5C5-7A9E-4D8E-A7AD-58E40BBFA53F}"/>
    <cellStyle name="Comma 2 5 2" xfId="54811" hidden="1" xr:uid="{0E97BBAF-443C-4118-AC3F-48F0EA92AE57}"/>
    <cellStyle name="Comma 2 5 2" xfId="54895" hidden="1" xr:uid="{EBA98755-6D5E-43D4-8C2A-3D2D2122F34D}"/>
    <cellStyle name="Comma 2 5 2" xfId="55449" hidden="1" xr:uid="{C4E46CDA-715B-4E90-9F24-BAD6FDCCCF10}"/>
    <cellStyle name="Comma 2 5 2" xfId="55926" hidden="1" xr:uid="{F67E486A-B0AD-4306-AD24-B2D6623FC567}"/>
    <cellStyle name="Comma 2 5 2" xfId="56199" hidden="1" xr:uid="{89BAE2CB-B612-41A8-BDE1-422EC797D595}"/>
    <cellStyle name="Comma 2 5 2" xfId="56534" hidden="1" xr:uid="{55E126BE-2924-4E5A-B7B2-07702D28163E}"/>
    <cellStyle name="Comma 2 5 2" xfId="56610" hidden="1" xr:uid="{789090BF-477E-4A03-BF8E-CF2A64B784AA}"/>
    <cellStyle name="Comma 2 5 2" xfId="57157" hidden="1" xr:uid="{AD66DDBB-C068-4DEE-B9B7-FA1FD6DC7015}"/>
    <cellStyle name="Comma 2 5 2" xfId="57633" hidden="1" xr:uid="{857A5DA2-AAB6-4F81-A142-FB958C249929}"/>
    <cellStyle name="Comma 2 5 2" xfId="57906" hidden="1" xr:uid="{79512EE1-89BF-4CEF-9BFB-B8B6C9C40EB6}"/>
    <cellStyle name="Comma 2 5 2" xfId="58236" hidden="1" xr:uid="{76525E89-15C2-40F6-919F-D8FC8ECA4C47}"/>
    <cellStyle name="Comma 2 5 2" xfId="58307" hidden="1" xr:uid="{1591559D-64CA-4DB7-BC1A-3940463F85DC}"/>
    <cellStyle name="Comma 2 5 2" xfId="58851" hidden="1" xr:uid="{8DDB7C3D-CCF0-43B8-A21A-FA0594FE030F}"/>
    <cellStyle name="Comma 2 5 2" xfId="59327" hidden="1" xr:uid="{33209A24-1D9D-4869-B1E6-F9AFC3B3DD55}"/>
    <cellStyle name="Comma 2 5 2" xfId="59600" hidden="1" xr:uid="{E0D24598-58DD-48B7-8BA0-55B00ED1A5D8}"/>
    <cellStyle name="Comma 2 5 2" xfId="59919" hidden="1" xr:uid="{ED0F9F93-E8A0-436B-BACB-5B8A6A3FDC9E}"/>
    <cellStyle name="Comma 2 5 2" xfId="59986" hidden="1" xr:uid="{CE42A9B9-616B-47C7-8ECF-A7879C049CB0}"/>
    <cellStyle name="Comma 2 5 2" xfId="60513" hidden="1" xr:uid="{E6B413C2-F189-412E-B851-A587DF18545D}"/>
    <cellStyle name="Comma 2 5 2" xfId="60988" hidden="1" xr:uid="{583AA092-A230-4BCC-B4EB-7075C8FA9056}"/>
    <cellStyle name="Comma 2 5 2" xfId="61261" hidden="1" xr:uid="{F2C9FD69-0BF4-4BE5-B180-808EEA43ACA6}"/>
    <cellStyle name="Comma 2 5 2" xfId="61573" hidden="1" xr:uid="{00206527-7335-4130-BB5C-FCF766E074AE}"/>
    <cellStyle name="Comma 2 5 2" xfId="61633" hidden="1" xr:uid="{B64BCF39-E4CE-4557-B529-567336069887}"/>
    <cellStyle name="Comma 2 5 2" xfId="62148" hidden="1" xr:uid="{98BF3CA0-4358-430B-8E82-963CF821D507}"/>
    <cellStyle name="Comma 2 5 2" xfId="62623" hidden="1" xr:uid="{387F2853-A615-4594-AD17-215019CBD473}"/>
    <cellStyle name="Comma 2 5 2" xfId="62896" hidden="1" xr:uid="{A70DFB04-B15A-4024-9488-68C8C987C326}"/>
    <cellStyle name="Comma 2 5 2" xfId="63224" hidden="1" xr:uid="{CB5AE2AD-4311-488F-99D0-D5353B047337}"/>
    <cellStyle name="Comma 2 5 2" xfId="63670" hidden="1" xr:uid="{2346BF2D-3213-498E-A8B8-1BAA40608E88}"/>
    <cellStyle name="Comma 2 5 2" xfId="64123" hidden="1" xr:uid="{AE31E716-66D8-4CA4-9613-CCD70FA6EBAD}"/>
    <cellStyle name="Comma 2 5 2" xfId="64132" hidden="1" xr:uid="{9BACD721-3853-4251-BFBF-28C0A75B90C9}"/>
    <cellStyle name="Comma 2 5 2" xfId="64134" hidden="1" xr:uid="{35C28ED6-FC29-4D56-BA08-FAEED86FDA62}"/>
    <cellStyle name="Comma 2 5 2" xfId="64320" hidden="1" xr:uid="{EB0792DB-9589-48F1-B35F-F931A828197A}"/>
    <cellStyle name="Comma 2 5 2" xfId="64348" xr:uid="{863B138D-5E34-4F21-B14C-E92316C4EBCC}"/>
    <cellStyle name="Comma 2 50" xfId="569" hidden="1" xr:uid="{00000000-0005-0000-0000-00003C020000}"/>
    <cellStyle name="Comma 2 50" xfId="1224" hidden="1" xr:uid="{00000000-0005-0000-0000-0000CB040000}"/>
    <cellStyle name="Comma 2 50" xfId="1615" hidden="1" xr:uid="{00000000-0005-0000-0000-000052060000}"/>
    <cellStyle name="Comma 2 50" xfId="1783" hidden="1" xr:uid="{00000000-0005-0000-0000-0000FA060000}"/>
    <cellStyle name="Comma 2 50" xfId="2020" hidden="1" xr:uid="{00000000-0005-0000-0000-0000E7070000}"/>
    <cellStyle name="Comma 2 50" xfId="4048" hidden="1" xr:uid="{00000000-0005-0000-0000-0000D30F0000}"/>
    <cellStyle name="Comma 2 50" xfId="4360" hidden="1" xr:uid="{00000000-0005-0000-0000-00000B110000}"/>
    <cellStyle name="Comma 2 50" xfId="5021" hidden="1" xr:uid="{00000000-0005-0000-0000-0000A0130000}"/>
    <cellStyle name="Comma 2 50" xfId="5412" hidden="1" xr:uid="{00000000-0005-0000-0000-000027150000}"/>
    <cellStyle name="Comma 2 50" xfId="5584" hidden="1" xr:uid="{00000000-0005-0000-0000-0000D3150000}"/>
    <cellStyle name="Comma 2 50" xfId="5822" hidden="1" xr:uid="{00000000-0005-0000-0000-0000C1160000}"/>
    <cellStyle name="Comma 2 50" xfId="6579" hidden="1" xr:uid="{00000000-0005-0000-0000-0000B6190000}"/>
    <cellStyle name="Comma 2 50" xfId="7240" hidden="1" xr:uid="{00000000-0005-0000-0000-00004B1C0000}"/>
    <cellStyle name="Comma 2 50" xfId="7360" hidden="1" xr:uid="{00000000-0005-0000-0000-0000C31C0000}"/>
    <cellStyle name="Comma 2 50" xfId="7631" hidden="1" xr:uid="{00000000-0005-0000-0000-0000D21D0000}"/>
    <cellStyle name="Comma 2 50" xfId="7803" hidden="1" xr:uid="{00000000-0005-0000-0000-00007E1E0000}"/>
    <cellStyle name="Comma 2 50" xfId="8041" hidden="1" xr:uid="{00000000-0005-0000-0000-00006C1F0000}"/>
    <cellStyle name="Comma 2 50" xfId="8996" hidden="1" xr:uid="{00000000-0005-0000-0000-000027230000}"/>
    <cellStyle name="Comma 2 50" xfId="9116" hidden="1" xr:uid="{00000000-0005-0000-0000-00009F230000}"/>
    <cellStyle name="Comma 2 50" xfId="9387" hidden="1" xr:uid="{00000000-0005-0000-0000-0000AE240000}"/>
    <cellStyle name="Comma 2 50" xfId="9559" hidden="1" xr:uid="{00000000-0005-0000-0000-00005A250000}"/>
    <cellStyle name="Comma 2 50" xfId="9797" hidden="1" xr:uid="{00000000-0005-0000-0000-000048260000}"/>
    <cellStyle name="Comma 2 50" xfId="10752" hidden="1" xr:uid="{00000000-0005-0000-0000-0000032A0000}"/>
    <cellStyle name="Comma 2 50" xfId="10872" hidden="1" xr:uid="{00000000-0005-0000-0000-00007B2A0000}"/>
    <cellStyle name="Comma 2 50" xfId="11143" hidden="1" xr:uid="{00000000-0005-0000-0000-00008A2B0000}"/>
    <cellStyle name="Comma 2 50" xfId="11315" hidden="1" xr:uid="{00000000-0005-0000-0000-0000362C0000}"/>
    <cellStyle name="Comma 2 50" xfId="11553" hidden="1" xr:uid="{00000000-0005-0000-0000-0000242D0000}"/>
    <cellStyle name="Comma 2 50" xfId="12508" hidden="1" xr:uid="{00000000-0005-0000-0000-0000DF300000}"/>
    <cellStyle name="Comma 2 50" xfId="12628" hidden="1" xr:uid="{00000000-0005-0000-0000-000057310000}"/>
    <cellStyle name="Comma 2 50" xfId="12899" hidden="1" xr:uid="{00000000-0005-0000-0000-000066320000}"/>
    <cellStyle name="Comma 2 50" xfId="13071" hidden="1" xr:uid="{00000000-0005-0000-0000-000012330000}"/>
    <cellStyle name="Comma 2 50" xfId="13309" hidden="1" xr:uid="{00000000-0005-0000-0000-000000340000}"/>
    <cellStyle name="Comma 2 50" xfId="14264" hidden="1" xr:uid="{00000000-0005-0000-0000-0000BB370000}"/>
    <cellStyle name="Comma 2 50" xfId="14384" hidden="1" xr:uid="{00000000-0005-0000-0000-000033380000}"/>
    <cellStyle name="Comma 2 50" xfId="14655" hidden="1" xr:uid="{00000000-0005-0000-0000-000042390000}"/>
    <cellStyle name="Comma 2 50" xfId="14827" hidden="1" xr:uid="{00000000-0005-0000-0000-0000EE390000}"/>
    <cellStyle name="Comma 2 50" xfId="15065" hidden="1" xr:uid="{00000000-0005-0000-0000-0000DC3A0000}"/>
    <cellStyle name="Comma 2 50" xfId="16017" hidden="1" xr:uid="{00000000-0005-0000-0000-0000943E0000}"/>
    <cellStyle name="Comma 2 50" xfId="16137" hidden="1" xr:uid="{00000000-0005-0000-0000-00000C3F0000}"/>
    <cellStyle name="Comma 2 50" xfId="16408" hidden="1" xr:uid="{00000000-0005-0000-0000-00001B400000}"/>
    <cellStyle name="Comma 2 50" xfId="16580" hidden="1" xr:uid="{00000000-0005-0000-0000-0000C7400000}"/>
    <cellStyle name="Comma 2 50" xfId="16818" hidden="1" xr:uid="{00000000-0005-0000-0000-0000B5410000}"/>
    <cellStyle name="Comma 2 50" xfId="17767" hidden="1" xr:uid="{00000000-0005-0000-0000-00006A450000}"/>
    <cellStyle name="Comma 2 50" xfId="17887" hidden="1" xr:uid="{00000000-0005-0000-0000-0000E2450000}"/>
    <cellStyle name="Comma 2 50" xfId="18158" hidden="1" xr:uid="{00000000-0005-0000-0000-0000F1460000}"/>
    <cellStyle name="Comma 2 50" xfId="18330" hidden="1" xr:uid="{00000000-0005-0000-0000-00009D470000}"/>
    <cellStyle name="Comma 2 50" xfId="18568" hidden="1" xr:uid="{00000000-0005-0000-0000-00008B480000}"/>
    <cellStyle name="Comma 2 50" xfId="19512" hidden="1" xr:uid="{00000000-0005-0000-0000-00003B4C0000}"/>
    <cellStyle name="Comma 2 50" xfId="19632" hidden="1" xr:uid="{00000000-0005-0000-0000-0000B34C0000}"/>
    <cellStyle name="Comma 2 50" xfId="19902" hidden="1" xr:uid="{00000000-0005-0000-0000-0000C14D0000}"/>
    <cellStyle name="Comma 2 50" xfId="20074" hidden="1" xr:uid="{00000000-0005-0000-0000-00006D4E0000}"/>
    <cellStyle name="Comma 2 50" xfId="20312" hidden="1" xr:uid="{00000000-0005-0000-0000-00005B4F0000}"/>
    <cellStyle name="Comma 2 50" xfId="21250" hidden="1" xr:uid="{00000000-0005-0000-0000-000005530000}"/>
    <cellStyle name="Comma 2 50" xfId="21370" hidden="1" xr:uid="{00000000-0005-0000-0000-00007D530000}"/>
    <cellStyle name="Comma 2 50" xfId="21636" hidden="1" xr:uid="{00000000-0005-0000-0000-000087540000}"/>
    <cellStyle name="Comma 2 50" xfId="21808" hidden="1" xr:uid="{00000000-0005-0000-0000-000033550000}"/>
    <cellStyle name="Comma 2 50" xfId="22046" hidden="1" xr:uid="{00000000-0005-0000-0000-000021560000}"/>
    <cellStyle name="Comma 2 50" xfId="22978" hidden="1" xr:uid="{00000000-0005-0000-0000-0000C5590000}"/>
    <cellStyle name="Comma 2 50" xfId="23098" hidden="1" xr:uid="{00000000-0005-0000-0000-00003D5A0000}"/>
    <cellStyle name="Comma 2 50" xfId="23360" hidden="1" xr:uid="{00000000-0005-0000-0000-0000435B0000}"/>
    <cellStyle name="Comma 2 50" xfId="23532" hidden="1" xr:uid="{00000000-0005-0000-0000-0000EF5B0000}"/>
    <cellStyle name="Comma 2 50" xfId="23770" hidden="1" xr:uid="{00000000-0005-0000-0000-0000DD5C0000}"/>
    <cellStyle name="Comma 2 50" xfId="24691" hidden="1" xr:uid="{00000000-0005-0000-0000-000076600000}"/>
    <cellStyle name="Comma 2 50" xfId="24811" hidden="1" xr:uid="{00000000-0005-0000-0000-0000EE600000}"/>
    <cellStyle name="Comma 2 50" xfId="25067" hidden="1" xr:uid="{00000000-0005-0000-0000-0000EE610000}"/>
    <cellStyle name="Comma 2 50" xfId="25239" hidden="1" xr:uid="{00000000-0005-0000-0000-00009A620000}"/>
    <cellStyle name="Comma 2 50" xfId="25477" hidden="1" xr:uid="{00000000-0005-0000-0000-000088630000}"/>
    <cellStyle name="Comma 2 50" xfId="26388" hidden="1" xr:uid="{00000000-0005-0000-0000-000017670000}"/>
    <cellStyle name="Comma 2 50" xfId="26508" hidden="1" xr:uid="{00000000-0005-0000-0000-00008F670000}"/>
    <cellStyle name="Comma 2 50" xfId="26761" hidden="1" xr:uid="{00000000-0005-0000-0000-00008C680000}"/>
    <cellStyle name="Comma 2 50" xfId="26933" hidden="1" xr:uid="{00000000-0005-0000-0000-000038690000}"/>
    <cellStyle name="Comma 2 50" xfId="27171" hidden="1" xr:uid="{00000000-0005-0000-0000-0000266A0000}"/>
    <cellStyle name="Comma 2 50" xfId="28063" hidden="1" xr:uid="{00000000-0005-0000-0000-0000A26D0000}"/>
    <cellStyle name="Comma 2 50" xfId="28182" hidden="1" xr:uid="{00000000-0005-0000-0000-0000196E0000}"/>
    <cellStyle name="Comma 2 50" xfId="28422" hidden="1" xr:uid="{00000000-0005-0000-0000-0000096F0000}"/>
    <cellStyle name="Comma 2 50" xfId="28594" hidden="1" xr:uid="{00000000-0005-0000-0000-0000B56F0000}"/>
    <cellStyle name="Comma 2 50" xfId="28832" hidden="1" xr:uid="{00000000-0005-0000-0000-0000A3700000}"/>
    <cellStyle name="Comma 2 50" xfId="29709" hidden="1" xr:uid="{00000000-0005-0000-0000-000010740000}"/>
    <cellStyle name="Comma 2 50" xfId="30057" hidden="1" xr:uid="{00000000-0005-0000-0000-00006C750000}"/>
    <cellStyle name="Comma 2 50" xfId="30229" hidden="1" xr:uid="{00000000-0005-0000-0000-000018760000}"/>
    <cellStyle name="Comma 2 50" xfId="30467" hidden="1" xr:uid="{00000000-0005-0000-0000-000006770000}"/>
    <cellStyle name="Comma 2 50" xfId="31286" hidden="1" xr:uid="{00000000-0005-0000-0000-0000397A0000}"/>
    <cellStyle name="Comma 2 50" xfId="31579" hidden="1" xr:uid="{00000000-0005-0000-0000-00005E7B0000}"/>
    <cellStyle name="Comma 2 50" xfId="31742" hidden="1" xr:uid="{00000000-0005-0000-0000-0000017C0000}"/>
    <cellStyle name="Comma 2 50" xfId="31978" hidden="1" xr:uid="{00000000-0005-0000-0000-0000ED7C0000}"/>
    <cellStyle name="Comma 2 50" xfId="32707" hidden="1" xr:uid="{77802FB0-EF35-4ED4-AAD0-EC5AFCDF98AF}"/>
    <cellStyle name="Comma 2 50" xfId="33345" hidden="1" xr:uid="{3E7DB6C1-16D7-4837-8B8F-FB45D5A7E2A8}"/>
    <cellStyle name="Comma 2 50" xfId="33733" hidden="1" xr:uid="{9E2E9D94-A8BA-4C8D-A1CB-DA0C2171ABB1}"/>
    <cellStyle name="Comma 2 50" xfId="33898" hidden="1" xr:uid="{64D998AA-3AA9-4E79-8A24-1C4818CD5785}"/>
    <cellStyle name="Comma 2 50" xfId="34135" hidden="1" xr:uid="{AFF1E941-2CFA-41CE-B52A-03ECF79DE0F5}"/>
    <cellStyle name="Comma 2 50" xfId="36152" hidden="1" xr:uid="{99AC3BF8-A1C1-45BD-8748-A5B420AF9147}"/>
    <cellStyle name="Comma 2 50" xfId="36464" hidden="1" xr:uid="{B3DF702A-F7DA-431D-861F-CAB652C82848}"/>
    <cellStyle name="Comma 2 50" xfId="37125" hidden="1" xr:uid="{58951027-8A36-4CE2-B2E1-336CD6A9C739}"/>
    <cellStyle name="Comma 2 50" xfId="37516" hidden="1" xr:uid="{FA0CF046-21CA-4A3D-8DF3-7C7DFFEA43F8}"/>
    <cellStyle name="Comma 2 50" xfId="37688" hidden="1" xr:uid="{B43C1874-B775-42B3-9CC4-F13F89EB682B}"/>
    <cellStyle name="Comma 2 50" xfId="37926" hidden="1" xr:uid="{B557838D-386D-4BF6-A17E-15DBB909A46E}"/>
    <cellStyle name="Comma 2 50" xfId="38683" hidden="1" xr:uid="{A059E7DE-9843-486B-AD3F-CEC377F26168}"/>
    <cellStyle name="Comma 2 50" xfId="39344" hidden="1" xr:uid="{4EF87737-68E4-4A20-B86C-E084986E7134}"/>
    <cellStyle name="Comma 2 50" xfId="39464" hidden="1" xr:uid="{A5B84E34-095D-458F-909A-EB788C45C63D}"/>
    <cellStyle name="Comma 2 50" xfId="39735" hidden="1" xr:uid="{7BA7B87F-7AED-446E-90D6-EDF0B2C774D1}"/>
    <cellStyle name="Comma 2 50" xfId="39907" hidden="1" xr:uid="{004D9EAB-D0AA-4DA9-92CA-69FDE6D68123}"/>
    <cellStyle name="Comma 2 50" xfId="40145" hidden="1" xr:uid="{7C63E129-3AEB-47B9-966F-E10197A1A390}"/>
    <cellStyle name="Comma 2 50" xfId="41100" hidden="1" xr:uid="{5B7ACF68-D45C-4B28-8052-36771DAF8529}"/>
    <cellStyle name="Comma 2 50" xfId="41220" hidden="1" xr:uid="{0E17CB96-6C85-4A50-BF5F-FADAF8F84080}"/>
    <cellStyle name="Comma 2 50" xfId="41491" hidden="1" xr:uid="{B0C18631-3784-4F18-9F91-AAFDE97D0F51}"/>
    <cellStyle name="Comma 2 50" xfId="41663" hidden="1" xr:uid="{0618F06B-DE79-4047-9312-35BDB8C43048}"/>
    <cellStyle name="Comma 2 50" xfId="41901" hidden="1" xr:uid="{91957777-9C44-4D89-92DE-2341FB7D23B6}"/>
    <cellStyle name="Comma 2 50" xfId="42856" hidden="1" xr:uid="{D30DD1AD-4246-4275-BBD4-C8ECA9945895}"/>
    <cellStyle name="Comma 2 50" xfId="42976" hidden="1" xr:uid="{718F16D8-7BDE-493E-B07D-9B862318AAB2}"/>
    <cellStyle name="Comma 2 50" xfId="43247" hidden="1" xr:uid="{8406CAB4-3BB8-4C3F-9BCB-F6B40B691B8C}"/>
    <cellStyle name="Comma 2 50" xfId="43419" hidden="1" xr:uid="{1E5FA087-D7A2-4583-B11F-86A2215F1EA9}"/>
    <cellStyle name="Comma 2 50" xfId="43657" hidden="1" xr:uid="{F4E9FBB5-87D4-4CAA-9536-4323553BC36E}"/>
    <cellStyle name="Comma 2 50" xfId="44612" hidden="1" xr:uid="{4B47CC62-9443-4E1F-846B-BC256FFEAB1F}"/>
    <cellStyle name="Comma 2 50" xfId="44732" hidden="1" xr:uid="{6E03DBBB-CA7B-43A8-9660-CD0A28E528B5}"/>
    <cellStyle name="Comma 2 50" xfId="45003" hidden="1" xr:uid="{B864CB06-445D-40DB-A0D1-807FCEE0B2B9}"/>
    <cellStyle name="Comma 2 50" xfId="45175" hidden="1" xr:uid="{F27BCDFB-D9E4-4901-9EB8-2CF712B3E38E}"/>
    <cellStyle name="Comma 2 50" xfId="45413" hidden="1" xr:uid="{858E559B-AD1A-4A71-94CE-37FF9096D616}"/>
    <cellStyle name="Comma 2 50" xfId="46368" hidden="1" xr:uid="{E1A3D826-0C52-4012-813E-66DD95ABAC2B}"/>
    <cellStyle name="Comma 2 50" xfId="46488" hidden="1" xr:uid="{6E0A2D20-25B7-46A3-8470-1D82BADF7110}"/>
    <cellStyle name="Comma 2 50" xfId="46759" hidden="1" xr:uid="{549C2727-6032-4B12-9911-D2E3A05F99C4}"/>
    <cellStyle name="Comma 2 50" xfId="46931" hidden="1" xr:uid="{B57D9240-FC6B-4AC4-A6EC-B50009622B3C}"/>
    <cellStyle name="Comma 2 50" xfId="47169" hidden="1" xr:uid="{AA638354-B508-4E70-AC43-F6464C4D5E96}"/>
    <cellStyle name="Comma 2 50" xfId="48121" hidden="1" xr:uid="{84D8F2BD-83E4-4C6D-8EF8-9DC9AC0171D6}"/>
    <cellStyle name="Comma 2 50" xfId="48241" hidden="1" xr:uid="{C8C4D182-7CEF-4203-8A0B-49F3FE5F9CC5}"/>
    <cellStyle name="Comma 2 50" xfId="48512" hidden="1" xr:uid="{1022030A-D0A8-4AEB-8583-60BBE60B821A}"/>
    <cellStyle name="Comma 2 50" xfId="48684" hidden="1" xr:uid="{6640118D-D9B9-4AB5-B4A0-BF68793282D4}"/>
    <cellStyle name="Comma 2 50" xfId="48922" hidden="1" xr:uid="{F1AD0202-90B6-47CD-8F71-E95171D47AF6}"/>
    <cellStyle name="Comma 2 50" xfId="49871" hidden="1" xr:uid="{BCA7EE09-C0AE-4EA0-BFF4-F9BE781D83F6}"/>
    <cellStyle name="Comma 2 50" xfId="49991" hidden="1" xr:uid="{8B553C30-8089-47C9-BAA6-4C6C6F1F9C18}"/>
    <cellStyle name="Comma 2 50" xfId="50262" hidden="1" xr:uid="{D285F941-1910-4FB6-9249-E34FEEC70FB6}"/>
    <cellStyle name="Comma 2 50" xfId="50434" hidden="1" xr:uid="{FDD3B293-E478-4F15-8143-824AA7613B52}"/>
    <cellStyle name="Comma 2 50" xfId="50672" hidden="1" xr:uid="{2CCDCD57-5C43-48B6-A601-A26445B75FC7}"/>
    <cellStyle name="Comma 2 50" xfId="51616" hidden="1" xr:uid="{44B7C0EF-1096-42A2-924A-30C422A45C83}"/>
    <cellStyle name="Comma 2 50" xfId="51736" hidden="1" xr:uid="{76851618-8BFD-4F04-A02E-7EC70A1A5117}"/>
    <cellStyle name="Comma 2 50" xfId="52006" hidden="1" xr:uid="{37655437-325C-4D03-BA68-1B5C9F8FD482}"/>
    <cellStyle name="Comma 2 50" xfId="52178" hidden="1" xr:uid="{5BAE4B5A-0498-489D-8377-F30F8848620A}"/>
    <cellStyle name="Comma 2 50" xfId="52416" hidden="1" xr:uid="{E23B0C38-40A9-4622-9B12-C3D641365903}"/>
    <cellStyle name="Comma 2 50" xfId="53354" hidden="1" xr:uid="{E2C3E5DE-54ED-4CF7-A2B2-145F3F57CA42}"/>
    <cellStyle name="Comma 2 50" xfId="53474" hidden="1" xr:uid="{7BE8894D-A226-46CF-9CCF-F1469DBBE934}"/>
    <cellStyle name="Comma 2 50" xfId="53740" hidden="1" xr:uid="{4B0097C2-A5A4-48EB-8003-F440614FF429}"/>
    <cellStyle name="Comma 2 50" xfId="53912" hidden="1" xr:uid="{AEBF46B0-FB58-432C-A06F-BEE7216ADAAB}"/>
    <cellStyle name="Comma 2 50" xfId="54150" hidden="1" xr:uid="{AD4B519F-A875-4DD2-9A6B-4D038CE1CE15}"/>
    <cellStyle name="Comma 2 50" xfId="55082" hidden="1" xr:uid="{5783D61B-7DF3-4AD0-B6C3-32B83F281C8F}"/>
    <cellStyle name="Comma 2 50" xfId="55202" hidden="1" xr:uid="{A34711D1-AE6A-44E5-A3A6-A98539B2089D}"/>
    <cellStyle name="Comma 2 50" xfId="55464" hidden="1" xr:uid="{498281D0-98AC-45D6-8BEE-1623BC02624A}"/>
    <cellStyle name="Comma 2 50" xfId="55636" hidden="1" xr:uid="{77F4A457-E3F6-4108-A651-318BCB073A03}"/>
    <cellStyle name="Comma 2 50" xfId="55874" hidden="1" xr:uid="{200086FA-49D4-41E7-9F60-4FF86A61D392}"/>
    <cellStyle name="Comma 2 50" xfId="56795" hidden="1" xr:uid="{7D5ED0A6-AE9B-4267-B947-F550DAF973AB}"/>
    <cellStyle name="Comma 2 50" xfId="56915" hidden="1" xr:uid="{F05460C2-F3C7-4F0F-8B82-79366A16B67C}"/>
    <cellStyle name="Comma 2 50" xfId="57171" hidden="1" xr:uid="{45B6E66D-14F6-4987-9960-532A000A54DF}"/>
    <cellStyle name="Comma 2 50" xfId="57343" hidden="1" xr:uid="{EAABB035-FA05-4EBB-BFC9-D77D107B8200}"/>
    <cellStyle name="Comma 2 50" xfId="57581" hidden="1" xr:uid="{5A6B16C3-480D-4AD1-A955-0582731787E8}"/>
    <cellStyle name="Comma 2 50" xfId="58492" hidden="1" xr:uid="{7756CD7A-7FAE-4DD6-AA88-567751FA5160}"/>
    <cellStyle name="Comma 2 50" xfId="58612" hidden="1" xr:uid="{6DE17E90-F98F-4D15-9F67-6E6A60B5E819}"/>
    <cellStyle name="Comma 2 50" xfId="58865" hidden="1" xr:uid="{E238EAE2-6B05-45B7-817E-5F9DF42DCF14}"/>
    <cellStyle name="Comma 2 50" xfId="59037" hidden="1" xr:uid="{22032D84-41B7-4D16-B7E0-821916CE2EA4}"/>
    <cellStyle name="Comma 2 50" xfId="59275" hidden="1" xr:uid="{955D7A1E-2E78-4214-A75F-653F96D553EF}"/>
    <cellStyle name="Comma 2 50" xfId="60167" hidden="1" xr:uid="{2EA18276-F1A7-4FE7-B1AE-7C52D6E2D0ED}"/>
    <cellStyle name="Comma 2 50" xfId="60286" hidden="1" xr:uid="{CBDCA178-5C82-4EE8-BA1E-105D3CA2FEA2}"/>
    <cellStyle name="Comma 2 50" xfId="60526" hidden="1" xr:uid="{5D67A17E-705C-4608-B0ED-B499A25889B6}"/>
    <cellStyle name="Comma 2 50" xfId="60698" hidden="1" xr:uid="{E9458020-12F8-4F44-9E23-FFB2FDDC6561}"/>
    <cellStyle name="Comma 2 50" xfId="60936" hidden="1" xr:uid="{FF632502-A8F9-4666-81D1-1725BC6636DC}"/>
    <cellStyle name="Comma 2 50" xfId="61813" hidden="1" xr:uid="{C50F8C08-334E-4CF6-83A9-DE959DD144D8}"/>
    <cellStyle name="Comma 2 50" xfId="62161" hidden="1" xr:uid="{3B60D7C7-5793-46EB-A202-ACFEBF36CA06}"/>
    <cellStyle name="Comma 2 50" xfId="62333" hidden="1" xr:uid="{B8386A73-3D5A-4ACD-BC88-945DD96D4F33}"/>
    <cellStyle name="Comma 2 50" xfId="62571" hidden="1" xr:uid="{36CAC613-02F5-448E-BDDA-7B1C7EA91246}"/>
    <cellStyle name="Comma 2 50" xfId="63390" hidden="1" xr:uid="{FFBD99DC-6AC7-43A6-9D2B-1241DEFBA6E2}"/>
    <cellStyle name="Comma 2 50" xfId="63683" hidden="1" xr:uid="{F29A784E-03FD-4A66-8F56-7184FEC9EC65}"/>
    <cellStyle name="Comma 2 50" xfId="63846" hidden="1" xr:uid="{4ABD3A92-2A1C-4C22-A978-B30D164026EC}"/>
    <cellStyle name="Comma 2 50" xfId="64082" hidden="1" xr:uid="{7CCCD8E6-E327-4BB9-8978-2C5F91CB0777}"/>
    <cellStyle name="Comma 2 51" xfId="576" hidden="1" xr:uid="{00000000-0005-0000-0000-000043020000}"/>
    <cellStyle name="Comma 2 51" xfId="1231" hidden="1" xr:uid="{00000000-0005-0000-0000-0000D2040000}"/>
    <cellStyle name="Comma 2 51" xfId="1601" hidden="1" xr:uid="{00000000-0005-0000-0000-000044060000}"/>
    <cellStyle name="Comma 2 51" xfId="1788" hidden="1" xr:uid="{00000000-0005-0000-0000-0000FF060000}"/>
    <cellStyle name="Comma 2 51" xfId="2119" hidden="1" xr:uid="{00000000-0005-0000-0000-00004A080000}"/>
    <cellStyle name="Comma 2 51" xfId="4367" hidden="1" xr:uid="{00000000-0005-0000-0000-000012110000}"/>
    <cellStyle name="Comma 2 51" xfId="5028" hidden="1" xr:uid="{00000000-0005-0000-0000-0000A7130000}"/>
    <cellStyle name="Comma 2 51" xfId="5398" hidden="1" xr:uid="{00000000-0005-0000-0000-000019150000}"/>
    <cellStyle name="Comma 2 51" xfId="5589" hidden="1" xr:uid="{00000000-0005-0000-0000-0000D8150000}"/>
    <cellStyle name="Comma 2 51" xfId="5921" hidden="1" xr:uid="{00000000-0005-0000-0000-000024170000}"/>
    <cellStyle name="Comma 2 51" xfId="6586" hidden="1" xr:uid="{00000000-0005-0000-0000-0000BD190000}"/>
    <cellStyle name="Comma 2 51" xfId="7069" hidden="1" xr:uid="{00000000-0005-0000-0000-0000A01B0000}"/>
    <cellStyle name="Comma 2 51" xfId="7247" hidden="1" xr:uid="{00000000-0005-0000-0000-0000521C0000}"/>
    <cellStyle name="Comma 2 51" xfId="7617" hidden="1" xr:uid="{00000000-0005-0000-0000-0000C41D0000}"/>
    <cellStyle name="Comma 2 51" xfId="7808" hidden="1" xr:uid="{00000000-0005-0000-0000-0000831E0000}"/>
    <cellStyle name="Comma 2 51" xfId="8140" hidden="1" xr:uid="{00000000-0005-0000-0000-0000CF1F0000}"/>
    <cellStyle name="Comma 2 51" xfId="8825" hidden="1" xr:uid="{00000000-0005-0000-0000-00007C220000}"/>
    <cellStyle name="Comma 2 51" xfId="9003" hidden="1" xr:uid="{00000000-0005-0000-0000-00002E230000}"/>
    <cellStyle name="Comma 2 51" xfId="9373" hidden="1" xr:uid="{00000000-0005-0000-0000-0000A0240000}"/>
    <cellStyle name="Comma 2 51" xfId="9564" hidden="1" xr:uid="{00000000-0005-0000-0000-00005F250000}"/>
    <cellStyle name="Comma 2 51" xfId="9896" hidden="1" xr:uid="{00000000-0005-0000-0000-0000AB260000}"/>
    <cellStyle name="Comma 2 51" xfId="10581" hidden="1" xr:uid="{00000000-0005-0000-0000-000058290000}"/>
    <cellStyle name="Comma 2 51" xfId="10759" hidden="1" xr:uid="{00000000-0005-0000-0000-00000A2A0000}"/>
    <cellStyle name="Comma 2 51" xfId="11129" hidden="1" xr:uid="{00000000-0005-0000-0000-00007C2B0000}"/>
    <cellStyle name="Comma 2 51" xfId="11320" hidden="1" xr:uid="{00000000-0005-0000-0000-00003B2C0000}"/>
    <cellStyle name="Comma 2 51" xfId="11652" hidden="1" xr:uid="{00000000-0005-0000-0000-0000872D0000}"/>
    <cellStyle name="Comma 2 51" xfId="12337" hidden="1" xr:uid="{00000000-0005-0000-0000-000034300000}"/>
    <cellStyle name="Comma 2 51" xfId="12515" hidden="1" xr:uid="{00000000-0005-0000-0000-0000E6300000}"/>
    <cellStyle name="Comma 2 51" xfId="12885" hidden="1" xr:uid="{00000000-0005-0000-0000-000058320000}"/>
    <cellStyle name="Comma 2 51" xfId="13076" hidden="1" xr:uid="{00000000-0005-0000-0000-000017330000}"/>
    <cellStyle name="Comma 2 51" xfId="13408" hidden="1" xr:uid="{00000000-0005-0000-0000-000063340000}"/>
    <cellStyle name="Comma 2 51" xfId="14093" hidden="1" xr:uid="{00000000-0005-0000-0000-000010370000}"/>
    <cellStyle name="Comma 2 51" xfId="14271" hidden="1" xr:uid="{00000000-0005-0000-0000-0000C2370000}"/>
    <cellStyle name="Comma 2 51" xfId="14641" hidden="1" xr:uid="{00000000-0005-0000-0000-000034390000}"/>
    <cellStyle name="Comma 2 51" xfId="14832" hidden="1" xr:uid="{00000000-0005-0000-0000-0000F3390000}"/>
    <cellStyle name="Comma 2 51" xfId="15164" hidden="1" xr:uid="{00000000-0005-0000-0000-00003F3B0000}"/>
    <cellStyle name="Comma 2 51" xfId="15846" hidden="1" xr:uid="{00000000-0005-0000-0000-0000E93D0000}"/>
    <cellStyle name="Comma 2 51" xfId="16024" hidden="1" xr:uid="{00000000-0005-0000-0000-00009B3E0000}"/>
    <cellStyle name="Comma 2 51" xfId="16394" hidden="1" xr:uid="{00000000-0005-0000-0000-00000D400000}"/>
    <cellStyle name="Comma 2 51" xfId="16585" hidden="1" xr:uid="{00000000-0005-0000-0000-0000CC400000}"/>
    <cellStyle name="Comma 2 51" xfId="16917" hidden="1" xr:uid="{00000000-0005-0000-0000-000018420000}"/>
    <cellStyle name="Comma 2 51" xfId="17596" hidden="1" xr:uid="{00000000-0005-0000-0000-0000BF440000}"/>
    <cellStyle name="Comma 2 51" xfId="17774" hidden="1" xr:uid="{00000000-0005-0000-0000-000071450000}"/>
    <cellStyle name="Comma 2 51" xfId="18144" hidden="1" xr:uid="{00000000-0005-0000-0000-0000E3460000}"/>
    <cellStyle name="Comma 2 51" xfId="18335" hidden="1" xr:uid="{00000000-0005-0000-0000-0000A2470000}"/>
    <cellStyle name="Comma 2 51" xfId="18667" hidden="1" xr:uid="{00000000-0005-0000-0000-0000EE480000}"/>
    <cellStyle name="Comma 2 51" xfId="19342" hidden="1" xr:uid="{00000000-0005-0000-0000-0000914B0000}"/>
    <cellStyle name="Comma 2 51" xfId="19519" hidden="1" xr:uid="{00000000-0005-0000-0000-0000424C0000}"/>
    <cellStyle name="Comma 2 51" xfId="19888" hidden="1" xr:uid="{00000000-0005-0000-0000-0000B34D0000}"/>
    <cellStyle name="Comma 2 51" xfId="20079" hidden="1" xr:uid="{00000000-0005-0000-0000-0000724E0000}"/>
    <cellStyle name="Comma 2 51" xfId="20411" hidden="1" xr:uid="{00000000-0005-0000-0000-0000BE4F0000}"/>
    <cellStyle name="Comma 2 51" xfId="21080" hidden="1" xr:uid="{00000000-0005-0000-0000-00005B520000}"/>
    <cellStyle name="Comma 2 51" xfId="21257" hidden="1" xr:uid="{00000000-0005-0000-0000-00000C530000}"/>
    <cellStyle name="Comma 2 51" xfId="21622" hidden="1" xr:uid="{00000000-0005-0000-0000-000079540000}"/>
    <cellStyle name="Comma 2 51" xfId="21813" hidden="1" xr:uid="{00000000-0005-0000-0000-000038550000}"/>
    <cellStyle name="Comma 2 51" xfId="22145" hidden="1" xr:uid="{00000000-0005-0000-0000-000084560000}"/>
    <cellStyle name="Comma 2 51" xfId="22808" hidden="1" xr:uid="{00000000-0005-0000-0000-00001B590000}"/>
    <cellStyle name="Comma 2 51" xfId="22985" hidden="1" xr:uid="{00000000-0005-0000-0000-0000CC590000}"/>
    <cellStyle name="Comma 2 51" xfId="23346" hidden="1" xr:uid="{00000000-0005-0000-0000-0000355B0000}"/>
    <cellStyle name="Comma 2 51" xfId="23537" hidden="1" xr:uid="{00000000-0005-0000-0000-0000F45B0000}"/>
    <cellStyle name="Comma 2 51" xfId="23869" hidden="1" xr:uid="{00000000-0005-0000-0000-0000405D0000}"/>
    <cellStyle name="Comma 2 51" xfId="24521" hidden="1" xr:uid="{00000000-0005-0000-0000-0000CC5F0000}"/>
    <cellStyle name="Comma 2 51" xfId="24698" hidden="1" xr:uid="{00000000-0005-0000-0000-00007D600000}"/>
    <cellStyle name="Comma 2 51" xfId="25054" hidden="1" xr:uid="{00000000-0005-0000-0000-0000E1610000}"/>
    <cellStyle name="Comma 2 51" xfId="25244" hidden="1" xr:uid="{00000000-0005-0000-0000-00009F620000}"/>
    <cellStyle name="Comma 2 51" xfId="25576" hidden="1" xr:uid="{00000000-0005-0000-0000-0000EB630000}"/>
    <cellStyle name="Comma 2 51" xfId="26218" hidden="1" xr:uid="{00000000-0005-0000-0000-00006D660000}"/>
    <cellStyle name="Comma 2 51" xfId="26395" hidden="1" xr:uid="{00000000-0005-0000-0000-00001E670000}"/>
    <cellStyle name="Comma 2 51" xfId="26748" hidden="1" xr:uid="{00000000-0005-0000-0000-00007F680000}"/>
    <cellStyle name="Comma 2 51" xfId="26938" hidden="1" xr:uid="{00000000-0005-0000-0000-00003D690000}"/>
    <cellStyle name="Comma 2 51" xfId="27270" hidden="1" xr:uid="{00000000-0005-0000-0000-0000896A0000}"/>
    <cellStyle name="Comma 2 51" xfId="27897" hidden="1" xr:uid="{00000000-0005-0000-0000-0000FC6C0000}"/>
    <cellStyle name="Comma 2 51" xfId="28070" hidden="1" xr:uid="{00000000-0005-0000-0000-0000A96D0000}"/>
    <cellStyle name="Comma 2 51" xfId="28410" hidden="1" xr:uid="{00000000-0005-0000-0000-0000FD6E0000}"/>
    <cellStyle name="Comma 2 51" xfId="28599" hidden="1" xr:uid="{00000000-0005-0000-0000-0000BA6F0000}"/>
    <cellStyle name="Comma 2 51" xfId="28931" hidden="1" xr:uid="{00000000-0005-0000-0000-000006710000}"/>
    <cellStyle name="Comma 2 51" xfId="29544" hidden="1" xr:uid="{00000000-0005-0000-0000-00006B730000}"/>
    <cellStyle name="Comma 2 51" xfId="29716" hidden="1" xr:uid="{00000000-0005-0000-0000-000017740000}"/>
    <cellStyle name="Comma 2 51" xfId="30045" hidden="1" xr:uid="{00000000-0005-0000-0000-000060750000}"/>
    <cellStyle name="Comma 2 51" xfId="30234" hidden="1" xr:uid="{00000000-0005-0000-0000-00001D760000}"/>
    <cellStyle name="Comma 2 51" xfId="30566" hidden="1" xr:uid="{00000000-0005-0000-0000-000069770000}"/>
    <cellStyle name="Comma 2 51" xfId="31291" hidden="1" xr:uid="{00000000-0005-0000-0000-00003E7A0000}"/>
    <cellStyle name="Comma 2 51" xfId="31567" hidden="1" xr:uid="{00000000-0005-0000-0000-0000527B0000}"/>
    <cellStyle name="Comma 2 51" xfId="31747" hidden="1" xr:uid="{00000000-0005-0000-0000-0000067C0000}"/>
    <cellStyle name="Comma 2 51" xfId="32714" hidden="1" xr:uid="{7A477018-D25D-4B9A-A437-9FCC76849A3F}"/>
    <cellStyle name="Comma 2 51" xfId="33352" hidden="1" xr:uid="{28B08AA9-0219-4E6D-B936-0935CE553513}"/>
    <cellStyle name="Comma 2 51" xfId="33719" hidden="1" xr:uid="{CD8F2F04-9CD3-49F2-B46D-009CA9E03610}"/>
    <cellStyle name="Comma 2 51" xfId="33903" hidden="1" xr:uid="{9C4873BB-323F-404B-BAA0-9CBB362CD61A}"/>
    <cellStyle name="Comma 2 51" xfId="34234" hidden="1" xr:uid="{1D1AF9E7-19EE-4D9D-ACC2-01F8B282C6DB}"/>
    <cellStyle name="Comma 2 51" xfId="36471" hidden="1" xr:uid="{0DD5F0F5-A186-4CC0-9F27-DB591BEA42C1}"/>
    <cellStyle name="Comma 2 51" xfId="37132" hidden="1" xr:uid="{A09747F5-6278-4EC1-BA6C-4CCEF8B9889B}"/>
    <cellStyle name="Comma 2 51" xfId="37502" hidden="1" xr:uid="{D246BADF-8F25-4BFC-96FC-D6D717248BEC}"/>
    <cellStyle name="Comma 2 51" xfId="37693" hidden="1" xr:uid="{E2445FA5-3C3E-4950-A73A-39FAC069920D}"/>
    <cellStyle name="Comma 2 51" xfId="38025" hidden="1" xr:uid="{375905A4-37B4-4091-B5ED-DEC7393F0FC3}"/>
    <cellStyle name="Comma 2 51" xfId="38690" hidden="1" xr:uid="{2C0DBCC6-6AD7-43CD-A24D-A8A7BAC71FB7}"/>
    <cellStyle name="Comma 2 51" xfId="39173" hidden="1" xr:uid="{5B7B2E2E-83FB-4ADF-9457-2F0F8AB2D1A9}"/>
    <cellStyle name="Comma 2 51" xfId="39351" hidden="1" xr:uid="{558E6FEF-933D-4892-92C6-CD142B2D2100}"/>
    <cellStyle name="Comma 2 51" xfId="39721" hidden="1" xr:uid="{880B622A-AB26-4001-9349-CC18CBC9835C}"/>
    <cellStyle name="Comma 2 51" xfId="39912" hidden="1" xr:uid="{DA057ED9-6F1C-4B7A-B30F-42872F362218}"/>
    <cellStyle name="Comma 2 51" xfId="40244" hidden="1" xr:uid="{0E9D2162-17EC-4219-894D-80BFEDE89249}"/>
    <cellStyle name="Comma 2 51" xfId="40929" hidden="1" xr:uid="{555F2F04-1664-4000-ABA0-AA0DC9D4BE1F}"/>
    <cellStyle name="Comma 2 51" xfId="41107" hidden="1" xr:uid="{697BA98A-6F94-40B4-8F9E-3B73FAE71A49}"/>
    <cellStyle name="Comma 2 51" xfId="41477" hidden="1" xr:uid="{2E1E8ABA-EB70-4F4C-9B8B-B9137F364B09}"/>
    <cellStyle name="Comma 2 51" xfId="41668" hidden="1" xr:uid="{AD3C3120-B28F-41C2-AC69-B7B2D992FF04}"/>
    <cellStyle name="Comma 2 51" xfId="42000" hidden="1" xr:uid="{BD741853-C182-4D19-8DDA-C0F7644908D0}"/>
    <cellStyle name="Comma 2 51" xfId="42685" hidden="1" xr:uid="{BAAD3DD1-260B-4B15-BB7B-922E9D20AB98}"/>
    <cellStyle name="Comma 2 51" xfId="42863" hidden="1" xr:uid="{FC44243D-D88D-4840-8219-388D4276C189}"/>
    <cellStyle name="Comma 2 51" xfId="43233" hidden="1" xr:uid="{212F1075-81B7-4F2D-A2BF-A86401D46D4C}"/>
    <cellStyle name="Comma 2 51" xfId="43424" hidden="1" xr:uid="{1A5EEEAC-40D0-4BEB-994F-5E092DDFF63C}"/>
    <cellStyle name="Comma 2 51" xfId="43756" hidden="1" xr:uid="{76145A7A-AE8E-4FB7-ACB6-F53355367B8F}"/>
    <cellStyle name="Comma 2 51" xfId="44441" hidden="1" xr:uid="{541A6E6F-1764-4586-8C48-CA3DD0F8A284}"/>
    <cellStyle name="Comma 2 51" xfId="44619" hidden="1" xr:uid="{186FB1F9-F55B-497F-8B3A-C97C0025B3F9}"/>
    <cellStyle name="Comma 2 51" xfId="44989" hidden="1" xr:uid="{DBCC4F5C-BDCE-4F91-9478-3FB361A648E9}"/>
    <cellStyle name="Comma 2 51" xfId="45180" hidden="1" xr:uid="{24B87005-2185-4941-B516-A8870541002F}"/>
    <cellStyle name="Comma 2 51" xfId="45512" hidden="1" xr:uid="{8214E0C5-F3B3-4492-9121-C5FAC5679323}"/>
    <cellStyle name="Comma 2 51" xfId="46197" hidden="1" xr:uid="{C5ED71DD-1794-4FBD-BFC4-BDDA07478C49}"/>
    <cellStyle name="Comma 2 51" xfId="46375" hidden="1" xr:uid="{031056A7-3127-4ADC-B3F7-7E1D1EE7CD47}"/>
    <cellStyle name="Comma 2 51" xfId="46745" hidden="1" xr:uid="{2862E98C-0F83-43DA-8E69-D98BB1191E45}"/>
    <cellStyle name="Comma 2 51" xfId="46936" hidden="1" xr:uid="{6844DD84-5C1F-44F5-BBEC-DB3E29E99848}"/>
    <cellStyle name="Comma 2 51" xfId="47268" hidden="1" xr:uid="{8DBB2BC9-5EDC-48C0-B2C7-D1D0852F3D94}"/>
    <cellStyle name="Comma 2 51" xfId="47950" hidden="1" xr:uid="{A5D20AFA-C177-4C59-9196-E14F13233E7C}"/>
    <cellStyle name="Comma 2 51" xfId="48128" hidden="1" xr:uid="{D7D8FCBC-6135-4968-97A5-C77A3391FC71}"/>
    <cellStyle name="Comma 2 51" xfId="48498" hidden="1" xr:uid="{3B919640-D042-4F84-AB21-D9CE40B27CF1}"/>
    <cellStyle name="Comma 2 51" xfId="48689" hidden="1" xr:uid="{7062266B-49F9-4B7B-9929-941B8D274F67}"/>
    <cellStyle name="Comma 2 51" xfId="49021" hidden="1" xr:uid="{A6F82DB9-0E24-4470-8B81-6B36713E75B4}"/>
    <cellStyle name="Comma 2 51" xfId="49700" hidden="1" xr:uid="{EB74AC32-8356-4F3D-B5BA-52F0781E02BA}"/>
    <cellStyle name="Comma 2 51" xfId="49878" hidden="1" xr:uid="{6FDB613D-E1BF-4C5A-A25C-6027BB67FE96}"/>
    <cellStyle name="Comma 2 51" xfId="50248" hidden="1" xr:uid="{EFEC4257-9EF8-4E31-9A14-6A80C929E6CF}"/>
    <cellStyle name="Comma 2 51" xfId="50439" hidden="1" xr:uid="{47123D1F-FB06-4ABB-997C-26205EC15FBB}"/>
    <cellStyle name="Comma 2 51" xfId="50771" hidden="1" xr:uid="{7A33213B-B702-42DD-BDFB-61537C07A084}"/>
    <cellStyle name="Comma 2 51" xfId="51446" hidden="1" xr:uid="{BFCDE08A-8792-4EBD-AD29-1B8DBB0D77BA}"/>
    <cellStyle name="Comma 2 51" xfId="51623" hidden="1" xr:uid="{6605D112-E5AC-473E-AC44-E3DCD1E77D0A}"/>
    <cellStyle name="Comma 2 51" xfId="51992" hidden="1" xr:uid="{A1FC16B1-610D-415D-AE62-81DDE105DF25}"/>
    <cellStyle name="Comma 2 51" xfId="52183" hidden="1" xr:uid="{F81800FC-702F-45D8-9843-18F47EA6D6B9}"/>
    <cellStyle name="Comma 2 51" xfId="52515" hidden="1" xr:uid="{7B1417AB-80A6-4C13-BA17-8484A1593E47}"/>
    <cellStyle name="Comma 2 51" xfId="53184" hidden="1" xr:uid="{E3B856D1-A8EA-4638-85B8-DF124B431758}"/>
    <cellStyle name="Comma 2 51" xfId="53361" hidden="1" xr:uid="{AB73D959-D730-4FAD-B234-07B36CBECE66}"/>
    <cellStyle name="Comma 2 51" xfId="53726" hidden="1" xr:uid="{6D9729B3-2791-4983-8CB8-384DCA7EEDD4}"/>
    <cellStyle name="Comma 2 51" xfId="53917" hidden="1" xr:uid="{C9B3238D-4F88-4EFB-A69C-19AECC314B8F}"/>
    <cellStyle name="Comma 2 51" xfId="54249" hidden="1" xr:uid="{F29CAFCC-1AD7-4E67-931A-582FB098FE42}"/>
    <cellStyle name="Comma 2 51" xfId="54912" hidden="1" xr:uid="{77344784-57B8-4BEB-A244-0A79DBE8B34A}"/>
    <cellStyle name="Comma 2 51" xfId="55089" hidden="1" xr:uid="{AE494CA8-BA84-4AAC-A70F-F38A5DC2C112}"/>
    <cellStyle name="Comma 2 51" xfId="55450" hidden="1" xr:uid="{888C7584-F4C6-466D-9F2D-87BE5188429A}"/>
    <cellStyle name="Comma 2 51" xfId="55641" hidden="1" xr:uid="{118DC0D8-5321-4057-ACAC-DC1A05231CFD}"/>
    <cellStyle name="Comma 2 51" xfId="55973" hidden="1" xr:uid="{2D938F0C-830C-4171-8D50-075D2C3D4046}"/>
    <cellStyle name="Comma 2 51" xfId="56625" hidden="1" xr:uid="{D704CA58-74D7-447B-BD32-C37DC6193D1A}"/>
    <cellStyle name="Comma 2 51" xfId="56802" hidden="1" xr:uid="{6DEB38D0-6CA9-4B31-9893-E605B57FF3A5}"/>
    <cellStyle name="Comma 2 51" xfId="57158" hidden="1" xr:uid="{56011EBA-5CA1-49AE-9FE7-6AB33D205855}"/>
    <cellStyle name="Comma 2 51" xfId="57348" hidden="1" xr:uid="{1509076D-44DC-4399-AACD-68D47C919EEA}"/>
    <cellStyle name="Comma 2 51" xfId="57680" hidden="1" xr:uid="{F76DF03A-D8AB-43FE-BA87-8EECD17D8CAC}"/>
    <cellStyle name="Comma 2 51" xfId="58322" hidden="1" xr:uid="{8562F41A-8502-485C-9486-A6F4A26786EB}"/>
    <cellStyle name="Comma 2 51" xfId="58499" hidden="1" xr:uid="{5A471302-F6A0-4541-AC19-95A2769BF987}"/>
    <cellStyle name="Comma 2 51" xfId="58852" hidden="1" xr:uid="{59CA3282-B99C-4623-ABDA-5D3C62962A2D}"/>
    <cellStyle name="Comma 2 51" xfId="59042" hidden="1" xr:uid="{30CE4275-218F-4D62-88C0-18EF16DC6633}"/>
    <cellStyle name="Comma 2 51" xfId="59374" hidden="1" xr:uid="{216C2BFC-FFAE-440E-8700-5296E483515F}"/>
    <cellStyle name="Comma 2 51" xfId="60001" hidden="1" xr:uid="{419C81F0-86D7-4874-846E-939B950A3B9A}"/>
    <cellStyle name="Comma 2 51" xfId="60174" hidden="1" xr:uid="{D5DC52AB-8E20-4BF4-8E8F-DFE9873924AF}"/>
    <cellStyle name="Comma 2 51" xfId="60514" hidden="1" xr:uid="{25E94C24-ED3D-4B57-8D2B-BFEF9FE0C368}"/>
    <cellStyle name="Comma 2 51" xfId="60703" hidden="1" xr:uid="{12E3CB27-4757-4C9D-801E-8D9CA54CD14D}"/>
    <cellStyle name="Comma 2 51" xfId="61035" hidden="1" xr:uid="{89D85F8B-3841-4545-8DEE-16C25C71B7E3}"/>
    <cellStyle name="Comma 2 51" xfId="61648" hidden="1" xr:uid="{CA2F8888-332D-45C7-B8F2-85ACA5CB3F89}"/>
    <cellStyle name="Comma 2 51" xfId="61820" hidden="1" xr:uid="{EB9CE8E6-9D47-4C41-8FAA-FDCB71F58C18}"/>
    <cellStyle name="Comma 2 51" xfId="62149" hidden="1" xr:uid="{C7B4AEDD-AE23-481A-9C0B-DF459DF440AC}"/>
    <cellStyle name="Comma 2 51" xfId="62338" hidden="1" xr:uid="{44334263-923B-4224-B152-486A4AF64292}"/>
    <cellStyle name="Comma 2 51" xfId="62670" hidden="1" xr:uid="{81BC144B-9B91-4640-8DA0-B911CC159103}"/>
    <cellStyle name="Comma 2 51" xfId="63395" hidden="1" xr:uid="{B071DD76-1E07-4E5B-A922-F81E839A903C}"/>
    <cellStyle name="Comma 2 51" xfId="63671" hidden="1" xr:uid="{48EC2A03-7A22-463A-8789-C675A44AE557}"/>
    <cellStyle name="Comma 2 51" xfId="63851" hidden="1" xr:uid="{5BDBA038-3972-46A0-A2EE-BBF5286859CA}"/>
    <cellStyle name="Comma 2 52" xfId="579" hidden="1" xr:uid="{00000000-0005-0000-0000-000046020000}"/>
    <cellStyle name="Comma 2 52" xfId="1234" hidden="1" xr:uid="{00000000-0005-0000-0000-0000D5040000}"/>
    <cellStyle name="Comma 2 52" xfId="1603" hidden="1" xr:uid="{00000000-0005-0000-0000-000046060000}"/>
    <cellStyle name="Comma 2 52" xfId="1791" hidden="1" xr:uid="{00000000-0005-0000-0000-000002070000}"/>
    <cellStyle name="Comma 2 52" xfId="2120" hidden="1" xr:uid="{00000000-0005-0000-0000-00004B080000}"/>
    <cellStyle name="Comma 2 52" xfId="4370" hidden="1" xr:uid="{00000000-0005-0000-0000-000015110000}"/>
    <cellStyle name="Comma 2 52" xfId="5031" hidden="1" xr:uid="{00000000-0005-0000-0000-0000AA130000}"/>
    <cellStyle name="Comma 2 52" xfId="5400" hidden="1" xr:uid="{00000000-0005-0000-0000-00001B150000}"/>
    <cellStyle name="Comma 2 52" xfId="5592" hidden="1" xr:uid="{00000000-0005-0000-0000-0000DB150000}"/>
    <cellStyle name="Comma 2 52" xfId="5922" hidden="1" xr:uid="{00000000-0005-0000-0000-000025170000}"/>
    <cellStyle name="Comma 2 52" xfId="6415" hidden="1" xr:uid="{00000000-0005-0000-0000-000012190000}"/>
    <cellStyle name="Comma 2 52" xfId="6557" hidden="1" xr:uid="{00000000-0005-0000-0000-0000A0190000}"/>
    <cellStyle name="Comma 2 52" xfId="6589" hidden="1" xr:uid="{00000000-0005-0000-0000-0000C0190000}"/>
    <cellStyle name="Comma 2 52" xfId="6687" hidden="1" xr:uid="{00000000-0005-0000-0000-0000221A0000}"/>
    <cellStyle name="Comma 2 52" xfId="6717" hidden="1" xr:uid="{00000000-0005-0000-0000-0000401A0000}"/>
    <cellStyle name="Comma 2 52" xfId="6765" hidden="1" xr:uid="{00000000-0005-0000-0000-0000701A0000}"/>
    <cellStyle name="Comma 2 52" xfId="6886" hidden="1" xr:uid="{00000000-0005-0000-0000-0000E91A0000}"/>
    <cellStyle name="Comma 2 52" xfId="7250" hidden="1" xr:uid="{00000000-0005-0000-0000-0000551C0000}"/>
    <cellStyle name="Comma 2 52" xfId="7619" hidden="1" xr:uid="{00000000-0005-0000-0000-0000C61D0000}"/>
    <cellStyle name="Comma 2 52" xfId="7811" hidden="1" xr:uid="{00000000-0005-0000-0000-0000861E0000}"/>
    <cellStyle name="Comma 2 52" xfId="8141" hidden="1" xr:uid="{00000000-0005-0000-0000-0000D01F0000}"/>
    <cellStyle name="Comma 2 52" xfId="8642" hidden="1" xr:uid="{00000000-0005-0000-0000-0000C5210000}"/>
    <cellStyle name="Comma 2 52" xfId="9006" hidden="1" xr:uid="{00000000-0005-0000-0000-000031230000}"/>
    <cellStyle name="Comma 2 52" xfId="9375" hidden="1" xr:uid="{00000000-0005-0000-0000-0000A2240000}"/>
    <cellStyle name="Comma 2 52" xfId="9567" hidden="1" xr:uid="{00000000-0005-0000-0000-000062250000}"/>
    <cellStyle name="Comma 2 52" xfId="9897" hidden="1" xr:uid="{00000000-0005-0000-0000-0000AC260000}"/>
    <cellStyle name="Comma 2 52" xfId="10398" hidden="1" xr:uid="{00000000-0005-0000-0000-0000A1280000}"/>
    <cellStyle name="Comma 2 52" xfId="10762" hidden="1" xr:uid="{00000000-0005-0000-0000-00000D2A0000}"/>
    <cellStyle name="Comma 2 52" xfId="11131" hidden="1" xr:uid="{00000000-0005-0000-0000-00007E2B0000}"/>
    <cellStyle name="Comma 2 52" xfId="11323" hidden="1" xr:uid="{00000000-0005-0000-0000-00003E2C0000}"/>
    <cellStyle name="Comma 2 52" xfId="11653" hidden="1" xr:uid="{00000000-0005-0000-0000-0000882D0000}"/>
    <cellStyle name="Comma 2 52" xfId="12154" hidden="1" xr:uid="{00000000-0005-0000-0000-00007D2F0000}"/>
    <cellStyle name="Comma 2 52" xfId="12518" hidden="1" xr:uid="{00000000-0005-0000-0000-0000E9300000}"/>
    <cellStyle name="Comma 2 52" xfId="12887" hidden="1" xr:uid="{00000000-0005-0000-0000-00005A320000}"/>
    <cellStyle name="Comma 2 52" xfId="13079" hidden="1" xr:uid="{00000000-0005-0000-0000-00001A330000}"/>
    <cellStyle name="Comma 2 52" xfId="13409" hidden="1" xr:uid="{00000000-0005-0000-0000-000064340000}"/>
    <cellStyle name="Comma 2 52" xfId="13910" hidden="1" xr:uid="{00000000-0005-0000-0000-000059360000}"/>
    <cellStyle name="Comma 2 52" xfId="14274" hidden="1" xr:uid="{00000000-0005-0000-0000-0000C5370000}"/>
    <cellStyle name="Comma 2 52" xfId="14643" hidden="1" xr:uid="{00000000-0005-0000-0000-000036390000}"/>
    <cellStyle name="Comma 2 52" xfId="14835" hidden="1" xr:uid="{00000000-0005-0000-0000-0000F6390000}"/>
    <cellStyle name="Comma 2 52" xfId="15165" hidden="1" xr:uid="{00000000-0005-0000-0000-0000403B0000}"/>
    <cellStyle name="Comma 2 52" xfId="15666" hidden="1" xr:uid="{00000000-0005-0000-0000-0000353D0000}"/>
    <cellStyle name="Comma 2 52" xfId="16027" hidden="1" xr:uid="{00000000-0005-0000-0000-00009E3E0000}"/>
    <cellStyle name="Comma 2 52" xfId="16396" hidden="1" xr:uid="{00000000-0005-0000-0000-00000F400000}"/>
    <cellStyle name="Comma 2 52" xfId="16588" hidden="1" xr:uid="{00000000-0005-0000-0000-0000CF400000}"/>
    <cellStyle name="Comma 2 52" xfId="16918" hidden="1" xr:uid="{00000000-0005-0000-0000-000019420000}"/>
    <cellStyle name="Comma 2 52" xfId="17418" hidden="1" xr:uid="{00000000-0005-0000-0000-00000D440000}"/>
    <cellStyle name="Comma 2 52" xfId="17777" hidden="1" xr:uid="{00000000-0005-0000-0000-000074450000}"/>
    <cellStyle name="Comma 2 52" xfId="18146" hidden="1" xr:uid="{00000000-0005-0000-0000-0000E5460000}"/>
    <cellStyle name="Comma 2 52" xfId="18338" hidden="1" xr:uid="{00000000-0005-0000-0000-0000A5470000}"/>
    <cellStyle name="Comma 2 52" xfId="18668" hidden="1" xr:uid="{00000000-0005-0000-0000-0000EF480000}"/>
    <cellStyle name="Comma 2 52" xfId="19167" hidden="1" xr:uid="{00000000-0005-0000-0000-0000E24A0000}"/>
    <cellStyle name="Comma 2 52" xfId="19522" hidden="1" xr:uid="{00000000-0005-0000-0000-0000454C0000}"/>
    <cellStyle name="Comma 2 52" xfId="19890" hidden="1" xr:uid="{00000000-0005-0000-0000-0000B54D0000}"/>
    <cellStyle name="Comma 2 52" xfId="20082" hidden="1" xr:uid="{00000000-0005-0000-0000-0000754E0000}"/>
    <cellStyle name="Comma 2 52" xfId="20412" hidden="1" xr:uid="{00000000-0005-0000-0000-0000BF4F0000}"/>
    <cellStyle name="Comma 2 52" xfId="20910" hidden="1" xr:uid="{00000000-0005-0000-0000-0000B1510000}"/>
    <cellStyle name="Comma 2 52" xfId="21260" hidden="1" xr:uid="{00000000-0005-0000-0000-00000F530000}"/>
    <cellStyle name="Comma 2 52" xfId="21624" hidden="1" xr:uid="{00000000-0005-0000-0000-00007B540000}"/>
    <cellStyle name="Comma 2 52" xfId="21816" hidden="1" xr:uid="{00000000-0005-0000-0000-00003B550000}"/>
    <cellStyle name="Comma 2 52" xfId="22146" hidden="1" xr:uid="{00000000-0005-0000-0000-000085560000}"/>
    <cellStyle name="Comma 2 52" xfId="22988" hidden="1" xr:uid="{00000000-0005-0000-0000-0000CF590000}"/>
    <cellStyle name="Comma 2 52" xfId="23348" hidden="1" xr:uid="{00000000-0005-0000-0000-0000375B0000}"/>
    <cellStyle name="Comma 2 52" xfId="23540" hidden="1" xr:uid="{00000000-0005-0000-0000-0000F75B0000}"/>
    <cellStyle name="Comma 2 52" xfId="23870" hidden="1" xr:uid="{00000000-0005-0000-0000-0000415D0000}"/>
    <cellStyle name="Comma 2 52" xfId="24701" hidden="1" xr:uid="{00000000-0005-0000-0000-000080600000}"/>
    <cellStyle name="Comma 2 52" xfId="25056" hidden="1" xr:uid="{00000000-0005-0000-0000-0000E3610000}"/>
    <cellStyle name="Comma 2 52" xfId="25247" hidden="1" xr:uid="{00000000-0005-0000-0000-0000A2620000}"/>
    <cellStyle name="Comma 2 52" xfId="25577" hidden="1" xr:uid="{00000000-0005-0000-0000-0000EC630000}"/>
    <cellStyle name="Comma 2 52" xfId="26398" hidden="1" xr:uid="{00000000-0005-0000-0000-000021670000}"/>
    <cellStyle name="Comma 2 52" xfId="26750" hidden="1" xr:uid="{00000000-0005-0000-0000-000081680000}"/>
    <cellStyle name="Comma 2 52" xfId="26941" hidden="1" xr:uid="{00000000-0005-0000-0000-000040690000}"/>
    <cellStyle name="Comma 2 52" xfId="27271" hidden="1" xr:uid="{00000000-0005-0000-0000-00008A6A0000}"/>
    <cellStyle name="Comma 2 52" xfId="28073" hidden="1" xr:uid="{00000000-0005-0000-0000-0000AC6D0000}"/>
    <cellStyle name="Comma 2 52" xfId="28412" hidden="1" xr:uid="{00000000-0005-0000-0000-0000FF6E0000}"/>
    <cellStyle name="Comma 2 52" xfId="28602" hidden="1" xr:uid="{00000000-0005-0000-0000-0000BD6F0000}"/>
    <cellStyle name="Comma 2 52" xfId="28932" hidden="1" xr:uid="{00000000-0005-0000-0000-000007710000}"/>
    <cellStyle name="Comma 2 52" xfId="29719" hidden="1" xr:uid="{00000000-0005-0000-0000-00001A740000}"/>
    <cellStyle name="Comma 2 52" xfId="30047" hidden="1" xr:uid="{00000000-0005-0000-0000-000062750000}"/>
    <cellStyle name="Comma 2 52" xfId="30237" hidden="1" xr:uid="{00000000-0005-0000-0000-000020760000}"/>
    <cellStyle name="Comma 2 52" xfId="30567" hidden="1" xr:uid="{00000000-0005-0000-0000-00006A770000}"/>
    <cellStyle name="Comma 2 52" xfId="31294" hidden="1" xr:uid="{00000000-0005-0000-0000-0000417A0000}"/>
    <cellStyle name="Comma 2 52" xfId="31569" hidden="1" xr:uid="{00000000-0005-0000-0000-0000547B0000}"/>
    <cellStyle name="Comma 2 52" xfId="31750" hidden="1" xr:uid="{00000000-0005-0000-0000-0000097C0000}"/>
    <cellStyle name="Comma 2 52" xfId="32717" hidden="1" xr:uid="{B283C37A-AF18-4617-AF31-BA79AA60B7C3}"/>
    <cellStyle name="Comma 2 52" xfId="33355" hidden="1" xr:uid="{FDA6BD48-F942-4E9E-98C1-FDF1D23E16E8}"/>
    <cellStyle name="Comma 2 52" xfId="33721" hidden="1" xr:uid="{4EC880EE-C226-4F8D-9DD2-3A6110A27E8C}"/>
    <cellStyle name="Comma 2 52" xfId="33906" hidden="1" xr:uid="{A2B38454-A827-4AA0-B7D7-EDDC18A9FEDF}"/>
    <cellStyle name="Comma 2 52" xfId="34235" hidden="1" xr:uid="{8711B8CD-FDB3-4BEB-AE99-1A346EF98B12}"/>
    <cellStyle name="Comma 2 52" xfId="36474" hidden="1" xr:uid="{BC32477F-065A-4ABB-8AAD-137E7BD649A6}"/>
    <cellStyle name="Comma 2 52" xfId="37135" hidden="1" xr:uid="{4079AC94-FD71-40BD-A171-765C34B1DC5A}"/>
    <cellStyle name="Comma 2 52" xfId="37504" hidden="1" xr:uid="{911E52D0-5BC1-4B8F-82B5-0B62715F6151}"/>
    <cellStyle name="Comma 2 52" xfId="37696" hidden="1" xr:uid="{FE1C12C6-0260-4B3C-8CE2-D52FFED038C0}"/>
    <cellStyle name="Comma 2 52" xfId="38026" hidden="1" xr:uid="{5B750CF8-FEEF-4D21-8FE4-E64C71855EF1}"/>
    <cellStyle name="Comma 2 52" xfId="38519" hidden="1" xr:uid="{50829AB0-D3F0-402E-BC27-65096994B027}"/>
    <cellStyle name="Comma 2 52" xfId="38661" hidden="1" xr:uid="{AB4B8F33-E288-4195-8693-9837FE26E3AE}"/>
    <cellStyle name="Comma 2 52" xfId="38693" hidden="1" xr:uid="{9794D397-9B6C-435A-82DA-F0A3E5B24314}"/>
    <cellStyle name="Comma 2 52" xfId="38791" hidden="1" xr:uid="{5D4CE5B7-003C-4F26-AD92-2450475B9196}"/>
    <cellStyle name="Comma 2 52" xfId="38821" hidden="1" xr:uid="{C0DE9BF4-CE99-4936-AE02-27016FC2C4DB}"/>
    <cellStyle name="Comma 2 52" xfId="38869" hidden="1" xr:uid="{43E55BD5-FEFE-4A2C-9F01-E91805D677AB}"/>
    <cellStyle name="Comma 2 52" xfId="38990" hidden="1" xr:uid="{0EA22854-8A1D-492F-80D5-88573EB8D1AF}"/>
    <cellStyle name="Comma 2 52" xfId="39354" hidden="1" xr:uid="{D037309C-3737-4902-8900-46B62921E814}"/>
    <cellStyle name="Comma 2 52" xfId="39723" hidden="1" xr:uid="{99BC2A03-9305-4410-9B5B-2CAC8FA71B6E}"/>
    <cellStyle name="Comma 2 52" xfId="39915" hidden="1" xr:uid="{B1AA0D0B-C457-4E24-BE20-5364DE05EF99}"/>
    <cellStyle name="Comma 2 52" xfId="40245" hidden="1" xr:uid="{67C0DF1A-6B84-45DA-BF11-B129C33ACA7E}"/>
    <cellStyle name="Comma 2 52" xfId="40746" hidden="1" xr:uid="{ACB78ADA-72D1-45D9-9C39-4781A3730AD1}"/>
    <cellStyle name="Comma 2 52" xfId="41110" hidden="1" xr:uid="{53203921-DD5F-4F57-B53E-8EDE7879EAF4}"/>
    <cellStyle name="Comma 2 52" xfId="41479" hidden="1" xr:uid="{9DA9DCA0-2ED1-4D04-A8BE-95FB049B9939}"/>
    <cellStyle name="Comma 2 52" xfId="41671" hidden="1" xr:uid="{22D67E8B-8B2E-46CE-A65E-4D839A58A07A}"/>
    <cellStyle name="Comma 2 52" xfId="42001" hidden="1" xr:uid="{565CDF14-A4BF-4356-B0B3-E1004E316D57}"/>
    <cellStyle name="Comma 2 52" xfId="42502" hidden="1" xr:uid="{726D8B54-1CB7-4258-927D-548B56753531}"/>
    <cellStyle name="Comma 2 52" xfId="42866" hidden="1" xr:uid="{D095CDD8-AB55-426A-957E-7A0FE1631446}"/>
    <cellStyle name="Comma 2 52" xfId="43235" hidden="1" xr:uid="{BCDCDE52-A24C-4E84-B86A-3D20B80E10E2}"/>
    <cellStyle name="Comma 2 52" xfId="43427" hidden="1" xr:uid="{90264FBE-0991-4FB3-8167-04923379E7E6}"/>
    <cellStyle name="Comma 2 52" xfId="43757" hidden="1" xr:uid="{F6933E1A-831B-4489-A509-AA3B7E59A26C}"/>
    <cellStyle name="Comma 2 52" xfId="44258" hidden="1" xr:uid="{DFB563D9-08BA-4F98-931C-1185098623CA}"/>
    <cellStyle name="Comma 2 52" xfId="44622" hidden="1" xr:uid="{F49AF1EE-19C4-406F-A3BB-8DD7278A0B67}"/>
    <cellStyle name="Comma 2 52" xfId="44991" hidden="1" xr:uid="{4911FE73-CD49-459B-B97E-453572EA378D}"/>
    <cellStyle name="Comma 2 52" xfId="45183" hidden="1" xr:uid="{8D3FEE90-5FFB-46E2-82CB-969840D1C6B0}"/>
    <cellStyle name="Comma 2 52" xfId="45513" hidden="1" xr:uid="{66108E3F-22DF-4572-890B-A5EB8658BBC5}"/>
    <cellStyle name="Comma 2 52" xfId="46014" hidden="1" xr:uid="{9C556B10-4237-41A2-BF51-2311FF979C25}"/>
    <cellStyle name="Comma 2 52" xfId="46378" hidden="1" xr:uid="{5445FB54-EE24-43BA-9319-BCC780A5B993}"/>
    <cellStyle name="Comma 2 52" xfId="46747" hidden="1" xr:uid="{38ABC476-1D27-4296-9C98-495AD35809CE}"/>
    <cellStyle name="Comma 2 52" xfId="46939" hidden="1" xr:uid="{EBC4DC2A-EDA3-4602-80BD-09E317E03706}"/>
    <cellStyle name="Comma 2 52" xfId="47269" hidden="1" xr:uid="{DDBC39F6-8805-443A-8357-D1CF412BC425}"/>
    <cellStyle name="Comma 2 52" xfId="47770" hidden="1" xr:uid="{7D03F3BB-0450-472C-AE92-7B0B6757D26A}"/>
    <cellStyle name="Comma 2 52" xfId="48131" hidden="1" xr:uid="{423257FE-B142-4688-8FF5-21C252668C70}"/>
    <cellStyle name="Comma 2 52" xfId="48500" hidden="1" xr:uid="{48927B3E-4B2C-452D-97FB-DBE679C1211A}"/>
    <cellStyle name="Comma 2 52" xfId="48692" hidden="1" xr:uid="{137D3A49-2192-4C73-AF5D-6C6E5084D056}"/>
    <cellStyle name="Comma 2 52" xfId="49022" hidden="1" xr:uid="{3FB998B8-8C74-4606-A6F2-9D2CC5578653}"/>
    <cellStyle name="Comma 2 52" xfId="49522" hidden="1" xr:uid="{7AA984DB-F3D5-47FF-B462-7045E44CD6FC}"/>
    <cellStyle name="Comma 2 52" xfId="49881" hidden="1" xr:uid="{E7BA2B22-E183-429D-81C7-32DDC748BAEF}"/>
    <cellStyle name="Comma 2 52" xfId="50250" hidden="1" xr:uid="{6376BDFB-8C61-4675-83BF-50E5D4631CF7}"/>
    <cellStyle name="Comma 2 52" xfId="50442" hidden="1" xr:uid="{3F9589E3-D4E6-47AE-B37F-C3EBD812AD3C}"/>
    <cellStyle name="Comma 2 52" xfId="50772" hidden="1" xr:uid="{9A0BAF10-317D-4CE3-ABE0-46E0C5DCAA98}"/>
    <cellStyle name="Comma 2 52" xfId="51271" hidden="1" xr:uid="{8B7D3B2E-B415-40A0-8A89-541557ED4233}"/>
    <cellStyle name="Comma 2 52" xfId="51626" hidden="1" xr:uid="{D8E4D356-8914-40C3-A675-CE41695B481D}"/>
    <cellStyle name="Comma 2 52" xfId="51994" hidden="1" xr:uid="{08C75F17-CD1C-487D-A47B-FE6F04E34162}"/>
    <cellStyle name="Comma 2 52" xfId="52186" hidden="1" xr:uid="{DDEE4139-33B9-4224-8F65-F3248C4112B1}"/>
    <cellStyle name="Comma 2 52" xfId="52516" hidden="1" xr:uid="{FDE658E0-61FD-4C17-8ABD-3A029E4009E4}"/>
    <cellStyle name="Comma 2 52" xfId="53014" hidden="1" xr:uid="{0FB14606-450B-4049-BD83-0F43FF99D5DD}"/>
    <cellStyle name="Comma 2 52" xfId="53364" hidden="1" xr:uid="{7AF810C8-1277-4E58-A22C-D24C9DE8B619}"/>
    <cellStyle name="Comma 2 52" xfId="53728" hidden="1" xr:uid="{E58609D4-3D74-40E8-A413-555BB072BA27}"/>
    <cellStyle name="Comma 2 52" xfId="53920" hidden="1" xr:uid="{CA476BB3-5285-4A08-B8A1-B90B1FFACB7F}"/>
    <cellStyle name="Comma 2 52" xfId="54250" hidden="1" xr:uid="{0C116523-5C16-4BF5-BEED-1870D654A804}"/>
    <cellStyle name="Comma 2 52" xfId="55092" hidden="1" xr:uid="{91B6CD1B-A3C5-433B-8077-0DBB4614CA8A}"/>
    <cellStyle name="Comma 2 52" xfId="55452" hidden="1" xr:uid="{AA04ACFA-41AC-4C8C-9102-03E477DEF541}"/>
    <cellStyle name="Comma 2 52" xfId="55644" hidden="1" xr:uid="{885C64BB-FE42-4E15-983F-390C2A37C73F}"/>
    <cellStyle name="Comma 2 52" xfId="55974" hidden="1" xr:uid="{FD24BC6D-413F-4071-A1BF-72E125B15011}"/>
    <cellStyle name="Comma 2 52" xfId="56805" hidden="1" xr:uid="{31E7CEA2-1F16-4F09-8E73-2F795DA98603}"/>
    <cellStyle name="Comma 2 52" xfId="57160" hidden="1" xr:uid="{184642BB-E4A5-4700-B620-743817F29A69}"/>
    <cellStyle name="Comma 2 52" xfId="57351" hidden="1" xr:uid="{2036A28B-D03F-4EE5-BFE9-826594EE78EE}"/>
    <cellStyle name="Comma 2 52" xfId="57681" hidden="1" xr:uid="{7AAFAF9E-3F37-43E4-B896-4385F48DDF27}"/>
    <cellStyle name="Comma 2 52" xfId="58502" hidden="1" xr:uid="{671B37DC-F3AF-4CB9-A1AC-070DB492FCAB}"/>
    <cellStyle name="Comma 2 52" xfId="58854" hidden="1" xr:uid="{513FDCC9-EE23-4043-A519-5834F7B67D17}"/>
    <cellStyle name="Comma 2 52" xfId="59045" hidden="1" xr:uid="{DA029B95-EBB2-49FB-9712-8B248029004C}"/>
    <cellStyle name="Comma 2 52" xfId="59375" hidden="1" xr:uid="{425A6833-8B56-45DE-BB56-D7E16ADDE5AD}"/>
    <cellStyle name="Comma 2 52" xfId="60177" hidden="1" xr:uid="{73FC3DC8-8533-49D8-A2CB-6D4D2DAD5677}"/>
    <cellStyle name="Comma 2 52" xfId="60516" hidden="1" xr:uid="{DE4B55E8-4731-485B-A70C-36FB89189118}"/>
    <cellStyle name="Comma 2 52" xfId="60706" hidden="1" xr:uid="{00B4A5B9-66A6-4EB8-BA21-A4A7149FCD45}"/>
    <cellStyle name="Comma 2 52" xfId="61036" hidden="1" xr:uid="{CC5C9547-E9B0-421E-A4D5-8B1317F966D7}"/>
    <cellStyle name="Comma 2 52" xfId="61823" hidden="1" xr:uid="{D434ADFD-0AAD-40C7-BAEC-7D44F10711DE}"/>
    <cellStyle name="Comma 2 52" xfId="62151" hidden="1" xr:uid="{417123D9-E185-4B64-B32B-988A520D7660}"/>
    <cellStyle name="Comma 2 52" xfId="62341" hidden="1" xr:uid="{6B1CD870-719C-4411-95B2-E20AEC78B9ED}"/>
    <cellStyle name="Comma 2 52" xfId="62671" hidden="1" xr:uid="{D3CADA55-4360-4A4A-A59D-D5310F321997}"/>
    <cellStyle name="Comma 2 52" xfId="63398" hidden="1" xr:uid="{5B647DAE-4FCE-43DD-BB69-261B080E155A}"/>
    <cellStyle name="Comma 2 52" xfId="63673" hidden="1" xr:uid="{5624F09B-A337-4A6C-9AA1-AA50B0C564B3}"/>
    <cellStyle name="Comma 2 52" xfId="63854" hidden="1" xr:uid="{74B72CCF-192D-4A6F-93B3-6A38026B6BB1}"/>
    <cellStyle name="Comma 2 53" xfId="584" hidden="1" xr:uid="{00000000-0005-0000-0000-00004B020000}"/>
    <cellStyle name="Comma 2 53" xfId="1004" hidden="1" xr:uid="{00000000-0005-0000-0000-0000EF030000}"/>
    <cellStyle name="Comma 2 53" xfId="1239" hidden="1" xr:uid="{00000000-0005-0000-0000-0000DA040000}"/>
    <cellStyle name="Comma 2 53" xfId="1606" hidden="1" xr:uid="{00000000-0005-0000-0000-000049060000}"/>
    <cellStyle name="Comma 2 53" xfId="1796" hidden="1" xr:uid="{00000000-0005-0000-0000-000007070000}"/>
    <cellStyle name="Comma 2 53" xfId="4375" hidden="1" xr:uid="{00000000-0005-0000-0000-00001A110000}"/>
    <cellStyle name="Comma 2 53" xfId="4796" hidden="1" xr:uid="{00000000-0005-0000-0000-0000BF120000}"/>
    <cellStyle name="Comma 2 53" xfId="5036" hidden="1" xr:uid="{00000000-0005-0000-0000-0000AF130000}"/>
    <cellStyle name="Comma 2 53" xfId="5403" hidden="1" xr:uid="{00000000-0005-0000-0000-00001E150000}"/>
    <cellStyle name="Comma 2 53" xfId="5597" hidden="1" xr:uid="{00000000-0005-0000-0000-0000E0150000}"/>
    <cellStyle name="Comma 2 53" xfId="6594" hidden="1" xr:uid="{00000000-0005-0000-0000-0000C5190000}"/>
    <cellStyle name="Comma 2 53" xfId="7015" hidden="1" xr:uid="{00000000-0005-0000-0000-00006A1B0000}"/>
    <cellStyle name="Comma 2 53" xfId="7079" hidden="1" xr:uid="{00000000-0005-0000-0000-0000AA1B0000}"/>
    <cellStyle name="Comma 2 53" xfId="7255" hidden="1" xr:uid="{00000000-0005-0000-0000-00005A1C0000}"/>
    <cellStyle name="Comma 2 53" xfId="7622" hidden="1" xr:uid="{00000000-0005-0000-0000-0000C91D0000}"/>
    <cellStyle name="Comma 2 53" xfId="7816" hidden="1" xr:uid="{00000000-0005-0000-0000-00008B1E0000}"/>
    <cellStyle name="Comma 2 53" xfId="8771" hidden="1" xr:uid="{00000000-0005-0000-0000-000046220000}"/>
    <cellStyle name="Comma 2 53" xfId="8835" hidden="1" xr:uid="{00000000-0005-0000-0000-000086220000}"/>
    <cellStyle name="Comma 2 53" xfId="9011" hidden="1" xr:uid="{00000000-0005-0000-0000-000036230000}"/>
    <cellStyle name="Comma 2 53" xfId="9378" hidden="1" xr:uid="{00000000-0005-0000-0000-0000A5240000}"/>
    <cellStyle name="Comma 2 53" xfId="9572" hidden="1" xr:uid="{00000000-0005-0000-0000-000067250000}"/>
    <cellStyle name="Comma 2 53" xfId="10527" hidden="1" xr:uid="{00000000-0005-0000-0000-000022290000}"/>
    <cellStyle name="Comma 2 53" xfId="10591" hidden="1" xr:uid="{00000000-0005-0000-0000-000062290000}"/>
    <cellStyle name="Comma 2 53" xfId="10767" hidden="1" xr:uid="{00000000-0005-0000-0000-0000122A0000}"/>
    <cellStyle name="Comma 2 53" xfId="11134" hidden="1" xr:uid="{00000000-0005-0000-0000-0000812B0000}"/>
    <cellStyle name="Comma 2 53" xfId="11328" hidden="1" xr:uid="{00000000-0005-0000-0000-0000432C0000}"/>
    <cellStyle name="Comma 2 53" xfId="12283" hidden="1" xr:uid="{00000000-0005-0000-0000-0000FE2F0000}"/>
    <cellStyle name="Comma 2 53" xfId="12347" hidden="1" xr:uid="{00000000-0005-0000-0000-00003E300000}"/>
    <cellStyle name="Comma 2 53" xfId="12523" hidden="1" xr:uid="{00000000-0005-0000-0000-0000EE300000}"/>
    <cellStyle name="Comma 2 53" xfId="12890" hidden="1" xr:uid="{00000000-0005-0000-0000-00005D320000}"/>
    <cellStyle name="Comma 2 53" xfId="13084" hidden="1" xr:uid="{00000000-0005-0000-0000-00001F330000}"/>
    <cellStyle name="Comma 2 53" xfId="14039" hidden="1" xr:uid="{00000000-0005-0000-0000-0000DA360000}"/>
    <cellStyle name="Comma 2 53" xfId="14103" hidden="1" xr:uid="{00000000-0005-0000-0000-00001A370000}"/>
    <cellStyle name="Comma 2 53" xfId="14279" hidden="1" xr:uid="{00000000-0005-0000-0000-0000CA370000}"/>
    <cellStyle name="Comma 2 53" xfId="14646" hidden="1" xr:uid="{00000000-0005-0000-0000-000039390000}"/>
    <cellStyle name="Comma 2 53" xfId="14840" hidden="1" xr:uid="{00000000-0005-0000-0000-0000FB390000}"/>
    <cellStyle name="Comma 2 53" xfId="15793" hidden="1" xr:uid="{00000000-0005-0000-0000-0000B43D0000}"/>
    <cellStyle name="Comma 2 53" xfId="15856" hidden="1" xr:uid="{00000000-0005-0000-0000-0000F33D0000}"/>
    <cellStyle name="Comma 2 53" xfId="16032" hidden="1" xr:uid="{00000000-0005-0000-0000-0000A33E0000}"/>
    <cellStyle name="Comma 2 53" xfId="16399" hidden="1" xr:uid="{00000000-0005-0000-0000-000012400000}"/>
    <cellStyle name="Comma 2 53" xfId="16593" hidden="1" xr:uid="{00000000-0005-0000-0000-0000D4400000}"/>
    <cellStyle name="Comma 2 53" xfId="17544" hidden="1" xr:uid="{00000000-0005-0000-0000-00008B440000}"/>
    <cellStyle name="Comma 2 53" xfId="17606" hidden="1" xr:uid="{00000000-0005-0000-0000-0000C9440000}"/>
    <cellStyle name="Comma 2 53" xfId="17782" hidden="1" xr:uid="{00000000-0005-0000-0000-000079450000}"/>
    <cellStyle name="Comma 2 53" xfId="18149" hidden="1" xr:uid="{00000000-0005-0000-0000-0000E8460000}"/>
    <cellStyle name="Comma 2 53" xfId="18343" hidden="1" xr:uid="{00000000-0005-0000-0000-0000AA470000}"/>
    <cellStyle name="Comma 2 53" xfId="19290" hidden="1" xr:uid="{00000000-0005-0000-0000-00005D4B0000}"/>
    <cellStyle name="Comma 2 53" xfId="19351" hidden="1" xr:uid="{00000000-0005-0000-0000-00009A4B0000}"/>
    <cellStyle name="Comma 2 53" xfId="19527" hidden="1" xr:uid="{00000000-0005-0000-0000-00004A4C0000}"/>
    <cellStyle name="Comma 2 53" xfId="19893" hidden="1" xr:uid="{00000000-0005-0000-0000-0000B84D0000}"/>
    <cellStyle name="Comma 2 53" xfId="20087" hidden="1" xr:uid="{00000000-0005-0000-0000-00007A4E0000}"/>
    <cellStyle name="Comma 2 53" xfId="21029" hidden="1" xr:uid="{00000000-0005-0000-0000-000028520000}"/>
    <cellStyle name="Comma 2 53" xfId="21089" hidden="1" xr:uid="{00000000-0005-0000-0000-000064520000}"/>
    <cellStyle name="Comma 2 53" xfId="21265" hidden="1" xr:uid="{00000000-0005-0000-0000-000014530000}"/>
    <cellStyle name="Comma 2 53" xfId="21627" hidden="1" xr:uid="{00000000-0005-0000-0000-00007E540000}"/>
    <cellStyle name="Comma 2 53" xfId="21821" hidden="1" xr:uid="{00000000-0005-0000-0000-000040550000}"/>
    <cellStyle name="Comma 2 53" xfId="22757" hidden="1" xr:uid="{00000000-0005-0000-0000-0000E8580000}"/>
    <cellStyle name="Comma 2 53" xfId="22817" hidden="1" xr:uid="{00000000-0005-0000-0000-000024590000}"/>
    <cellStyle name="Comma 2 53" xfId="22993" hidden="1" xr:uid="{00000000-0005-0000-0000-0000D4590000}"/>
    <cellStyle name="Comma 2 53" xfId="23351" hidden="1" xr:uid="{00000000-0005-0000-0000-00003A5B0000}"/>
    <cellStyle name="Comma 2 53" xfId="23545" hidden="1" xr:uid="{00000000-0005-0000-0000-0000FC5B0000}"/>
    <cellStyle name="Comma 2 53" xfId="24473" hidden="1" xr:uid="{00000000-0005-0000-0000-00009C5F0000}"/>
    <cellStyle name="Comma 2 53" xfId="24530" hidden="1" xr:uid="{00000000-0005-0000-0000-0000D55F0000}"/>
    <cellStyle name="Comma 2 53" xfId="24706" hidden="1" xr:uid="{00000000-0005-0000-0000-000085600000}"/>
    <cellStyle name="Comma 2 53" xfId="25059" hidden="1" xr:uid="{00000000-0005-0000-0000-0000E6610000}"/>
    <cellStyle name="Comma 2 53" xfId="25252" hidden="1" xr:uid="{00000000-0005-0000-0000-0000A7620000}"/>
    <cellStyle name="Comma 2 53" xfId="26171" hidden="1" xr:uid="{00000000-0005-0000-0000-00003E660000}"/>
    <cellStyle name="Comma 2 53" xfId="26227" hidden="1" xr:uid="{00000000-0005-0000-0000-000076660000}"/>
    <cellStyle name="Comma 2 53" xfId="26403" hidden="1" xr:uid="{00000000-0005-0000-0000-000026670000}"/>
    <cellStyle name="Comma 2 53" xfId="26753" hidden="1" xr:uid="{00000000-0005-0000-0000-000084680000}"/>
    <cellStyle name="Comma 2 53" xfId="26946" hidden="1" xr:uid="{00000000-0005-0000-0000-000045690000}"/>
    <cellStyle name="Comma 2 53" xfId="27851" hidden="1" xr:uid="{00000000-0005-0000-0000-0000CE6C0000}"/>
    <cellStyle name="Comma 2 53" xfId="27904" hidden="1" xr:uid="{00000000-0005-0000-0000-0000036D0000}"/>
    <cellStyle name="Comma 2 53" xfId="28078" hidden="1" xr:uid="{00000000-0005-0000-0000-0000B16D0000}"/>
    <cellStyle name="Comma 2 53" xfId="28415" hidden="1" xr:uid="{00000000-0005-0000-0000-0000026F0000}"/>
    <cellStyle name="Comma 2 53" xfId="28607" hidden="1" xr:uid="{00000000-0005-0000-0000-0000C26F0000}"/>
    <cellStyle name="Comma 2 53" xfId="29499" hidden="1" xr:uid="{00000000-0005-0000-0000-00003E730000}"/>
    <cellStyle name="Comma 2 53" xfId="29551" hidden="1" xr:uid="{00000000-0005-0000-0000-000072730000}"/>
    <cellStyle name="Comma 2 53" xfId="29724" hidden="1" xr:uid="{00000000-0005-0000-0000-00001F740000}"/>
    <cellStyle name="Comma 2 53" xfId="30050" hidden="1" xr:uid="{00000000-0005-0000-0000-000065750000}"/>
    <cellStyle name="Comma 2 53" xfId="30242" hidden="1" xr:uid="{00000000-0005-0000-0000-000025760000}"/>
    <cellStyle name="Comma 2 53" xfId="31095" hidden="1" xr:uid="{00000000-0005-0000-0000-00007A790000}"/>
    <cellStyle name="Comma 2 53" xfId="31297" hidden="1" xr:uid="{00000000-0005-0000-0000-0000447A0000}"/>
    <cellStyle name="Comma 2 53" xfId="31572" hidden="1" xr:uid="{00000000-0005-0000-0000-0000577B0000}"/>
    <cellStyle name="Comma 2 53" xfId="31755" hidden="1" xr:uid="{00000000-0005-0000-0000-00000E7C0000}"/>
    <cellStyle name="Comma 2 53" xfId="32722" hidden="1" xr:uid="{A1CD3F2B-FE86-47E3-8B12-FF4CABB7767B}"/>
    <cellStyle name="Comma 2 53" xfId="33126" hidden="1" xr:uid="{177C16CF-B90E-49B2-B096-221AFB255721}"/>
    <cellStyle name="Comma 2 53" xfId="33358" hidden="1" xr:uid="{A757A879-2936-4406-A62B-CF1357918828}"/>
    <cellStyle name="Comma 2 53" xfId="33724" hidden="1" xr:uid="{E9F1CC2F-CFDE-4AFE-A382-17284938A1C7}"/>
    <cellStyle name="Comma 2 53" xfId="33911" hidden="1" xr:uid="{50B93B1C-1F9D-44F9-8E3B-7F3CAC8E3F20}"/>
    <cellStyle name="Comma 2 53" xfId="36479" hidden="1" xr:uid="{F5B314F6-24D9-4007-B320-752701CD81EF}"/>
    <cellStyle name="Comma 2 53" xfId="36900" hidden="1" xr:uid="{0F7EEC34-D094-4740-AA68-C6E32777B1E5}"/>
    <cellStyle name="Comma 2 53" xfId="37140" hidden="1" xr:uid="{CF46D64A-F667-4DCA-BF08-E14C3C8B87E4}"/>
    <cellStyle name="Comma 2 53" xfId="37507" hidden="1" xr:uid="{9AEC5B4F-E7C0-4DDF-BAB5-317EBB44557F}"/>
    <cellStyle name="Comma 2 53" xfId="37701" hidden="1" xr:uid="{BCB2E979-0ADE-4FD2-A86F-8A1992D8856B}"/>
    <cellStyle name="Comma 2 53" xfId="38698" hidden="1" xr:uid="{BDB15759-C4A7-448B-9437-45671F5E0CCE}"/>
    <cellStyle name="Comma 2 53" xfId="39119" hidden="1" xr:uid="{BBAD99B7-2F02-4141-A9C1-7CEA56D480D0}"/>
    <cellStyle name="Comma 2 53" xfId="39183" hidden="1" xr:uid="{0009AAE2-A220-422D-A521-3ABD1238B710}"/>
    <cellStyle name="Comma 2 53" xfId="39359" hidden="1" xr:uid="{B437AEB9-7DAF-43C7-BE65-888A1BFE3952}"/>
    <cellStyle name="Comma 2 53" xfId="39726" hidden="1" xr:uid="{13B8B560-0EE8-4168-B6D8-9E53D4D61710}"/>
    <cellStyle name="Comma 2 53" xfId="39920" hidden="1" xr:uid="{FB36BC6C-8DCC-4393-A09D-E60984B27159}"/>
    <cellStyle name="Comma 2 53" xfId="40875" hidden="1" xr:uid="{1FE2ABB5-16D1-467E-96D4-22719FEE0035}"/>
    <cellStyle name="Comma 2 53" xfId="40939" hidden="1" xr:uid="{3271D0AE-BC21-41CD-8E09-2B57891AAC1C}"/>
    <cellStyle name="Comma 2 53" xfId="41115" hidden="1" xr:uid="{AE76D261-2750-4859-8668-943F8707F2FE}"/>
    <cellStyle name="Comma 2 53" xfId="41482" hidden="1" xr:uid="{A187E87B-EF7C-454A-AC44-F8FE42145905}"/>
    <cellStyle name="Comma 2 53" xfId="41676" hidden="1" xr:uid="{5A816E4D-EEB6-4657-9967-79F2EF4A1CB6}"/>
    <cellStyle name="Comma 2 53" xfId="42631" hidden="1" xr:uid="{73CA1E15-708A-4D6A-8017-DD98AA5BBE2C}"/>
    <cellStyle name="Comma 2 53" xfId="42695" hidden="1" xr:uid="{91C47620-449D-44CC-907D-71B9736CEB71}"/>
    <cellStyle name="Comma 2 53" xfId="42871" hidden="1" xr:uid="{DD87760D-8FE7-468F-BAE8-32AEB7845AB8}"/>
    <cellStyle name="Comma 2 53" xfId="43238" hidden="1" xr:uid="{1B321957-3B8E-456D-9F2D-0145CF5AA1E1}"/>
    <cellStyle name="Comma 2 53" xfId="43432" hidden="1" xr:uid="{6BF9C879-F3A8-407C-A962-C8FAFF9BF61E}"/>
    <cellStyle name="Comma 2 53" xfId="44387" hidden="1" xr:uid="{BA820AF6-5631-40D5-BDD0-5F7A6018912E}"/>
    <cellStyle name="Comma 2 53" xfId="44451" hidden="1" xr:uid="{492EB3C1-6277-4BE3-8F1A-3A7505490509}"/>
    <cellStyle name="Comma 2 53" xfId="44627" hidden="1" xr:uid="{49F325D0-3799-4590-B0A6-801ADA1441AF}"/>
    <cellStyle name="Comma 2 53" xfId="44994" hidden="1" xr:uid="{C231B008-D05B-4A25-AAC6-F448F050190A}"/>
    <cellStyle name="Comma 2 53" xfId="45188" hidden="1" xr:uid="{EBBB4DD5-3C8F-4FF3-801A-D1A2297EB6E6}"/>
    <cellStyle name="Comma 2 53" xfId="46143" hidden="1" xr:uid="{168398D5-42C9-4702-B8FD-286A33CB8E46}"/>
    <cellStyle name="Comma 2 53" xfId="46207" hidden="1" xr:uid="{CEA96DF7-29EF-43F2-A330-FF4C075F6B8F}"/>
    <cellStyle name="Comma 2 53" xfId="46383" hidden="1" xr:uid="{908A516D-762C-41D2-9C4F-CE7F8BF644ED}"/>
    <cellStyle name="Comma 2 53" xfId="46750" hidden="1" xr:uid="{FE53F4FD-B482-4674-8BFE-96C070886B58}"/>
    <cellStyle name="Comma 2 53" xfId="46944" hidden="1" xr:uid="{E2AC1F92-8725-434D-B1ED-92FCA9C2967B}"/>
    <cellStyle name="Comma 2 53" xfId="47897" hidden="1" xr:uid="{B84044E7-76EE-4C00-83E7-86FE07724D6F}"/>
    <cellStyle name="Comma 2 53" xfId="47960" hidden="1" xr:uid="{B7995215-D3DD-4CCE-97AF-58A18AB5CFB4}"/>
    <cellStyle name="Comma 2 53" xfId="48136" hidden="1" xr:uid="{78F87C8E-7423-45D5-A283-BBEF42C651CD}"/>
    <cellStyle name="Comma 2 53" xfId="48503" hidden="1" xr:uid="{6092BDED-FB02-43F0-BC39-BFA75F6F8E6D}"/>
    <cellStyle name="Comma 2 53" xfId="48697" hidden="1" xr:uid="{45CDE3CD-B03C-4BA0-A7C7-9191B76D017B}"/>
    <cellStyle name="Comma 2 53" xfId="49648" hidden="1" xr:uid="{7B24D035-CC9A-4FF2-8A34-D9AC01051DB6}"/>
    <cellStyle name="Comma 2 53" xfId="49710" hidden="1" xr:uid="{1CE03CED-24EC-4C8D-B6C3-CC4FCF2B8DF0}"/>
    <cellStyle name="Comma 2 53" xfId="49886" hidden="1" xr:uid="{92653E4F-42E2-4A9D-A880-D8EEAF6E4C22}"/>
    <cellStyle name="Comma 2 53" xfId="50253" hidden="1" xr:uid="{DB0926CF-BDAB-4ED2-93B3-0AA32ED24B0A}"/>
    <cellStyle name="Comma 2 53" xfId="50447" hidden="1" xr:uid="{BC787505-7067-4F5B-ACFD-1C82548B6F76}"/>
    <cellStyle name="Comma 2 53" xfId="51394" hidden="1" xr:uid="{21AC6B1A-7EA2-4715-B8F9-5F8F99E8F2E3}"/>
    <cellStyle name="Comma 2 53" xfId="51455" hidden="1" xr:uid="{956DDA0C-0D59-4AF7-889D-8E7C2422F270}"/>
    <cellStyle name="Comma 2 53" xfId="51631" hidden="1" xr:uid="{9F7D8361-A554-4D4D-9577-B42006FBD0A3}"/>
    <cellStyle name="Comma 2 53" xfId="51997" hidden="1" xr:uid="{02FEE0F9-6F1F-4EDE-9A3D-14ECEB332F34}"/>
    <cellStyle name="Comma 2 53" xfId="52191" hidden="1" xr:uid="{DACF6B9A-8B10-42BE-80C0-8DF12440E114}"/>
    <cellStyle name="Comma 2 53" xfId="53133" hidden="1" xr:uid="{F0A83475-20AE-45B4-9A41-A36611DA8043}"/>
    <cellStyle name="Comma 2 53" xfId="53193" hidden="1" xr:uid="{D6ECE4E6-7538-4BEE-8308-2679EBB1F729}"/>
    <cellStyle name="Comma 2 53" xfId="53369" hidden="1" xr:uid="{6C3CA2C0-25A7-441F-B162-496BC5944C32}"/>
    <cellStyle name="Comma 2 53" xfId="53731" hidden="1" xr:uid="{4E654C18-597C-4021-8DC2-73C277A4C3D7}"/>
    <cellStyle name="Comma 2 53" xfId="53925" hidden="1" xr:uid="{C16A0134-DA06-4D61-B4D5-68B3DA71B6DB}"/>
    <cellStyle name="Comma 2 53" xfId="54861" hidden="1" xr:uid="{A1959B2C-022F-4420-9E6B-57AA355BE058}"/>
    <cellStyle name="Comma 2 53" xfId="54921" hidden="1" xr:uid="{C5337B01-2837-4055-9B46-050AB863B774}"/>
    <cellStyle name="Comma 2 53" xfId="55097" hidden="1" xr:uid="{F248461C-B419-431A-B41A-F7BEE06876D0}"/>
    <cellStyle name="Comma 2 53" xfId="55455" hidden="1" xr:uid="{E2A01F66-909E-487D-BD31-CB526E6B7AC1}"/>
    <cellStyle name="Comma 2 53" xfId="55649" hidden="1" xr:uid="{C8D95B59-E217-49AC-8705-9F469715157F}"/>
    <cellStyle name="Comma 2 53" xfId="56577" hidden="1" xr:uid="{DB9CB4F0-8A3F-4CC5-A8EE-CF4F22517000}"/>
    <cellStyle name="Comma 2 53" xfId="56634" hidden="1" xr:uid="{AA7D6867-6128-4E6B-9BB6-254E46F2CF0E}"/>
    <cellStyle name="Comma 2 53" xfId="56810" hidden="1" xr:uid="{73F5A148-2E27-4A8A-B2F4-66D4A11DEAD7}"/>
    <cellStyle name="Comma 2 53" xfId="57163" hidden="1" xr:uid="{3E0B0704-D0AB-4159-849F-9DCFACFA60C7}"/>
    <cellStyle name="Comma 2 53" xfId="57356" hidden="1" xr:uid="{2A9E0552-5275-4F9B-8DC1-7974C4EF37DB}"/>
    <cellStyle name="Comma 2 53" xfId="58275" hidden="1" xr:uid="{B6ECCBB2-101F-4302-8417-7CA56A4397AC}"/>
    <cellStyle name="Comma 2 53" xfId="58331" hidden="1" xr:uid="{6B62E4ED-D3DB-4EE8-B9CB-0CC88440F5C6}"/>
    <cellStyle name="Comma 2 53" xfId="58507" hidden="1" xr:uid="{DE6E96A5-5897-40D9-86CE-8503F3D93672}"/>
    <cellStyle name="Comma 2 53" xfId="58857" hidden="1" xr:uid="{AC4F8134-17F9-4025-BC63-10083747CBDD}"/>
    <cellStyle name="Comma 2 53" xfId="59050" hidden="1" xr:uid="{1F5E2567-3448-42FF-B805-A64763565B8F}"/>
    <cellStyle name="Comma 2 53" xfId="59955" hidden="1" xr:uid="{51E9D83A-81D0-443A-86A6-47B90BB3B1DE}"/>
    <cellStyle name="Comma 2 53" xfId="60008" hidden="1" xr:uid="{75DC7FD9-71FF-4877-8268-C0274056C2EC}"/>
    <cellStyle name="Comma 2 53" xfId="60182" hidden="1" xr:uid="{943B26B9-E30A-4E27-BFB4-B354ED30D942}"/>
    <cellStyle name="Comma 2 53" xfId="60519" hidden="1" xr:uid="{D8958305-17C8-4089-BC38-5F331C10144D}"/>
    <cellStyle name="Comma 2 53" xfId="60711" hidden="1" xr:uid="{17EB1187-6AA1-4024-A136-E0E5B23D8E8C}"/>
    <cellStyle name="Comma 2 53" xfId="61603" hidden="1" xr:uid="{8A08CC49-3784-4FBE-A149-E5438DFAACDC}"/>
    <cellStyle name="Comma 2 53" xfId="61655" hidden="1" xr:uid="{CE55EDE0-7798-455E-BAEB-22EB6112ADFD}"/>
    <cellStyle name="Comma 2 53" xfId="61828" hidden="1" xr:uid="{CA20DF90-9C3D-43E3-A299-826B91A126F2}"/>
    <cellStyle name="Comma 2 53" xfId="62154" hidden="1" xr:uid="{58DA796C-5E95-4475-8D6D-2C4035F20B62}"/>
    <cellStyle name="Comma 2 53" xfId="62346" hidden="1" xr:uid="{010908A2-2AFD-43F7-A81E-4300FB801F0B}"/>
    <cellStyle name="Comma 2 53" xfId="63199" hidden="1" xr:uid="{0C37084C-311A-4F1E-BE14-AB9A53A64020}"/>
    <cellStyle name="Comma 2 53" xfId="63401" hidden="1" xr:uid="{EE23D05E-D871-4330-9B8A-631FA3F3D3B8}"/>
    <cellStyle name="Comma 2 53" xfId="63676" hidden="1" xr:uid="{014F152D-7AB8-4E11-A9E1-9AD01A061883}"/>
    <cellStyle name="Comma 2 53" xfId="63859" hidden="1" xr:uid="{000F2E7C-D1F8-4DFB-B894-FF2697F842A5}"/>
    <cellStyle name="Comma 2 54" xfId="589" hidden="1" xr:uid="{00000000-0005-0000-0000-000050020000}"/>
    <cellStyle name="Comma 2 54" xfId="999" hidden="1" xr:uid="{00000000-0005-0000-0000-0000EA030000}"/>
    <cellStyle name="Comma 2 54" xfId="1011" hidden="1" xr:uid="{00000000-0005-0000-0000-0000F6030000}"/>
    <cellStyle name="Comma 2 54" xfId="1244" hidden="1" xr:uid="{00000000-0005-0000-0000-0000DF040000}"/>
    <cellStyle name="Comma 2 54" xfId="1801" hidden="1" xr:uid="{00000000-0005-0000-0000-00000C070000}"/>
    <cellStyle name="Comma 2 54" xfId="4380" hidden="1" xr:uid="{00000000-0005-0000-0000-00001F110000}"/>
    <cellStyle name="Comma 2 54" xfId="4790" hidden="1" xr:uid="{00000000-0005-0000-0000-0000B9120000}"/>
    <cellStyle name="Comma 2 54" xfId="4803" hidden="1" xr:uid="{00000000-0005-0000-0000-0000C6120000}"/>
    <cellStyle name="Comma 2 54" xfId="5041" hidden="1" xr:uid="{00000000-0005-0000-0000-0000B4130000}"/>
    <cellStyle name="Comma 2 54" xfId="5602" hidden="1" xr:uid="{00000000-0005-0000-0000-0000E5150000}"/>
    <cellStyle name="Comma 2 54" xfId="6432" hidden="1" xr:uid="{00000000-0005-0000-0000-000023190000}"/>
    <cellStyle name="Comma 2 54" xfId="6443" hidden="1" xr:uid="{00000000-0005-0000-0000-00002E190000}"/>
    <cellStyle name="Comma 2 54" xfId="6599" hidden="1" xr:uid="{00000000-0005-0000-0000-0000CA190000}"/>
    <cellStyle name="Comma 2 54" xfId="6613" hidden="1" xr:uid="{00000000-0005-0000-0000-0000D8190000}"/>
    <cellStyle name="Comma 2 54" xfId="6746" hidden="1" xr:uid="{00000000-0005-0000-0000-00005D1A0000}"/>
    <cellStyle name="Comma 2 54" xfId="7009" hidden="1" xr:uid="{00000000-0005-0000-0000-0000641B0000}"/>
    <cellStyle name="Comma 2 54" xfId="7022" hidden="1" xr:uid="{00000000-0005-0000-0000-0000711B0000}"/>
    <cellStyle name="Comma 2 54" xfId="7260" hidden="1" xr:uid="{00000000-0005-0000-0000-00005F1C0000}"/>
    <cellStyle name="Comma 2 54" xfId="7398" hidden="1" xr:uid="{00000000-0005-0000-0000-0000E91C0000}"/>
    <cellStyle name="Comma 2 54" xfId="7821" hidden="1" xr:uid="{00000000-0005-0000-0000-0000901E0000}"/>
    <cellStyle name="Comma 2 54" xfId="8765" hidden="1" xr:uid="{00000000-0005-0000-0000-000040220000}"/>
    <cellStyle name="Comma 2 54" xfId="8778" hidden="1" xr:uid="{00000000-0005-0000-0000-00004D220000}"/>
    <cellStyle name="Comma 2 54" xfId="9016" hidden="1" xr:uid="{00000000-0005-0000-0000-00003B230000}"/>
    <cellStyle name="Comma 2 54" xfId="9154" hidden="1" xr:uid="{00000000-0005-0000-0000-0000C5230000}"/>
    <cellStyle name="Comma 2 54" xfId="9577" hidden="1" xr:uid="{00000000-0005-0000-0000-00006C250000}"/>
    <cellStyle name="Comma 2 54" xfId="10521" hidden="1" xr:uid="{00000000-0005-0000-0000-00001C290000}"/>
    <cellStyle name="Comma 2 54" xfId="10534" hidden="1" xr:uid="{00000000-0005-0000-0000-000029290000}"/>
    <cellStyle name="Comma 2 54" xfId="10772" hidden="1" xr:uid="{00000000-0005-0000-0000-0000172A0000}"/>
    <cellStyle name="Comma 2 54" xfId="10910" hidden="1" xr:uid="{00000000-0005-0000-0000-0000A12A0000}"/>
    <cellStyle name="Comma 2 54" xfId="11333" hidden="1" xr:uid="{00000000-0005-0000-0000-0000482C0000}"/>
    <cellStyle name="Comma 2 54" xfId="12277" hidden="1" xr:uid="{00000000-0005-0000-0000-0000F82F0000}"/>
    <cellStyle name="Comma 2 54" xfId="12290" hidden="1" xr:uid="{00000000-0005-0000-0000-000005300000}"/>
    <cellStyle name="Comma 2 54" xfId="12528" hidden="1" xr:uid="{00000000-0005-0000-0000-0000F3300000}"/>
    <cellStyle name="Comma 2 54" xfId="12666" hidden="1" xr:uid="{00000000-0005-0000-0000-00007D310000}"/>
    <cellStyle name="Comma 2 54" xfId="13089" hidden="1" xr:uid="{00000000-0005-0000-0000-000024330000}"/>
    <cellStyle name="Comma 2 54" xfId="14033" hidden="1" xr:uid="{00000000-0005-0000-0000-0000D4360000}"/>
    <cellStyle name="Comma 2 54" xfId="14046" hidden="1" xr:uid="{00000000-0005-0000-0000-0000E1360000}"/>
    <cellStyle name="Comma 2 54" xfId="14284" hidden="1" xr:uid="{00000000-0005-0000-0000-0000CF370000}"/>
    <cellStyle name="Comma 2 54" xfId="14422" hidden="1" xr:uid="{00000000-0005-0000-0000-000059380000}"/>
    <cellStyle name="Comma 2 54" xfId="14845" hidden="1" xr:uid="{00000000-0005-0000-0000-0000003A0000}"/>
    <cellStyle name="Comma 2 54" xfId="15787" hidden="1" xr:uid="{00000000-0005-0000-0000-0000AE3D0000}"/>
    <cellStyle name="Comma 2 54" xfId="15799" hidden="1" xr:uid="{00000000-0005-0000-0000-0000BA3D0000}"/>
    <cellStyle name="Comma 2 54" xfId="16037" hidden="1" xr:uid="{00000000-0005-0000-0000-0000A83E0000}"/>
    <cellStyle name="Comma 2 54" xfId="16175" hidden="1" xr:uid="{00000000-0005-0000-0000-0000323F0000}"/>
    <cellStyle name="Comma 2 54" xfId="16598" hidden="1" xr:uid="{00000000-0005-0000-0000-0000D9400000}"/>
    <cellStyle name="Comma 2 54" xfId="17538" hidden="1" xr:uid="{00000000-0005-0000-0000-000085440000}"/>
    <cellStyle name="Comma 2 54" xfId="17549" hidden="1" xr:uid="{00000000-0005-0000-0000-000090440000}"/>
    <cellStyle name="Comma 2 54" xfId="17787" hidden="1" xr:uid="{00000000-0005-0000-0000-00007E450000}"/>
    <cellStyle name="Comma 2 54" xfId="17925" hidden="1" xr:uid="{00000000-0005-0000-0000-000008460000}"/>
    <cellStyle name="Comma 2 54" xfId="18348" hidden="1" xr:uid="{00000000-0005-0000-0000-0000AF470000}"/>
    <cellStyle name="Comma 2 54" xfId="19284" hidden="1" xr:uid="{00000000-0005-0000-0000-0000574B0000}"/>
    <cellStyle name="Comma 2 54" xfId="19295" hidden="1" xr:uid="{00000000-0005-0000-0000-0000624B0000}"/>
    <cellStyle name="Comma 2 54" xfId="19532" hidden="1" xr:uid="{00000000-0005-0000-0000-00004F4C0000}"/>
    <cellStyle name="Comma 2 54" xfId="19669" hidden="1" xr:uid="{00000000-0005-0000-0000-0000D84C0000}"/>
    <cellStyle name="Comma 2 54" xfId="20092" hidden="1" xr:uid="{00000000-0005-0000-0000-00007F4E0000}"/>
    <cellStyle name="Comma 2 54" xfId="21023" hidden="1" xr:uid="{00000000-0005-0000-0000-000022520000}"/>
    <cellStyle name="Comma 2 54" xfId="21033" hidden="1" xr:uid="{00000000-0005-0000-0000-00002C520000}"/>
    <cellStyle name="Comma 2 54" xfId="21270" hidden="1" xr:uid="{00000000-0005-0000-0000-000019530000}"/>
    <cellStyle name="Comma 2 54" xfId="21405" hidden="1" xr:uid="{00000000-0005-0000-0000-0000A0530000}"/>
    <cellStyle name="Comma 2 54" xfId="21826" hidden="1" xr:uid="{00000000-0005-0000-0000-000045550000}"/>
    <cellStyle name="Comma 2 54" xfId="22751" hidden="1" xr:uid="{00000000-0005-0000-0000-0000E2580000}"/>
    <cellStyle name="Comma 2 54" xfId="22761" hidden="1" xr:uid="{00000000-0005-0000-0000-0000EC580000}"/>
    <cellStyle name="Comma 2 54" xfId="22998" hidden="1" xr:uid="{00000000-0005-0000-0000-0000D9590000}"/>
    <cellStyle name="Comma 2 54" xfId="23132" hidden="1" xr:uid="{00000000-0005-0000-0000-00005F5A0000}"/>
    <cellStyle name="Comma 2 54" xfId="23550" hidden="1" xr:uid="{00000000-0005-0000-0000-0000015C0000}"/>
    <cellStyle name="Comma 2 54" xfId="24468" hidden="1" xr:uid="{00000000-0005-0000-0000-0000975F0000}"/>
    <cellStyle name="Comma 2 54" xfId="24477" hidden="1" xr:uid="{00000000-0005-0000-0000-0000A05F0000}"/>
    <cellStyle name="Comma 2 54" xfId="24711" hidden="1" xr:uid="{00000000-0005-0000-0000-00008A600000}"/>
    <cellStyle name="Comma 2 54" xfId="25257" hidden="1" xr:uid="{00000000-0005-0000-0000-0000AC620000}"/>
    <cellStyle name="Comma 2 54" xfId="26166" hidden="1" xr:uid="{00000000-0005-0000-0000-000039660000}"/>
    <cellStyle name="Comma 2 54" xfId="26175" hidden="1" xr:uid="{00000000-0005-0000-0000-000042660000}"/>
    <cellStyle name="Comma 2 54" xfId="26408" hidden="1" xr:uid="{00000000-0005-0000-0000-00002B670000}"/>
    <cellStyle name="Comma 2 54" xfId="26951" hidden="1" xr:uid="{00000000-0005-0000-0000-00004A690000}"/>
    <cellStyle name="Comma 2 54" xfId="27846" hidden="1" xr:uid="{00000000-0005-0000-0000-0000C96C0000}"/>
    <cellStyle name="Comma 2 54" xfId="27855" hidden="1" xr:uid="{00000000-0005-0000-0000-0000D26C0000}"/>
    <cellStyle name="Comma 2 54" xfId="28083" hidden="1" xr:uid="{00000000-0005-0000-0000-0000B66D0000}"/>
    <cellStyle name="Comma 2 54" xfId="28612" hidden="1" xr:uid="{00000000-0005-0000-0000-0000C76F0000}"/>
    <cellStyle name="Comma 2 54" xfId="29494" hidden="1" xr:uid="{00000000-0005-0000-0000-000039730000}"/>
    <cellStyle name="Comma 2 54" xfId="29503" hidden="1" xr:uid="{00000000-0005-0000-0000-000042730000}"/>
    <cellStyle name="Comma 2 54" xfId="29729" hidden="1" xr:uid="{00000000-0005-0000-0000-000024740000}"/>
    <cellStyle name="Comma 2 54" xfId="30247" hidden="1" xr:uid="{00000000-0005-0000-0000-00002A760000}"/>
    <cellStyle name="Comma 2 54" xfId="31092" hidden="1" xr:uid="{00000000-0005-0000-0000-000077790000}"/>
    <cellStyle name="Comma 2 54" xfId="31099" hidden="1" xr:uid="{00000000-0005-0000-0000-00007E790000}"/>
    <cellStyle name="Comma 2 54" xfId="31301" hidden="1" xr:uid="{00000000-0005-0000-0000-0000487A0000}"/>
    <cellStyle name="Comma 2 54" xfId="31760" hidden="1" xr:uid="{00000000-0005-0000-0000-0000137C0000}"/>
    <cellStyle name="Comma 2 54" xfId="32727" hidden="1" xr:uid="{53908B4F-D0B7-4441-9A94-260D5BC3FED4}"/>
    <cellStyle name="Comma 2 54" xfId="33121" hidden="1" xr:uid="{7B12BAC0-A412-4540-B79E-4E26A64118D3}"/>
    <cellStyle name="Comma 2 54" xfId="33133" hidden="1" xr:uid="{070FA1C7-788B-467B-9851-A1E8D56BCC58}"/>
    <cellStyle name="Comma 2 54" xfId="33363" hidden="1" xr:uid="{9026472F-E5ED-4931-BBE5-9E59E1DBD627}"/>
    <cellStyle name="Comma 2 54" xfId="33916" hidden="1" xr:uid="{410ED77E-BC28-4EF4-B79F-24D1E52BC78E}"/>
    <cellStyle name="Comma 2 54" xfId="36484" hidden="1" xr:uid="{F06F917C-8487-4C34-AE43-B13E63B92058}"/>
    <cellStyle name="Comma 2 54" xfId="36894" hidden="1" xr:uid="{A12C7DC0-4559-4401-A425-6754B2316F80}"/>
    <cellStyle name="Comma 2 54" xfId="36907" hidden="1" xr:uid="{263259E1-9C65-4A49-AE9D-C4F950A9FCF0}"/>
    <cellStyle name="Comma 2 54" xfId="37145" hidden="1" xr:uid="{7EF5B2C1-2B5E-43A6-90E5-63679A98FAC2}"/>
    <cellStyle name="Comma 2 54" xfId="37706" hidden="1" xr:uid="{771C6EC4-CE3C-4EEC-A48E-5119451DCDFA}"/>
    <cellStyle name="Comma 2 54" xfId="38536" hidden="1" xr:uid="{794F8037-B2BA-4DCF-A9CF-DB843FBCDE7D}"/>
    <cellStyle name="Comma 2 54" xfId="38547" hidden="1" xr:uid="{8AC68474-35DD-4623-A9E2-2A9320CA2126}"/>
    <cellStyle name="Comma 2 54" xfId="38703" hidden="1" xr:uid="{28FFF9F8-3BB3-4F86-A01C-FCDF99B9BF2C}"/>
    <cellStyle name="Comma 2 54" xfId="38717" hidden="1" xr:uid="{F8604259-F282-4E7A-BC5E-62E0900A60EF}"/>
    <cellStyle name="Comma 2 54" xfId="38850" hidden="1" xr:uid="{6D398845-E768-4488-9F83-7F3138A75D59}"/>
    <cellStyle name="Comma 2 54" xfId="39113" hidden="1" xr:uid="{E6889178-35EA-4E4D-9E00-5789B71ADB6D}"/>
    <cellStyle name="Comma 2 54" xfId="39126" hidden="1" xr:uid="{392C9989-1F83-40F8-A61F-A56391668350}"/>
    <cellStyle name="Comma 2 54" xfId="39364" hidden="1" xr:uid="{98309F97-101A-43CA-9937-60580AD2E483}"/>
    <cellStyle name="Comma 2 54" xfId="39502" hidden="1" xr:uid="{993209B1-EBBB-45EC-81E2-BFDE40119B12}"/>
    <cellStyle name="Comma 2 54" xfId="39925" hidden="1" xr:uid="{3C5634E8-1E93-4EFA-88F3-B8B927BC18F2}"/>
    <cellStyle name="Comma 2 54" xfId="40869" hidden="1" xr:uid="{4FE4A6E3-55CD-448D-9A61-19B55F8A0E35}"/>
    <cellStyle name="Comma 2 54" xfId="40882" hidden="1" xr:uid="{145BB599-C38E-499C-90F2-42D093CBF711}"/>
    <cellStyle name="Comma 2 54" xfId="41120" hidden="1" xr:uid="{973CE44D-9922-426C-BC9B-FFD6FED4635C}"/>
    <cellStyle name="Comma 2 54" xfId="41258" hidden="1" xr:uid="{14B01CB3-198D-4107-975D-F2BFCFDE6A88}"/>
    <cellStyle name="Comma 2 54" xfId="41681" hidden="1" xr:uid="{9B6F980F-2DD3-46E9-99F1-7E69AE4ECD43}"/>
    <cellStyle name="Comma 2 54" xfId="42625" hidden="1" xr:uid="{A65C6485-3E87-4478-96F9-60B9DA1F8218}"/>
    <cellStyle name="Comma 2 54" xfId="42638" hidden="1" xr:uid="{86DE4EFC-56A4-40EA-8E44-D9DF5053D49E}"/>
    <cellStyle name="Comma 2 54" xfId="42876" hidden="1" xr:uid="{C0FCC4B2-EEF3-4070-98B8-EA6BEB9487D1}"/>
    <cellStyle name="Comma 2 54" xfId="43014" hidden="1" xr:uid="{4DC44DA9-3111-432D-958E-F650D7590171}"/>
    <cellStyle name="Comma 2 54" xfId="43437" hidden="1" xr:uid="{D38C6397-D19A-4C9D-AF7C-381A71BC3156}"/>
    <cellStyle name="Comma 2 54" xfId="44381" hidden="1" xr:uid="{1D0E4E4E-0EF1-4B03-9D7D-EDC7F07CC178}"/>
    <cellStyle name="Comma 2 54" xfId="44394" hidden="1" xr:uid="{1AB96EC0-F6F2-4B8B-9716-BCD7C1BB72B0}"/>
    <cellStyle name="Comma 2 54" xfId="44632" hidden="1" xr:uid="{400846CA-4323-4950-B9E1-4BF021803AFE}"/>
    <cellStyle name="Comma 2 54" xfId="44770" hidden="1" xr:uid="{219E2318-77B1-447F-AE42-3738CB31CC2E}"/>
    <cellStyle name="Comma 2 54" xfId="45193" hidden="1" xr:uid="{8B01F3EE-D126-499C-A4D7-72D170510953}"/>
    <cellStyle name="Comma 2 54" xfId="46137" hidden="1" xr:uid="{52E5AD90-21E0-4D26-A908-517AB1CA988F}"/>
    <cellStyle name="Comma 2 54" xfId="46150" hidden="1" xr:uid="{AC11F7D6-A57D-47E2-A702-89EE4C07FF2D}"/>
    <cellStyle name="Comma 2 54" xfId="46388" hidden="1" xr:uid="{533909B0-4DBD-4948-9F6B-CED1D68A9680}"/>
    <cellStyle name="Comma 2 54" xfId="46526" hidden="1" xr:uid="{BDC25A9F-CAFE-465B-B298-CDF186E15C8F}"/>
    <cellStyle name="Comma 2 54" xfId="46949" hidden="1" xr:uid="{71EFE66E-9D6E-4526-812E-916B29A1305F}"/>
    <cellStyle name="Comma 2 54" xfId="47891" hidden="1" xr:uid="{3BF6F00A-638D-41CE-A215-B5A9BEBCAD96}"/>
    <cellStyle name="Comma 2 54" xfId="47903" hidden="1" xr:uid="{5C3FEFD0-1C0E-4B15-A42F-9F1616113547}"/>
    <cellStyle name="Comma 2 54" xfId="48141" hidden="1" xr:uid="{95427EA4-B33A-447D-AE63-918D0B014EA8}"/>
    <cellStyle name="Comma 2 54" xfId="48279" hidden="1" xr:uid="{BC471413-685E-428C-BA57-E915D4AC72AE}"/>
    <cellStyle name="Comma 2 54" xfId="48702" hidden="1" xr:uid="{61169593-3B87-4C44-8D72-D67925B1FA53}"/>
    <cellStyle name="Comma 2 54" xfId="49642" hidden="1" xr:uid="{3B7E2D41-2FEA-4C53-8099-A4FE9818AA47}"/>
    <cellStyle name="Comma 2 54" xfId="49653" hidden="1" xr:uid="{691C774A-5571-41CB-BE9A-A49967F878B6}"/>
    <cellStyle name="Comma 2 54" xfId="49891" hidden="1" xr:uid="{F1FC6DAC-FC76-4B08-B045-9EDA048BE4C0}"/>
    <cellStyle name="Comma 2 54" xfId="50029" hidden="1" xr:uid="{34932E07-BCDB-42E2-B3F3-10F66979753E}"/>
    <cellStyle name="Comma 2 54" xfId="50452" hidden="1" xr:uid="{8EC1A938-BFB4-4CF2-AF84-ABA9B2B45700}"/>
    <cellStyle name="Comma 2 54" xfId="51388" hidden="1" xr:uid="{D5F5B0E8-47B1-48E3-B157-E7434C570986}"/>
    <cellStyle name="Comma 2 54" xfId="51399" hidden="1" xr:uid="{6DCA79D9-B4AC-4F24-968C-08E85404CA5F}"/>
    <cellStyle name="Comma 2 54" xfId="51636" hidden="1" xr:uid="{AE87B3C7-DFFE-41CA-9CDE-BD76DECAA8A9}"/>
    <cellStyle name="Comma 2 54" xfId="51773" hidden="1" xr:uid="{25C4F60A-EDFF-4AA5-98DE-0A44A291255A}"/>
    <cellStyle name="Comma 2 54" xfId="52196" hidden="1" xr:uid="{E63C269C-9E1C-4EC5-9EF8-EBC72D64EB00}"/>
    <cellStyle name="Comma 2 54" xfId="53127" hidden="1" xr:uid="{9DCE29D4-5812-4825-93D0-617D30350B47}"/>
    <cellStyle name="Comma 2 54" xfId="53137" hidden="1" xr:uid="{C71BF187-AC60-4A14-B05E-BA64456D8525}"/>
    <cellStyle name="Comma 2 54" xfId="53374" hidden="1" xr:uid="{4697F0D4-19D2-41AD-8D2C-D765F9629531}"/>
    <cellStyle name="Comma 2 54" xfId="53509" hidden="1" xr:uid="{308724EC-D654-45B5-9865-848420984AD3}"/>
    <cellStyle name="Comma 2 54" xfId="53930" hidden="1" xr:uid="{1ABA95DE-4DBB-4DE3-97D3-AEFD043D871A}"/>
    <cellStyle name="Comma 2 54" xfId="54855" hidden="1" xr:uid="{4C984750-C806-4EFB-B54D-5BA45A1C51A7}"/>
    <cellStyle name="Comma 2 54" xfId="54865" hidden="1" xr:uid="{0FC27C93-0F7F-4FA3-B444-B1ED0E46E452}"/>
    <cellStyle name="Comma 2 54" xfId="55102" hidden="1" xr:uid="{9BC9CEB7-1A03-4F11-BF9C-1F3BC7D64BF5}"/>
    <cellStyle name="Comma 2 54" xfId="55236" hidden="1" xr:uid="{57DCBCF0-09EA-482E-85F7-6734D294DB82}"/>
    <cellStyle name="Comma 2 54" xfId="55654" hidden="1" xr:uid="{B61DE5C2-496F-4A1E-B682-43817E306E22}"/>
    <cellStyle name="Comma 2 54" xfId="56572" hidden="1" xr:uid="{19B9D366-06BE-4841-B78F-58F28F353EAA}"/>
    <cellStyle name="Comma 2 54" xfId="56581" hidden="1" xr:uid="{BF03F29B-B7A9-49EC-84DB-944868EA1133}"/>
    <cellStyle name="Comma 2 54" xfId="56815" hidden="1" xr:uid="{17B11C9B-3E7B-4B65-A43D-2AC349E5C8B5}"/>
    <cellStyle name="Comma 2 54" xfId="57361" hidden="1" xr:uid="{0D5B9715-73B7-4417-92CC-2F84AC277D69}"/>
    <cellStyle name="Comma 2 54" xfId="58270" hidden="1" xr:uid="{9FB493AD-4B01-4F70-8E26-886E8EC7389D}"/>
    <cellStyle name="Comma 2 54" xfId="58279" hidden="1" xr:uid="{EB5EAA18-E260-45D7-BF9C-023B19163A76}"/>
    <cellStyle name="Comma 2 54" xfId="58512" hidden="1" xr:uid="{FC76490F-CD9A-4D12-8867-2798BEC73C6F}"/>
    <cellStyle name="Comma 2 54" xfId="59055" hidden="1" xr:uid="{C3F98186-22EA-4DCF-A172-59D49536F99E}"/>
    <cellStyle name="Comma 2 54" xfId="59950" hidden="1" xr:uid="{7D3B2A8B-6F2C-4991-855F-5488F9392181}"/>
    <cellStyle name="Comma 2 54" xfId="59959" hidden="1" xr:uid="{FF3FF728-25F8-4906-9D53-759C98992875}"/>
    <cellStyle name="Comma 2 54" xfId="60187" hidden="1" xr:uid="{77808904-517F-4FF2-AF9F-FF74AAA919BE}"/>
    <cellStyle name="Comma 2 54" xfId="60716" hidden="1" xr:uid="{2BAB3EB6-D461-416A-B048-6C07857571D2}"/>
    <cellStyle name="Comma 2 54" xfId="61598" hidden="1" xr:uid="{A1B74FFA-1C8D-46BD-A039-BEE5331D259B}"/>
    <cellStyle name="Comma 2 54" xfId="61607" hidden="1" xr:uid="{EF4F7AE9-65ED-4F87-A2B4-7E2844322287}"/>
    <cellStyle name="Comma 2 54" xfId="61833" hidden="1" xr:uid="{5E51F814-934C-4DE9-A5F5-A0F3A6DD99E9}"/>
    <cellStyle name="Comma 2 54" xfId="62351" hidden="1" xr:uid="{D60678CD-1A12-4C55-9F39-E6353A63D3DA}"/>
    <cellStyle name="Comma 2 54" xfId="63196" hidden="1" xr:uid="{42B81A6B-8A3F-4C1B-9862-DDEF9AE256CD}"/>
    <cellStyle name="Comma 2 54" xfId="63203" hidden="1" xr:uid="{CBF44964-6F87-4B02-BA2D-6A2076053973}"/>
    <cellStyle name="Comma 2 54" xfId="63405" hidden="1" xr:uid="{6787ADB5-8FEB-45A9-8E55-0711461E2CE9}"/>
    <cellStyle name="Comma 2 54" xfId="63864" hidden="1" xr:uid="{C8BD4993-574D-4883-83FE-9F167D82BB49}"/>
    <cellStyle name="Comma 2 55" xfId="591" hidden="1" xr:uid="{00000000-0005-0000-0000-000052020000}"/>
    <cellStyle name="Comma 2 55" xfId="1005" hidden="1" xr:uid="{00000000-0005-0000-0000-0000F0030000}"/>
    <cellStyle name="Comma 2 55" xfId="1024" hidden="1" xr:uid="{00000000-0005-0000-0000-000003040000}"/>
    <cellStyle name="Comma 2 55" xfId="1246" hidden="1" xr:uid="{00000000-0005-0000-0000-0000E1040000}"/>
    <cellStyle name="Comma 2 55" xfId="1803" hidden="1" xr:uid="{00000000-0005-0000-0000-00000E070000}"/>
    <cellStyle name="Comma 2 55" xfId="4098" hidden="1" xr:uid="{00000000-0005-0000-0000-000005100000}"/>
    <cellStyle name="Comma 2 55" xfId="4382" hidden="1" xr:uid="{00000000-0005-0000-0000-000021110000}"/>
    <cellStyle name="Comma 2 55" xfId="4797" hidden="1" xr:uid="{00000000-0005-0000-0000-0000C0120000}"/>
    <cellStyle name="Comma 2 55" xfId="4817" hidden="1" xr:uid="{00000000-0005-0000-0000-0000D4120000}"/>
    <cellStyle name="Comma 2 55" xfId="5043" hidden="1" xr:uid="{00000000-0005-0000-0000-0000B6130000}"/>
    <cellStyle name="Comma 2 55" xfId="5604" hidden="1" xr:uid="{00000000-0005-0000-0000-0000E7150000}"/>
    <cellStyle name="Comma 2 55" xfId="6403" hidden="1" xr:uid="{00000000-0005-0000-0000-000006190000}"/>
    <cellStyle name="Comma 2 55" xfId="6425" hidden="1" xr:uid="{00000000-0005-0000-0000-00001C190000}"/>
    <cellStyle name="Comma 2 55" xfId="6601" hidden="1" xr:uid="{00000000-0005-0000-0000-0000CC190000}"/>
    <cellStyle name="Comma 2 55" xfId="6650" hidden="1" xr:uid="{00000000-0005-0000-0000-0000FD190000}"/>
    <cellStyle name="Comma 2 55" xfId="6731" hidden="1" xr:uid="{00000000-0005-0000-0000-00004E1A0000}"/>
    <cellStyle name="Comma 2 55" xfId="6864" hidden="1" xr:uid="{00000000-0005-0000-0000-0000D31A0000}"/>
    <cellStyle name="Comma 2 55" xfId="7016" hidden="1" xr:uid="{00000000-0005-0000-0000-00006B1B0000}"/>
    <cellStyle name="Comma 2 55" xfId="7036" hidden="1" xr:uid="{00000000-0005-0000-0000-00007F1B0000}"/>
    <cellStyle name="Comma 2 55" xfId="7262" hidden="1" xr:uid="{00000000-0005-0000-0000-0000611C0000}"/>
    <cellStyle name="Comma 2 55" xfId="7823" hidden="1" xr:uid="{00000000-0005-0000-0000-0000921E0000}"/>
    <cellStyle name="Comma 2 55" xfId="8622" hidden="1" xr:uid="{00000000-0005-0000-0000-0000B1210000}"/>
    <cellStyle name="Comma 2 55" xfId="8772" hidden="1" xr:uid="{00000000-0005-0000-0000-000047220000}"/>
    <cellStyle name="Comma 2 55" xfId="8792" hidden="1" xr:uid="{00000000-0005-0000-0000-00005B220000}"/>
    <cellStyle name="Comma 2 55" xfId="9018" hidden="1" xr:uid="{00000000-0005-0000-0000-00003D230000}"/>
    <cellStyle name="Comma 2 55" xfId="9579" hidden="1" xr:uid="{00000000-0005-0000-0000-00006E250000}"/>
    <cellStyle name="Comma 2 55" xfId="10378" hidden="1" xr:uid="{00000000-0005-0000-0000-00008D280000}"/>
    <cellStyle name="Comma 2 55" xfId="10528" hidden="1" xr:uid="{00000000-0005-0000-0000-000023290000}"/>
    <cellStyle name="Comma 2 55" xfId="10548" hidden="1" xr:uid="{00000000-0005-0000-0000-000037290000}"/>
    <cellStyle name="Comma 2 55" xfId="10774" hidden="1" xr:uid="{00000000-0005-0000-0000-0000192A0000}"/>
    <cellStyle name="Comma 2 55" xfId="11335" hidden="1" xr:uid="{00000000-0005-0000-0000-00004A2C0000}"/>
    <cellStyle name="Comma 2 55" xfId="12134" hidden="1" xr:uid="{00000000-0005-0000-0000-0000692F0000}"/>
    <cellStyle name="Comma 2 55" xfId="12284" hidden="1" xr:uid="{00000000-0005-0000-0000-0000FF2F0000}"/>
    <cellStyle name="Comma 2 55" xfId="12304" hidden="1" xr:uid="{00000000-0005-0000-0000-000013300000}"/>
    <cellStyle name="Comma 2 55" xfId="12530" hidden="1" xr:uid="{00000000-0005-0000-0000-0000F5300000}"/>
    <cellStyle name="Comma 2 55" xfId="13091" hidden="1" xr:uid="{00000000-0005-0000-0000-000026330000}"/>
    <cellStyle name="Comma 2 55" xfId="13890" hidden="1" xr:uid="{00000000-0005-0000-0000-000045360000}"/>
    <cellStyle name="Comma 2 55" xfId="14040" hidden="1" xr:uid="{00000000-0005-0000-0000-0000DB360000}"/>
    <cellStyle name="Comma 2 55" xfId="14060" hidden="1" xr:uid="{00000000-0005-0000-0000-0000EF360000}"/>
    <cellStyle name="Comma 2 55" xfId="14286" hidden="1" xr:uid="{00000000-0005-0000-0000-0000D1370000}"/>
    <cellStyle name="Comma 2 55" xfId="14847" hidden="1" xr:uid="{00000000-0005-0000-0000-0000023A0000}"/>
    <cellStyle name="Comma 2 55" xfId="15646" hidden="1" xr:uid="{00000000-0005-0000-0000-0000213D0000}"/>
    <cellStyle name="Comma 2 55" xfId="15794" hidden="1" xr:uid="{00000000-0005-0000-0000-0000B53D0000}"/>
    <cellStyle name="Comma 2 55" xfId="15813" hidden="1" xr:uid="{00000000-0005-0000-0000-0000C83D0000}"/>
    <cellStyle name="Comma 2 55" xfId="16039" hidden="1" xr:uid="{00000000-0005-0000-0000-0000AA3E0000}"/>
    <cellStyle name="Comma 2 55" xfId="16600" hidden="1" xr:uid="{00000000-0005-0000-0000-0000DB400000}"/>
    <cellStyle name="Comma 2 55" xfId="17399" hidden="1" xr:uid="{00000000-0005-0000-0000-0000FA430000}"/>
    <cellStyle name="Comma 2 55" xfId="17545" hidden="1" xr:uid="{00000000-0005-0000-0000-00008C440000}"/>
    <cellStyle name="Comma 2 55" xfId="17563" hidden="1" xr:uid="{00000000-0005-0000-0000-00009E440000}"/>
    <cellStyle name="Comma 2 55" xfId="17789" hidden="1" xr:uid="{00000000-0005-0000-0000-000080450000}"/>
    <cellStyle name="Comma 2 55" xfId="18350" hidden="1" xr:uid="{00000000-0005-0000-0000-0000B1470000}"/>
    <cellStyle name="Comma 2 55" xfId="19148" hidden="1" xr:uid="{00000000-0005-0000-0000-0000CF4A0000}"/>
    <cellStyle name="Comma 2 55" xfId="19291" hidden="1" xr:uid="{00000000-0005-0000-0000-00005E4B0000}"/>
    <cellStyle name="Comma 2 55" xfId="19309" hidden="1" xr:uid="{00000000-0005-0000-0000-0000704B0000}"/>
    <cellStyle name="Comma 2 55" xfId="19534" hidden="1" xr:uid="{00000000-0005-0000-0000-0000514C0000}"/>
    <cellStyle name="Comma 2 55" xfId="20094" hidden="1" xr:uid="{00000000-0005-0000-0000-0000814E0000}"/>
    <cellStyle name="Comma 2 55" xfId="20891" hidden="1" xr:uid="{00000000-0005-0000-0000-00009E510000}"/>
    <cellStyle name="Comma 2 55" xfId="21030" hidden="1" xr:uid="{00000000-0005-0000-0000-000029520000}"/>
    <cellStyle name="Comma 2 55" xfId="21047" hidden="1" xr:uid="{00000000-0005-0000-0000-00003A520000}"/>
    <cellStyle name="Comma 2 55" xfId="21272" hidden="1" xr:uid="{00000000-0005-0000-0000-00001B530000}"/>
    <cellStyle name="Comma 2 55" xfId="21828" hidden="1" xr:uid="{00000000-0005-0000-0000-000047550000}"/>
    <cellStyle name="Comma 2 55" xfId="22758" hidden="1" xr:uid="{00000000-0005-0000-0000-0000E9580000}"/>
    <cellStyle name="Comma 2 55" xfId="22775" hidden="1" xr:uid="{00000000-0005-0000-0000-0000FA580000}"/>
    <cellStyle name="Comma 2 55" xfId="23000" hidden="1" xr:uid="{00000000-0005-0000-0000-0000DB590000}"/>
    <cellStyle name="Comma 2 55" xfId="23552" hidden="1" xr:uid="{00000000-0005-0000-0000-0000035C0000}"/>
    <cellStyle name="Comma 2 55" xfId="24474" hidden="1" xr:uid="{00000000-0005-0000-0000-00009D5F0000}"/>
    <cellStyle name="Comma 2 55" xfId="24490" hidden="1" xr:uid="{00000000-0005-0000-0000-0000AD5F0000}"/>
    <cellStyle name="Comma 2 55" xfId="24713" hidden="1" xr:uid="{00000000-0005-0000-0000-00008C600000}"/>
    <cellStyle name="Comma 2 55" xfId="25259" hidden="1" xr:uid="{00000000-0005-0000-0000-0000AE620000}"/>
    <cellStyle name="Comma 2 55" xfId="26172" hidden="1" xr:uid="{00000000-0005-0000-0000-00003F660000}"/>
    <cellStyle name="Comma 2 55" xfId="26187" hidden="1" xr:uid="{00000000-0005-0000-0000-00004E660000}"/>
    <cellStyle name="Comma 2 55" xfId="26410" hidden="1" xr:uid="{00000000-0005-0000-0000-00002D670000}"/>
    <cellStyle name="Comma 2 55" xfId="26953" hidden="1" xr:uid="{00000000-0005-0000-0000-00004C690000}"/>
    <cellStyle name="Comma 2 55" xfId="27852" hidden="1" xr:uid="{00000000-0005-0000-0000-0000CF6C0000}"/>
    <cellStyle name="Comma 2 55" xfId="27867" hidden="1" xr:uid="{00000000-0005-0000-0000-0000DE6C0000}"/>
    <cellStyle name="Comma 2 55" xfId="28085" hidden="1" xr:uid="{00000000-0005-0000-0000-0000B86D0000}"/>
    <cellStyle name="Comma 2 55" xfId="28614" hidden="1" xr:uid="{00000000-0005-0000-0000-0000C96F0000}"/>
    <cellStyle name="Comma 2 55" xfId="29500" hidden="1" xr:uid="{00000000-0005-0000-0000-00003F730000}"/>
    <cellStyle name="Comma 2 55" xfId="29514" hidden="1" xr:uid="{00000000-0005-0000-0000-00004D730000}"/>
    <cellStyle name="Comma 2 55" xfId="29731" hidden="1" xr:uid="{00000000-0005-0000-0000-000026740000}"/>
    <cellStyle name="Comma 2 55" xfId="30249" hidden="1" xr:uid="{00000000-0005-0000-0000-00002C760000}"/>
    <cellStyle name="Comma 2 55" xfId="31096" hidden="1" xr:uid="{00000000-0005-0000-0000-00007B790000}"/>
    <cellStyle name="Comma 2 55" xfId="31107" hidden="1" xr:uid="{00000000-0005-0000-0000-000086790000}"/>
    <cellStyle name="Comma 2 55" xfId="31303" hidden="1" xr:uid="{00000000-0005-0000-0000-00004A7A0000}"/>
    <cellStyle name="Comma 2 55" xfId="31762" hidden="1" xr:uid="{00000000-0005-0000-0000-0000157C0000}"/>
    <cellStyle name="Comma 2 55" xfId="32729" hidden="1" xr:uid="{2FABBAC2-4FB7-4BDF-AB81-4A5E4BDD1DAE}"/>
    <cellStyle name="Comma 2 55" xfId="33127" hidden="1" xr:uid="{5AAF6B8E-8685-4542-BEC4-AC2E0D5DD957}"/>
    <cellStyle name="Comma 2 55" xfId="33145" hidden="1" xr:uid="{299FC1B3-091A-4285-9525-C4F9A189B7BD}"/>
    <cellStyle name="Comma 2 55" xfId="33365" hidden="1" xr:uid="{28CD7382-F157-4132-B884-A1B79AA926D1}"/>
    <cellStyle name="Comma 2 55" xfId="33918" hidden="1" xr:uid="{C0F545A6-62F4-4955-806E-CA62ED4E7D59}"/>
    <cellStyle name="Comma 2 55" xfId="36202" hidden="1" xr:uid="{17BD3107-710D-4C5F-AA0D-D0E397F7CDBB}"/>
    <cellStyle name="Comma 2 55" xfId="36486" hidden="1" xr:uid="{90D06177-702E-4587-8F19-135FB93610CF}"/>
    <cellStyle name="Comma 2 55" xfId="36901" hidden="1" xr:uid="{FC35F18C-BBB3-4DC2-AF5C-798A25217FF2}"/>
    <cellStyle name="Comma 2 55" xfId="36921" hidden="1" xr:uid="{83DAF5EB-BBE9-48B7-B75B-A36875ED2B11}"/>
    <cellStyle name="Comma 2 55" xfId="37147" hidden="1" xr:uid="{08BC0102-6140-4C26-90C0-AD13839A7D17}"/>
    <cellStyle name="Comma 2 55" xfId="37708" hidden="1" xr:uid="{B5F5F6C8-BF49-4023-8EFD-E86F84C2DFA0}"/>
    <cellStyle name="Comma 2 55" xfId="38507" hidden="1" xr:uid="{94A1E13B-11A4-4FBF-A6F7-B8BC198978E5}"/>
    <cellStyle name="Comma 2 55" xfId="38529" hidden="1" xr:uid="{A8203833-7FC5-477E-ABD6-36571C5AD241}"/>
    <cellStyle name="Comma 2 55" xfId="38705" hidden="1" xr:uid="{3474C548-4E44-4BC7-B8E1-C36A3B5E28DF}"/>
    <cellStyle name="Comma 2 55" xfId="38754" hidden="1" xr:uid="{F8898342-9FE0-42B5-B63A-8D53D5FE48DE}"/>
    <cellStyle name="Comma 2 55" xfId="38835" hidden="1" xr:uid="{B8904907-1236-4810-8F97-8B3742178F2D}"/>
    <cellStyle name="Comma 2 55" xfId="38968" hidden="1" xr:uid="{29DEE70E-7274-4FF1-87D4-7F1028EE0AB4}"/>
    <cellStyle name="Comma 2 55" xfId="39120" hidden="1" xr:uid="{A1D5A3CE-4FDA-4A31-BF60-DECCB3EF12A1}"/>
    <cellStyle name="Comma 2 55" xfId="39140" hidden="1" xr:uid="{2F82C436-5C25-4DDB-A6FD-16B33CDA12C4}"/>
    <cellStyle name="Comma 2 55" xfId="39366" hidden="1" xr:uid="{20D12625-4182-43BE-8C5B-FC000D70A871}"/>
    <cellStyle name="Comma 2 55" xfId="39927" hidden="1" xr:uid="{6D4B6DAA-5740-4BCE-9DA4-E3E2871C7DAC}"/>
    <cellStyle name="Comma 2 55" xfId="40726" hidden="1" xr:uid="{1A726A17-A921-48CD-B5E1-B1D643E51B4D}"/>
    <cellStyle name="Comma 2 55" xfId="40876" hidden="1" xr:uid="{293BD60E-63DD-4EA8-81E5-3D4636FEA2A6}"/>
    <cellStyle name="Comma 2 55" xfId="40896" hidden="1" xr:uid="{2D8DA04F-DD8B-4812-96DE-C69AC2F19BD2}"/>
    <cellStyle name="Comma 2 55" xfId="41122" hidden="1" xr:uid="{F14D46E1-CDB8-48B0-A66B-BB93625DDAB9}"/>
    <cellStyle name="Comma 2 55" xfId="41683" hidden="1" xr:uid="{165B8CBC-87A6-477B-9521-CA04A48DA86A}"/>
    <cellStyle name="Comma 2 55" xfId="42482" hidden="1" xr:uid="{D258C0BB-842C-4D31-91B0-C6F3577FD8C1}"/>
    <cellStyle name="Comma 2 55" xfId="42632" hidden="1" xr:uid="{00961548-65C6-4912-B016-0B2E50C52FC8}"/>
    <cellStyle name="Comma 2 55" xfId="42652" hidden="1" xr:uid="{D506AFD9-44E2-4FE1-A30E-A7CE1B1AADED}"/>
    <cellStyle name="Comma 2 55" xfId="42878" hidden="1" xr:uid="{317E40AF-799D-4600-94BE-62F1E99C3BF5}"/>
    <cellStyle name="Comma 2 55" xfId="43439" hidden="1" xr:uid="{F7D2F928-C0F0-4AE1-91FC-259D55DC0600}"/>
    <cellStyle name="Comma 2 55" xfId="44238" hidden="1" xr:uid="{F50B9B89-45F7-4191-B315-BA26C45F80B3}"/>
    <cellStyle name="Comma 2 55" xfId="44388" hidden="1" xr:uid="{751094D6-49DA-4103-BFFB-A2FACD46972B}"/>
    <cellStyle name="Comma 2 55" xfId="44408" hidden="1" xr:uid="{890F646F-C029-4AB7-9B9D-F3659DB70638}"/>
    <cellStyle name="Comma 2 55" xfId="44634" hidden="1" xr:uid="{74F47B26-BE38-4B20-A54C-6ACCF78FAC03}"/>
    <cellStyle name="Comma 2 55" xfId="45195" hidden="1" xr:uid="{C27172E9-55BD-4A8A-93F0-7195C017EACF}"/>
    <cellStyle name="Comma 2 55" xfId="45994" hidden="1" xr:uid="{4F514047-9E55-4BBB-80BA-3BCAD0F2506C}"/>
    <cellStyle name="Comma 2 55" xfId="46144" hidden="1" xr:uid="{2FA9A61C-24C5-4D59-95F5-627AD3ECBF04}"/>
    <cellStyle name="Comma 2 55" xfId="46164" hidden="1" xr:uid="{76D60385-09A6-4AE7-9940-C2C0DD214D03}"/>
    <cellStyle name="Comma 2 55" xfId="46390" hidden="1" xr:uid="{62455B0B-8B7C-4B0C-836F-3322795DDAD3}"/>
    <cellStyle name="Comma 2 55" xfId="46951" hidden="1" xr:uid="{A4254374-AF4C-49FB-9A07-F89AFAE9245C}"/>
    <cellStyle name="Comma 2 55" xfId="47750" hidden="1" xr:uid="{4665548D-5646-485A-8209-4D1AD1ADB9BE}"/>
    <cellStyle name="Comma 2 55" xfId="47898" hidden="1" xr:uid="{B4DD386A-A5AB-4248-9E6A-1A801D610929}"/>
    <cellStyle name="Comma 2 55" xfId="47917" hidden="1" xr:uid="{0B98CD6C-A331-41DD-BA94-C12435E13379}"/>
    <cellStyle name="Comma 2 55" xfId="48143" hidden="1" xr:uid="{7611C3EE-6BEC-4C0C-A503-C7B3B9E96BF4}"/>
    <cellStyle name="Comma 2 55" xfId="48704" hidden="1" xr:uid="{AEC3DA9E-596F-41B7-8240-EA533D9F887A}"/>
    <cellStyle name="Comma 2 55" xfId="49503" hidden="1" xr:uid="{B771131E-9B02-4665-B8AC-81B457B393F1}"/>
    <cellStyle name="Comma 2 55" xfId="49649" hidden="1" xr:uid="{3D75C059-54EF-433B-88C1-D784BF123DC6}"/>
    <cellStyle name="Comma 2 55" xfId="49667" hidden="1" xr:uid="{8A34DA84-4129-45DC-9D55-757C595E93F5}"/>
    <cellStyle name="Comma 2 55" xfId="49893" hidden="1" xr:uid="{3E71DFE0-89A6-4A04-936E-B06D5832E2AE}"/>
    <cellStyle name="Comma 2 55" xfId="50454" hidden="1" xr:uid="{6833BE7C-17FE-474E-9752-52BBE589B3F1}"/>
    <cellStyle name="Comma 2 55" xfId="51252" hidden="1" xr:uid="{96F12298-6367-4227-A58B-3F9D5AD6B0DB}"/>
    <cellStyle name="Comma 2 55" xfId="51395" hidden="1" xr:uid="{7FD37103-F8A5-4C94-8950-019DD0C3CA57}"/>
    <cellStyle name="Comma 2 55" xfId="51413" hidden="1" xr:uid="{47125D22-1B17-4F74-AD7E-7140301C0339}"/>
    <cellStyle name="Comma 2 55" xfId="51638" hidden="1" xr:uid="{B4B5642A-15EF-446F-AEC7-E273EAB259EE}"/>
    <cellStyle name="Comma 2 55" xfId="52198" hidden="1" xr:uid="{F7BE3592-66A8-4C9F-B529-BCB5A7AF9A7A}"/>
    <cellStyle name="Comma 2 55" xfId="52995" hidden="1" xr:uid="{04EA861D-BA56-4052-AEAD-52C18A8C35DF}"/>
    <cellStyle name="Comma 2 55" xfId="53134" hidden="1" xr:uid="{04ED7280-9EBD-490D-B175-EB0ABE044AC5}"/>
    <cellStyle name="Comma 2 55" xfId="53151" hidden="1" xr:uid="{64A03912-02A8-4BCB-8EAE-27C11D4AAFF5}"/>
    <cellStyle name="Comma 2 55" xfId="53376" hidden="1" xr:uid="{2B60E9ED-156C-4A39-8B24-53BB0544291C}"/>
    <cellStyle name="Comma 2 55" xfId="53932" hidden="1" xr:uid="{840185DA-89D1-4469-8C15-44994317B8D8}"/>
    <cellStyle name="Comma 2 55" xfId="54862" hidden="1" xr:uid="{9F29CA44-9BB2-4A00-8FC0-9D19BFA36A6F}"/>
    <cellStyle name="Comma 2 55" xfId="54879" hidden="1" xr:uid="{879D6468-9419-4E52-B3BB-5712741FF1A7}"/>
    <cellStyle name="Comma 2 55" xfId="55104" hidden="1" xr:uid="{54D783BC-C0B5-4509-85E2-D0C18045A642}"/>
    <cellStyle name="Comma 2 55" xfId="55656" hidden="1" xr:uid="{A3497D59-3BB7-40C4-9A08-174455F48C5B}"/>
    <cellStyle name="Comma 2 55" xfId="56578" hidden="1" xr:uid="{DE257EE5-845C-4D6B-80E4-C0246A963FEF}"/>
    <cellStyle name="Comma 2 55" xfId="56594" hidden="1" xr:uid="{57D70C73-1803-40D2-ABE3-08FF68426127}"/>
    <cellStyle name="Comma 2 55" xfId="56817" hidden="1" xr:uid="{7E318FC1-D098-4E35-AF58-2BB254E3EF93}"/>
    <cellStyle name="Comma 2 55" xfId="57363" hidden="1" xr:uid="{20C13FFF-9997-486A-B554-3AB99DFA4595}"/>
    <cellStyle name="Comma 2 55" xfId="58276" hidden="1" xr:uid="{92417F99-23E4-4EC6-BF2C-2437FD002E9F}"/>
    <cellStyle name="Comma 2 55" xfId="58291" hidden="1" xr:uid="{EEE82ED5-2C52-43F9-B7FD-69FF7E0FB6F9}"/>
    <cellStyle name="Comma 2 55" xfId="58514" hidden="1" xr:uid="{C02BBBB2-5EE8-4136-BBA1-A07538A65E07}"/>
    <cellStyle name="Comma 2 55" xfId="59057" hidden="1" xr:uid="{9BE6057E-9526-4A20-965D-B4CBAA18BEF9}"/>
    <cellStyle name="Comma 2 55" xfId="59956" hidden="1" xr:uid="{85357748-E366-4FA1-962E-952595A4A5E8}"/>
    <cellStyle name="Comma 2 55" xfId="59971" hidden="1" xr:uid="{D34C13BA-5790-4244-A1FD-5079F4568DAC}"/>
    <cellStyle name="Comma 2 55" xfId="60189" hidden="1" xr:uid="{E89BF4FB-16C6-4747-88BA-6E727B1241EA}"/>
    <cellStyle name="Comma 2 55" xfId="60718" hidden="1" xr:uid="{1B125A2D-1E0C-43F4-9AF9-B1C628F74EB7}"/>
    <cellStyle name="Comma 2 55" xfId="61604" hidden="1" xr:uid="{56F0449B-085A-4DF1-9F53-5E244CD3C532}"/>
    <cellStyle name="Comma 2 55" xfId="61618" hidden="1" xr:uid="{5EA31004-AEFE-46E7-AF93-2BBFB0A7C125}"/>
    <cellStyle name="Comma 2 55" xfId="61835" hidden="1" xr:uid="{FE02A45A-090B-4876-AD34-2AA31118D2F6}"/>
    <cellStyle name="Comma 2 55" xfId="62353" hidden="1" xr:uid="{1C6A0EC9-9FC7-4221-9BC8-B265AAF19563}"/>
    <cellStyle name="Comma 2 55" xfId="63200" hidden="1" xr:uid="{9195D125-854E-4A2B-9063-5735313CE359}"/>
    <cellStyle name="Comma 2 55" xfId="63211" hidden="1" xr:uid="{A73A1491-33E9-49D4-BD79-D862CD383EC1}"/>
    <cellStyle name="Comma 2 55" xfId="63407" hidden="1" xr:uid="{B313B376-E7AD-4458-A8AE-DE30D180F284}"/>
    <cellStyle name="Comma 2 55" xfId="63866" hidden="1" xr:uid="{DDF73967-BD2A-4A46-8907-891265C3236B}"/>
    <cellStyle name="Comma 2 56" xfId="595" hidden="1" xr:uid="{00000000-0005-0000-0000-000056020000}"/>
    <cellStyle name="Comma 2 56" xfId="1003" hidden="1" xr:uid="{00000000-0005-0000-0000-0000EE030000}"/>
    <cellStyle name="Comma 2 56" xfId="1034" hidden="1" xr:uid="{00000000-0005-0000-0000-00000D040000}"/>
    <cellStyle name="Comma 2 56" xfId="1250" hidden="1" xr:uid="{00000000-0005-0000-0000-0000E5040000}"/>
    <cellStyle name="Comma 2 56" xfId="1807" hidden="1" xr:uid="{00000000-0005-0000-0000-000012070000}"/>
    <cellStyle name="Comma 2 56" xfId="4386" hidden="1" xr:uid="{00000000-0005-0000-0000-000025110000}"/>
    <cellStyle name="Comma 2 56" xfId="4795" hidden="1" xr:uid="{00000000-0005-0000-0000-0000BE120000}"/>
    <cellStyle name="Comma 2 56" xfId="4827" hidden="1" xr:uid="{00000000-0005-0000-0000-0000DE120000}"/>
    <cellStyle name="Comma 2 56" xfId="5047" hidden="1" xr:uid="{00000000-0005-0000-0000-0000BA130000}"/>
    <cellStyle name="Comma 2 56" xfId="5608" hidden="1" xr:uid="{00000000-0005-0000-0000-0000EB150000}"/>
    <cellStyle name="Comma 2 56" xfId="6435" hidden="1" xr:uid="{00000000-0005-0000-0000-000026190000}"/>
    <cellStyle name="Comma 2 56" xfId="6605" hidden="1" xr:uid="{00000000-0005-0000-0000-0000D0190000}"/>
    <cellStyle name="Comma 2 56" xfId="6621" hidden="1" xr:uid="{00000000-0005-0000-0000-0000E0190000}"/>
    <cellStyle name="Comma 2 56" xfId="6741" hidden="1" xr:uid="{00000000-0005-0000-0000-0000581A0000}"/>
    <cellStyle name="Comma 2 56" xfId="6936" hidden="1" xr:uid="{00000000-0005-0000-0000-00001B1B0000}"/>
    <cellStyle name="Comma 2 56" xfId="7014" hidden="1" xr:uid="{00000000-0005-0000-0000-0000691B0000}"/>
    <cellStyle name="Comma 2 56" xfId="7046" hidden="1" xr:uid="{00000000-0005-0000-0000-0000891B0000}"/>
    <cellStyle name="Comma 2 56" xfId="7266" hidden="1" xr:uid="{00000000-0005-0000-0000-0000651C0000}"/>
    <cellStyle name="Comma 2 56" xfId="7827" hidden="1" xr:uid="{00000000-0005-0000-0000-0000961E0000}"/>
    <cellStyle name="Comma 2 56" xfId="8692" hidden="1" xr:uid="{00000000-0005-0000-0000-0000F7210000}"/>
    <cellStyle name="Comma 2 56" xfId="8770" hidden="1" xr:uid="{00000000-0005-0000-0000-000045220000}"/>
    <cellStyle name="Comma 2 56" xfId="8802" hidden="1" xr:uid="{00000000-0005-0000-0000-000065220000}"/>
    <cellStyle name="Comma 2 56" xfId="9022" hidden="1" xr:uid="{00000000-0005-0000-0000-000041230000}"/>
    <cellStyle name="Comma 2 56" xfId="9583" hidden="1" xr:uid="{00000000-0005-0000-0000-000072250000}"/>
    <cellStyle name="Comma 2 56" xfId="10448" hidden="1" xr:uid="{00000000-0005-0000-0000-0000D3280000}"/>
    <cellStyle name="Comma 2 56" xfId="10526" hidden="1" xr:uid="{00000000-0005-0000-0000-000021290000}"/>
    <cellStyle name="Comma 2 56" xfId="10558" hidden="1" xr:uid="{00000000-0005-0000-0000-000041290000}"/>
    <cellStyle name="Comma 2 56" xfId="10778" hidden="1" xr:uid="{00000000-0005-0000-0000-00001D2A0000}"/>
    <cellStyle name="Comma 2 56" xfId="11339" hidden="1" xr:uid="{00000000-0005-0000-0000-00004E2C0000}"/>
    <cellStyle name="Comma 2 56" xfId="12204" hidden="1" xr:uid="{00000000-0005-0000-0000-0000AF2F0000}"/>
    <cellStyle name="Comma 2 56" xfId="12282" hidden="1" xr:uid="{00000000-0005-0000-0000-0000FD2F0000}"/>
    <cellStyle name="Comma 2 56" xfId="12314" hidden="1" xr:uid="{00000000-0005-0000-0000-00001D300000}"/>
    <cellStyle name="Comma 2 56" xfId="12534" hidden="1" xr:uid="{00000000-0005-0000-0000-0000F9300000}"/>
    <cellStyle name="Comma 2 56" xfId="13095" hidden="1" xr:uid="{00000000-0005-0000-0000-00002A330000}"/>
    <cellStyle name="Comma 2 56" xfId="13960" hidden="1" xr:uid="{00000000-0005-0000-0000-00008B360000}"/>
    <cellStyle name="Comma 2 56" xfId="14038" hidden="1" xr:uid="{00000000-0005-0000-0000-0000D9360000}"/>
    <cellStyle name="Comma 2 56" xfId="14070" hidden="1" xr:uid="{00000000-0005-0000-0000-0000F9360000}"/>
    <cellStyle name="Comma 2 56" xfId="14290" hidden="1" xr:uid="{00000000-0005-0000-0000-0000D5370000}"/>
    <cellStyle name="Comma 2 56" xfId="14851" hidden="1" xr:uid="{00000000-0005-0000-0000-0000063A0000}"/>
    <cellStyle name="Comma 2 56" xfId="15716" hidden="1" xr:uid="{00000000-0005-0000-0000-0000673D0000}"/>
    <cellStyle name="Comma 2 56" xfId="15792" hidden="1" xr:uid="{00000000-0005-0000-0000-0000B33D0000}"/>
    <cellStyle name="Comma 2 56" xfId="15823" hidden="1" xr:uid="{00000000-0005-0000-0000-0000D23D0000}"/>
    <cellStyle name="Comma 2 56" xfId="16043" hidden="1" xr:uid="{00000000-0005-0000-0000-0000AE3E0000}"/>
    <cellStyle name="Comma 2 56" xfId="16604" hidden="1" xr:uid="{00000000-0005-0000-0000-0000DF400000}"/>
    <cellStyle name="Comma 2 56" xfId="17468" hidden="1" xr:uid="{00000000-0005-0000-0000-00003F440000}"/>
    <cellStyle name="Comma 2 56" xfId="17543" hidden="1" xr:uid="{00000000-0005-0000-0000-00008A440000}"/>
    <cellStyle name="Comma 2 56" xfId="17573" hidden="1" xr:uid="{00000000-0005-0000-0000-0000A8440000}"/>
    <cellStyle name="Comma 2 56" xfId="17793" hidden="1" xr:uid="{00000000-0005-0000-0000-000084450000}"/>
    <cellStyle name="Comma 2 56" xfId="18354" hidden="1" xr:uid="{00000000-0005-0000-0000-0000B5470000}"/>
    <cellStyle name="Comma 2 56" xfId="19217" hidden="1" xr:uid="{00000000-0005-0000-0000-0000144B0000}"/>
    <cellStyle name="Comma 2 56" xfId="19289" hidden="1" xr:uid="{00000000-0005-0000-0000-00005C4B0000}"/>
    <cellStyle name="Comma 2 56" xfId="19319" hidden="1" xr:uid="{00000000-0005-0000-0000-00007A4B0000}"/>
    <cellStyle name="Comma 2 56" xfId="19538" hidden="1" xr:uid="{00000000-0005-0000-0000-0000554C0000}"/>
    <cellStyle name="Comma 2 56" xfId="20098" hidden="1" xr:uid="{00000000-0005-0000-0000-0000854E0000}"/>
    <cellStyle name="Comma 2 56" xfId="20960" hidden="1" xr:uid="{00000000-0005-0000-0000-0000E3510000}"/>
    <cellStyle name="Comma 2 56" xfId="21028" hidden="1" xr:uid="{00000000-0005-0000-0000-000027520000}"/>
    <cellStyle name="Comma 2 56" xfId="21057" hidden="1" xr:uid="{00000000-0005-0000-0000-000044520000}"/>
    <cellStyle name="Comma 2 56" xfId="21276" hidden="1" xr:uid="{00000000-0005-0000-0000-00001F530000}"/>
    <cellStyle name="Comma 2 56" xfId="21832" hidden="1" xr:uid="{00000000-0005-0000-0000-00004B550000}"/>
    <cellStyle name="Comma 2 56" xfId="22690" hidden="1" xr:uid="{00000000-0005-0000-0000-0000A5580000}"/>
    <cellStyle name="Comma 2 56" xfId="22756" hidden="1" xr:uid="{00000000-0005-0000-0000-0000E7580000}"/>
    <cellStyle name="Comma 2 56" xfId="22785" hidden="1" xr:uid="{00000000-0005-0000-0000-000004590000}"/>
    <cellStyle name="Comma 2 56" xfId="23004" hidden="1" xr:uid="{00000000-0005-0000-0000-0000DF590000}"/>
    <cellStyle name="Comma 2 56" xfId="23556" hidden="1" xr:uid="{00000000-0005-0000-0000-0000075C0000}"/>
    <cellStyle name="Comma 2 56" xfId="24413" hidden="1" xr:uid="{00000000-0005-0000-0000-0000605F0000}"/>
    <cellStyle name="Comma 2 56" xfId="24472" hidden="1" xr:uid="{00000000-0005-0000-0000-00009B5F0000}"/>
    <cellStyle name="Comma 2 56" xfId="24500" hidden="1" xr:uid="{00000000-0005-0000-0000-0000B75F0000}"/>
    <cellStyle name="Comma 2 56" xfId="24717" hidden="1" xr:uid="{00000000-0005-0000-0000-000090600000}"/>
    <cellStyle name="Comma 2 56" xfId="25263" hidden="1" xr:uid="{00000000-0005-0000-0000-0000B2620000}"/>
    <cellStyle name="Comma 2 56" xfId="26170" hidden="1" xr:uid="{00000000-0005-0000-0000-00003D660000}"/>
    <cellStyle name="Comma 2 56" xfId="26197" hidden="1" xr:uid="{00000000-0005-0000-0000-000058660000}"/>
    <cellStyle name="Comma 2 56" xfId="26414" hidden="1" xr:uid="{00000000-0005-0000-0000-000031670000}"/>
    <cellStyle name="Comma 2 56" xfId="26957" hidden="1" xr:uid="{00000000-0005-0000-0000-000050690000}"/>
    <cellStyle name="Comma 2 56" xfId="27850" hidden="1" xr:uid="{00000000-0005-0000-0000-0000CD6C0000}"/>
    <cellStyle name="Comma 2 56" xfId="27877" hidden="1" xr:uid="{00000000-0005-0000-0000-0000E86C0000}"/>
    <cellStyle name="Comma 2 56" xfId="28089" hidden="1" xr:uid="{00000000-0005-0000-0000-0000BC6D0000}"/>
    <cellStyle name="Comma 2 56" xfId="28618" hidden="1" xr:uid="{00000000-0005-0000-0000-0000CD6F0000}"/>
    <cellStyle name="Comma 2 56" xfId="29498" hidden="1" xr:uid="{00000000-0005-0000-0000-00003D730000}"/>
    <cellStyle name="Comma 2 56" xfId="29524" hidden="1" xr:uid="{00000000-0005-0000-0000-000057730000}"/>
    <cellStyle name="Comma 2 56" xfId="29735" hidden="1" xr:uid="{00000000-0005-0000-0000-00002A740000}"/>
    <cellStyle name="Comma 2 56" xfId="30253" hidden="1" xr:uid="{00000000-0005-0000-0000-000030760000}"/>
    <cellStyle name="Comma 2 56" xfId="31094" hidden="1" xr:uid="{00000000-0005-0000-0000-000079790000}"/>
    <cellStyle name="Comma 2 56" xfId="31116" hidden="1" xr:uid="{00000000-0005-0000-0000-00008F790000}"/>
    <cellStyle name="Comma 2 56" xfId="31307" hidden="1" xr:uid="{00000000-0005-0000-0000-00004E7A0000}"/>
    <cellStyle name="Comma 2 56" xfId="31766" hidden="1" xr:uid="{00000000-0005-0000-0000-0000197C0000}"/>
    <cellStyle name="Comma 2 56" xfId="32733" hidden="1" xr:uid="{EFACC9D6-2EDD-4C99-A1F4-2B4C4F9F2938}"/>
    <cellStyle name="Comma 2 56" xfId="33125" hidden="1" xr:uid="{46B4E348-564A-4CB6-90F4-26119F25083A}"/>
    <cellStyle name="Comma 2 56" xfId="33155" hidden="1" xr:uid="{C22A75CC-2ACA-4309-867E-55F795C1F8B0}"/>
    <cellStyle name="Comma 2 56" xfId="33369" hidden="1" xr:uid="{B85ACD43-D693-4492-8EC1-85B9E639A1D9}"/>
    <cellStyle name="Comma 2 56" xfId="33922" hidden="1" xr:uid="{777459E4-30E6-4CB8-84AB-CD12DC9DF65E}"/>
    <cellStyle name="Comma 2 56" xfId="36490" hidden="1" xr:uid="{BA5D27AA-D822-44E2-96C0-AB3EF3AD64C7}"/>
    <cellStyle name="Comma 2 56" xfId="36899" hidden="1" xr:uid="{266FA360-3964-4111-8856-36C5A5658693}"/>
    <cellStyle name="Comma 2 56" xfId="36931" hidden="1" xr:uid="{97A7FABE-02F9-4F7F-8859-8339DC5DD832}"/>
    <cellStyle name="Comma 2 56" xfId="37151" hidden="1" xr:uid="{BAE6B4C6-BEA8-4D9C-9BDE-C1B6CECD39AC}"/>
    <cellStyle name="Comma 2 56" xfId="37712" hidden="1" xr:uid="{69732CDA-A852-4F90-B5A6-7C80B28E3DCF}"/>
    <cellStyle name="Comma 2 56" xfId="38539" hidden="1" xr:uid="{2BC3BAB9-60BA-46A3-899B-71E109EDF0BF}"/>
    <cellStyle name="Comma 2 56" xfId="38709" hidden="1" xr:uid="{FA6E96C2-4BD8-448C-BFEB-5AB99D3E89A0}"/>
    <cellStyle name="Comma 2 56" xfId="38725" hidden="1" xr:uid="{98D979EF-9FE5-441C-8870-13E6ACA0FB6E}"/>
    <cellStyle name="Comma 2 56" xfId="38845" hidden="1" xr:uid="{80A2F493-9964-4E5F-AC20-1788D11B5CB9}"/>
    <cellStyle name="Comma 2 56" xfId="39040" hidden="1" xr:uid="{7C238E04-0E3D-4313-87D2-AF6F6F5C378A}"/>
    <cellStyle name="Comma 2 56" xfId="39118" hidden="1" xr:uid="{B5A17B92-377F-4DE0-9A00-C23038031D7C}"/>
    <cellStyle name="Comma 2 56" xfId="39150" hidden="1" xr:uid="{0DD614FD-7072-4BA5-9D66-78B750886CFD}"/>
    <cellStyle name="Comma 2 56" xfId="39370" hidden="1" xr:uid="{AB133636-74E1-4D84-B904-CE08198C29D4}"/>
    <cellStyle name="Comma 2 56" xfId="39931" hidden="1" xr:uid="{30B704DF-8BA6-4D85-984F-0FF0B5D72E7E}"/>
    <cellStyle name="Comma 2 56" xfId="40796" hidden="1" xr:uid="{8D88F0AE-7D33-4B1F-BA5C-946220128693}"/>
    <cellStyle name="Comma 2 56" xfId="40874" hidden="1" xr:uid="{63C35405-C2E4-464A-9BBB-1C8DF6D55A61}"/>
    <cellStyle name="Comma 2 56" xfId="40906" hidden="1" xr:uid="{201D78A4-3EE7-4255-BD36-A7B7D44ECF97}"/>
    <cellStyle name="Comma 2 56" xfId="41126" hidden="1" xr:uid="{EA6E78BC-6F4C-453D-BE69-267E5B4F36AE}"/>
    <cellStyle name="Comma 2 56" xfId="41687" hidden="1" xr:uid="{8D988B64-CF7C-4277-8FEC-B5C94076A6CB}"/>
    <cellStyle name="Comma 2 56" xfId="42552" hidden="1" xr:uid="{6FA170F1-8FB7-4082-B722-63EF67CC7138}"/>
    <cellStyle name="Comma 2 56" xfId="42630" hidden="1" xr:uid="{73327335-6F77-4EE5-A123-342FF2FC7F2E}"/>
    <cellStyle name="Comma 2 56" xfId="42662" hidden="1" xr:uid="{D9C652F7-943E-4BD8-92FF-D8CDC2447AB4}"/>
    <cellStyle name="Comma 2 56" xfId="42882" hidden="1" xr:uid="{CAB4395F-9F28-4F3B-8E61-A6720BC11620}"/>
    <cellStyle name="Comma 2 56" xfId="43443" hidden="1" xr:uid="{4E867E06-CCD8-4A25-B658-A8EEFFD59211}"/>
    <cellStyle name="Comma 2 56" xfId="44308" hidden="1" xr:uid="{889C879F-6FBC-4E18-ADFC-9CD784F8F5A6}"/>
    <cellStyle name="Comma 2 56" xfId="44386" hidden="1" xr:uid="{15528320-44DA-4C77-84E5-B4674FD8C0C1}"/>
    <cellStyle name="Comma 2 56" xfId="44418" hidden="1" xr:uid="{891ECC6B-ED66-47C4-A9B3-81FACE8BEDB3}"/>
    <cellStyle name="Comma 2 56" xfId="44638" hidden="1" xr:uid="{5F6DCB27-2ABF-43D7-9C15-20C13DBB564C}"/>
    <cellStyle name="Comma 2 56" xfId="45199" hidden="1" xr:uid="{1465ECD5-8E49-4F15-947A-25E22068B316}"/>
    <cellStyle name="Comma 2 56" xfId="46064" hidden="1" xr:uid="{3F36763C-53DF-42D7-A81E-1ABF674842DE}"/>
    <cellStyle name="Comma 2 56" xfId="46142" hidden="1" xr:uid="{A7E6886D-D9D6-4711-9129-DE84173BDE97}"/>
    <cellStyle name="Comma 2 56" xfId="46174" hidden="1" xr:uid="{2708A63D-38A3-43E4-A238-5AD16182975D}"/>
    <cellStyle name="Comma 2 56" xfId="46394" hidden="1" xr:uid="{D44533B8-F1AF-4E5A-A89C-71152276F864}"/>
    <cellStyle name="Comma 2 56" xfId="46955" hidden="1" xr:uid="{A6147119-EC65-4BC1-9947-8F367316C557}"/>
    <cellStyle name="Comma 2 56" xfId="47820" hidden="1" xr:uid="{B3D4B342-BCFC-46FC-B9C0-778484FCA50E}"/>
    <cellStyle name="Comma 2 56" xfId="47896" hidden="1" xr:uid="{57726AF4-9625-4172-8574-1BF519BD1406}"/>
    <cellStyle name="Comma 2 56" xfId="47927" hidden="1" xr:uid="{E970DF41-3429-48FD-8555-92EE63303F00}"/>
    <cellStyle name="Comma 2 56" xfId="48147" hidden="1" xr:uid="{495AF012-3D49-40E4-AC92-CAC621EC5B35}"/>
    <cellStyle name="Comma 2 56" xfId="48708" hidden="1" xr:uid="{DFCB6C11-C24E-46E4-8BD1-0F1B9B1D63D1}"/>
    <cellStyle name="Comma 2 56" xfId="49572" hidden="1" xr:uid="{938A6498-AE9B-4E04-BA1E-7807220922E3}"/>
    <cellStyle name="Comma 2 56" xfId="49647" hidden="1" xr:uid="{3056DAFB-B11C-4D8E-9A7F-4FF2097E0CB1}"/>
    <cellStyle name="Comma 2 56" xfId="49677" hidden="1" xr:uid="{1E89818C-60DD-4CDF-AA45-E1D4910D977D}"/>
    <cellStyle name="Comma 2 56" xfId="49897" hidden="1" xr:uid="{EE132C13-53E0-49E8-8155-930F50F3C23A}"/>
    <cellStyle name="Comma 2 56" xfId="50458" hidden="1" xr:uid="{FCF6C064-6A1F-418D-885B-93330209EE96}"/>
    <cellStyle name="Comma 2 56" xfId="51321" hidden="1" xr:uid="{D23FEB96-788B-4BCD-978E-4596B45F5FA1}"/>
    <cellStyle name="Comma 2 56" xfId="51393" hidden="1" xr:uid="{8B740BB1-D91F-4ED4-892E-CDCE34DB0E66}"/>
    <cellStyle name="Comma 2 56" xfId="51423" hidden="1" xr:uid="{A4063DE3-DF1B-4E9C-B375-008B5892EADC}"/>
    <cellStyle name="Comma 2 56" xfId="51642" hidden="1" xr:uid="{C73FAE1E-E20D-4745-8C4A-4B9F20683D59}"/>
    <cellStyle name="Comma 2 56" xfId="52202" hidden="1" xr:uid="{18812EB4-0436-4753-B000-A945FE8226BC}"/>
    <cellStyle name="Comma 2 56" xfId="53064" hidden="1" xr:uid="{3EFA5CAB-BBE4-4D96-A671-F6C234DC1B2E}"/>
    <cellStyle name="Comma 2 56" xfId="53132" hidden="1" xr:uid="{45D16B63-ECD7-46EB-A648-705EAF4255E3}"/>
    <cellStyle name="Comma 2 56" xfId="53161" hidden="1" xr:uid="{2AE5B4F8-0179-446C-A426-0BB0087BB88E}"/>
    <cellStyle name="Comma 2 56" xfId="53380" hidden="1" xr:uid="{A434507D-B5C5-4523-9C64-BD34B3F272BF}"/>
    <cellStyle name="Comma 2 56" xfId="53936" hidden="1" xr:uid="{18922C8A-5D06-4937-977B-6B3BECBE724D}"/>
    <cellStyle name="Comma 2 56" xfId="54794" hidden="1" xr:uid="{C5345600-7159-497B-8117-A7C52EF20F4A}"/>
    <cellStyle name="Comma 2 56" xfId="54860" hidden="1" xr:uid="{8704B905-2380-4D9F-8ACC-948D76CED74E}"/>
    <cellStyle name="Comma 2 56" xfId="54889" hidden="1" xr:uid="{9DF15210-2F9B-44AB-B6E4-407924D734F7}"/>
    <cellStyle name="Comma 2 56" xfId="55108" hidden="1" xr:uid="{8EAE8592-91FC-465A-97A6-0E085BACE239}"/>
    <cellStyle name="Comma 2 56" xfId="55660" hidden="1" xr:uid="{9A73C25F-E006-48BE-BFD3-CF8515754269}"/>
    <cellStyle name="Comma 2 56" xfId="56517" hidden="1" xr:uid="{FE644F55-9ED2-4030-9141-FA941B7537A3}"/>
    <cellStyle name="Comma 2 56" xfId="56576" hidden="1" xr:uid="{CF0EA2E6-8D63-4E8B-91AC-C7179132E2E5}"/>
    <cellStyle name="Comma 2 56" xfId="56604" hidden="1" xr:uid="{038A346A-A224-4C11-964F-B4380E9912B1}"/>
    <cellStyle name="Comma 2 56" xfId="56821" hidden="1" xr:uid="{CA91371C-2232-46F2-A5CD-C6EF50369CD8}"/>
    <cellStyle name="Comma 2 56" xfId="57367" hidden="1" xr:uid="{95069BBA-0A88-4E1E-B27D-EF12615DEFF6}"/>
    <cellStyle name="Comma 2 56" xfId="58274" hidden="1" xr:uid="{5E56A907-402B-4C20-B25E-DE2EC2155EB9}"/>
    <cellStyle name="Comma 2 56" xfId="58301" hidden="1" xr:uid="{4E40CE11-AE65-4FA5-9D3F-F384E2EFB37B}"/>
    <cellStyle name="Comma 2 56" xfId="58518" hidden="1" xr:uid="{36B8BD4E-E5AB-4F68-B5B3-32B79010E4BA}"/>
    <cellStyle name="Comma 2 56" xfId="59061" hidden="1" xr:uid="{57C773B6-8C4E-4F00-A233-406F83E96FBA}"/>
    <cellStyle name="Comma 2 56" xfId="59954" hidden="1" xr:uid="{EF85A308-1007-459D-BC8C-53BB08396B7D}"/>
    <cellStyle name="Comma 2 56" xfId="59981" hidden="1" xr:uid="{32486EDD-B771-4BDF-A3C6-FB719BEAE6B8}"/>
    <cellStyle name="Comma 2 56" xfId="60193" hidden="1" xr:uid="{7B6B1733-32D7-4A08-BFB0-2DE4EC907CF0}"/>
    <cellStyle name="Comma 2 56" xfId="60722" hidden="1" xr:uid="{CA981186-8404-4DA4-8F06-B03D26CDEA29}"/>
    <cellStyle name="Comma 2 56" xfId="61602" hidden="1" xr:uid="{B45F5AC5-CE62-4F11-B0C9-C73EE4707CEB}"/>
    <cellStyle name="Comma 2 56" xfId="61628" hidden="1" xr:uid="{883C7323-0F56-492C-A141-0335F4104A61}"/>
    <cellStyle name="Comma 2 56" xfId="61839" hidden="1" xr:uid="{49496EF5-04CA-4F09-81DE-106F94F1AFA8}"/>
    <cellStyle name="Comma 2 56" xfId="62357" hidden="1" xr:uid="{DC6817CF-CB79-4B27-AABF-AF50BB260040}"/>
    <cellStyle name="Comma 2 56" xfId="63198" hidden="1" xr:uid="{3B864695-6238-4B2E-A998-D36CAA076D41}"/>
    <cellStyle name="Comma 2 56" xfId="63220" hidden="1" xr:uid="{0739A0A6-8C0A-4AFF-ACF4-078B1A3D2044}"/>
    <cellStyle name="Comma 2 56" xfId="63411" hidden="1" xr:uid="{E0CBCE08-1655-42D6-A08B-56ABE61E3990}"/>
    <cellStyle name="Comma 2 56" xfId="63870" hidden="1" xr:uid="{AF8DCB8B-D340-4258-BA94-6B633C7559A0}"/>
    <cellStyle name="Comma 2 57" xfId="599" hidden="1" xr:uid="{00000000-0005-0000-0000-00005A020000}"/>
    <cellStyle name="Comma 2 57" xfId="987" hidden="1" xr:uid="{00000000-0005-0000-0000-0000DE030000}"/>
    <cellStyle name="Comma 2 57" xfId="1027" hidden="1" xr:uid="{00000000-0005-0000-0000-000006040000}"/>
    <cellStyle name="Comma 2 57" xfId="1254" hidden="1" xr:uid="{00000000-0005-0000-0000-0000E9040000}"/>
    <cellStyle name="Comma 2 57" xfId="1811" hidden="1" xr:uid="{00000000-0005-0000-0000-000016070000}"/>
    <cellStyle name="Comma 2 57" xfId="4390" hidden="1" xr:uid="{00000000-0005-0000-0000-000029110000}"/>
    <cellStyle name="Comma 2 57" xfId="4778" hidden="1" xr:uid="{00000000-0005-0000-0000-0000AD120000}"/>
    <cellStyle name="Comma 2 57" xfId="4820" hidden="1" xr:uid="{00000000-0005-0000-0000-0000D7120000}"/>
    <cellStyle name="Comma 2 57" xfId="5051" hidden="1" xr:uid="{00000000-0005-0000-0000-0000BE130000}"/>
    <cellStyle name="Comma 2 57" xfId="5612" hidden="1" xr:uid="{00000000-0005-0000-0000-0000EF150000}"/>
    <cellStyle name="Comma 2 57" xfId="6609" hidden="1" xr:uid="{00000000-0005-0000-0000-0000D4190000}"/>
    <cellStyle name="Comma 2 57" xfId="6952" hidden="1" xr:uid="{00000000-0005-0000-0000-00002B1B0000}"/>
    <cellStyle name="Comma 2 57" xfId="6997" hidden="1" xr:uid="{00000000-0005-0000-0000-0000581B0000}"/>
    <cellStyle name="Comma 2 57" xfId="7039" hidden="1" xr:uid="{00000000-0005-0000-0000-0000821B0000}"/>
    <cellStyle name="Comma 2 57" xfId="7270" hidden="1" xr:uid="{00000000-0005-0000-0000-0000691C0000}"/>
    <cellStyle name="Comma 2 57" xfId="7831" hidden="1" xr:uid="{00000000-0005-0000-0000-00009A1E0000}"/>
    <cellStyle name="Comma 2 57" xfId="8708" hidden="1" xr:uid="{00000000-0005-0000-0000-000007220000}"/>
    <cellStyle name="Comma 2 57" xfId="8753" hidden="1" xr:uid="{00000000-0005-0000-0000-000034220000}"/>
    <cellStyle name="Comma 2 57" xfId="8795" hidden="1" xr:uid="{00000000-0005-0000-0000-00005E220000}"/>
    <cellStyle name="Comma 2 57" xfId="9026" hidden="1" xr:uid="{00000000-0005-0000-0000-000045230000}"/>
    <cellStyle name="Comma 2 57" xfId="9587" hidden="1" xr:uid="{00000000-0005-0000-0000-000076250000}"/>
    <cellStyle name="Comma 2 57" xfId="10464" hidden="1" xr:uid="{00000000-0005-0000-0000-0000E3280000}"/>
    <cellStyle name="Comma 2 57" xfId="10509" hidden="1" xr:uid="{00000000-0005-0000-0000-000010290000}"/>
    <cellStyle name="Comma 2 57" xfId="10551" hidden="1" xr:uid="{00000000-0005-0000-0000-00003A290000}"/>
    <cellStyle name="Comma 2 57" xfId="10782" hidden="1" xr:uid="{00000000-0005-0000-0000-0000212A0000}"/>
    <cellStyle name="Comma 2 57" xfId="11343" hidden="1" xr:uid="{00000000-0005-0000-0000-0000522C0000}"/>
    <cellStyle name="Comma 2 57" xfId="12220" hidden="1" xr:uid="{00000000-0005-0000-0000-0000BF2F0000}"/>
    <cellStyle name="Comma 2 57" xfId="12265" hidden="1" xr:uid="{00000000-0005-0000-0000-0000EC2F0000}"/>
    <cellStyle name="Comma 2 57" xfId="12307" hidden="1" xr:uid="{00000000-0005-0000-0000-000016300000}"/>
    <cellStyle name="Comma 2 57" xfId="12538" hidden="1" xr:uid="{00000000-0005-0000-0000-0000FD300000}"/>
    <cellStyle name="Comma 2 57" xfId="13099" hidden="1" xr:uid="{00000000-0005-0000-0000-00002E330000}"/>
    <cellStyle name="Comma 2 57" xfId="13976" hidden="1" xr:uid="{00000000-0005-0000-0000-00009B360000}"/>
    <cellStyle name="Comma 2 57" xfId="14021" hidden="1" xr:uid="{00000000-0005-0000-0000-0000C8360000}"/>
    <cellStyle name="Comma 2 57" xfId="14063" hidden="1" xr:uid="{00000000-0005-0000-0000-0000F2360000}"/>
    <cellStyle name="Comma 2 57" xfId="14294" hidden="1" xr:uid="{00000000-0005-0000-0000-0000D9370000}"/>
    <cellStyle name="Comma 2 57" xfId="14855" hidden="1" xr:uid="{00000000-0005-0000-0000-00000A3A0000}"/>
    <cellStyle name="Comma 2 57" xfId="15732" hidden="1" xr:uid="{00000000-0005-0000-0000-0000773D0000}"/>
    <cellStyle name="Comma 2 57" xfId="15775" hidden="1" xr:uid="{00000000-0005-0000-0000-0000A23D0000}"/>
    <cellStyle name="Comma 2 57" xfId="15816" hidden="1" xr:uid="{00000000-0005-0000-0000-0000CB3D0000}"/>
    <cellStyle name="Comma 2 57" xfId="16047" hidden="1" xr:uid="{00000000-0005-0000-0000-0000B23E0000}"/>
    <cellStyle name="Comma 2 57" xfId="16608" hidden="1" xr:uid="{00000000-0005-0000-0000-0000E3400000}"/>
    <cellStyle name="Comma 2 57" xfId="17484" hidden="1" xr:uid="{00000000-0005-0000-0000-00004F440000}"/>
    <cellStyle name="Comma 2 57" xfId="17526" hidden="1" xr:uid="{00000000-0005-0000-0000-000079440000}"/>
    <cellStyle name="Comma 2 57" xfId="17566" hidden="1" xr:uid="{00000000-0005-0000-0000-0000A1440000}"/>
    <cellStyle name="Comma 2 57" xfId="17797" hidden="1" xr:uid="{00000000-0005-0000-0000-000088450000}"/>
    <cellStyle name="Comma 2 57" xfId="18358" hidden="1" xr:uid="{00000000-0005-0000-0000-0000B9470000}"/>
    <cellStyle name="Comma 2 57" xfId="19233" hidden="1" xr:uid="{00000000-0005-0000-0000-0000244B0000}"/>
    <cellStyle name="Comma 2 57" xfId="19272" hidden="1" xr:uid="{00000000-0005-0000-0000-00004B4B0000}"/>
    <cellStyle name="Comma 2 57" xfId="19312" hidden="1" xr:uid="{00000000-0005-0000-0000-0000734B0000}"/>
    <cellStyle name="Comma 2 57" xfId="19542" hidden="1" xr:uid="{00000000-0005-0000-0000-0000594C0000}"/>
    <cellStyle name="Comma 2 57" xfId="20102" hidden="1" xr:uid="{00000000-0005-0000-0000-0000894E0000}"/>
    <cellStyle name="Comma 2 57" xfId="20976" hidden="1" xr:uid="{00000000-0005-0000-0000-0000F3510000}"/>
    <cellStyle name="Comma 2 57" xfId="21011" hidden="1" xr:uid="{00000000-0005-0000-0000-000016520000}"/>
    <cellStyle name="Comma 2 57" xfId="21050" hidden="1" xr:uid="{00000000-0005-0000-0000-00003D520000}"/>
    <cellStyle name="Comma 2 57" xfId="21280" hidden="1" xr:uid="{00000000-0005-0000-0000-000023530000}"/>
    <cellStyle name="Comma 2 57" xfId="21836" hidden="1" xr:uid="{00000000-0005-0000-0000-00004F550000}"/>
    <cellStyle name="Comma 2 57" xfId="22706" hidden="1" xr:uid="{00000000-0005-0000-0000-0000B5580000}"/>
    <cellStyle name="Comma 2 57" xfId="22739" hidden="1" xr:uid="{00000000-0005-0000-0000-0000D6580000}"/>
    <cellStyle name="Comma 2 57" xfId="22778" hidden="1" xr:uid="{00000000-0005-0000-0000-0000FD580000}"/>
    <cellStyle name="Comma 2 57" xfId="23008" hidden="1" xr:uid="{00000000-0005-0000-0000-0000E3590000}"/>
    <cellStyle name="Comma 2 57" xfId="23560" hidden="1" xr:uid="{00000000-0005-0000-0000-00000B5C0000}"/>
    <cellStyle name="Comma 2 57" xfId="24429" hidden="1" xr:uid="{00000000-0005-0000-0000-0000705F0000}"/>
    <cellStyle name="Comma 2 57" xfId="24456" hidden="1" xr:uid="{00000000-0005-0000-0000-00008B5F0000}"/>
    <cellStyle name="Comma 2 57" xfId="24493" hidden="1" xr:uid="{00000000-0005-0000-0000-0000B05F0000}"/>
    <cellStyle name="Comma 2 57" xfId="24721" hidden="1" xr:uid="{00000000-0005-0000-0000-000094600000}"/>
    <cellStyle name="Comma 2 57" xfId="25267" hidden="1" xr:uid="{00000000-0005-0000-0000-0000B6620000}"/>
    <cellStyle name="Comma 2 57" xfId="26131" hidden="1" xr:uid="{00000000-0005-0000-0000-000016660000}"/>
    <cellStyle name="Comma 2 57" xfId="26154" hidden="1" xr:uid="{00000000-0005-0000-0000-00002D660000}"/>
    <cellStyle name="Comma 2 57" xfId="26190" hidden="1" xr:uid="{00000000-0005-0000-0000-000051660000}"/>
    <cellStyle name="Comma 2 57" xfId="26418" hidden="1" xr:uid="{00000000-0005-0000-0000-000035670000}"/>
    <cellStyle name="Comma 2 57" xfId="26961" hidden="1" xr:uid="{00000000-0005-0000-0000-000054690000}"/>
    <cellStyle name="Comma 2 57" xfId="27814" hidden="1" xr:uid="{00000000-0005-0000-0000-0000A96C0000}"/>
    <cellStyle name="Comma 2 57" xfId="27834" hidden="1" xr:uid="{00000000-0005-0000-0000-0000BD6C0000}"/>
    <cellStyle name="Comma 2 57" xfId="27870" hidden="1" xr:uid="{00000000-0005-0000-0000-0000E16C0000}"/>
    <cellStyle name="Comma 2 57" xfId="28093" hidden="1" xr:uid="{00000000-0005-0000-0000-0000C06D0000}"/>
    <cellStyle name="Comma 2 57" xfId="28622" hidden="1" xr:uid="{00000000-0005-0000-0000-0000D16F0000}"/>
    <cellStyle name="Comma 2 57" xfId="29468" hidden="1" xr:uid="{00000000-0005-0000-0000-00001F730000}"/>
    <cellStyle name="Comma 2 57" xfId="29484" hidden="1" xr:uid="{00000000-0005-0000-0000-00002F730000}"/>
    <cellStyle name="Comma 2 57" xfId="29517" hidden="1" xr:uid="{00000000-0005-0000-0000-000050730000}"/>
    <cellStyle name="Comma 2 57" xfId="29739" hidden="1" xr:uid="{00000000-0005-0000-0000-00002E740000}"/>
    <cellStyle name="Comma 2 57" xfId="30257" hidden="1" xr:uid="{00000000-0005-0000-0000-000034760000}"/>
    <cellStyle name="Comma 2 57" xfId="31084" hidden="1" xr:uid="{00000000-0005-0000-0000-00006F790000}"/>
    <cellStyle name="Comma 2 57" xfId="31110" hidden="1" xr:uid="{00000000-0005-0000-0000-000089790000}"/>
    <cellStyle name="Comma 2 57" xfId="31309" hidden="1" xr:uid="{00000000-0005-0000-0000-0000507A0000}"/>
    <cellStyle name="Comma 2 57" xfId="31770" hidden="1" xr:uid="{00000000-0005-0000-0000-00001D7C0000}"/>
    <cellStyle name="Comma 2 57" xfId="32737" hidden="1" xr:uid="{E1E6E950-2501-4DAB-B859-4DDCCD4395E3}"/>
    <cellStyle name="Comma 2 57" xfId="33109" hidden="1" xr:uid="{DACC072E-A9CC-4F56-BA99-59AAD9AC31CB}"/>
    <cellStyle name="Comma 2 57" xfId="33148" hidden="1" xr:uid="{2DCF2A10-92E2-4F97-A683-90E31D40E60A}"/>
    <cellStyle name="Comma 2 57" xfId="33372" hidden="1" xr:uid="{D0350D88-5110-4C70-9F90-06C5BFA244C2}"/>
    <cellStyle name="Comma 2 57" xfId="33926" hidden="1" xr:uid="{2270812D-34DF-4C01-8EC4-9F6D6B07D2C1}"/>
    <cellStyle name="Comma 2 57" xfId="36494" hidden="1" xr:uid="{57D79602-8932-40D7-B6F1-483C9E7C4C3C}"/>
    <cellStyle name="Comma 2 57" xfId="36882" hidden="1" xr:uid="{2BA6D0D8-392E-4F0E-8547-6BE86860A050}"/>
    <cellStyle name="Comma 2 57" xfId="36924" hidden="1" xr:uid="{E4C752E8-CE34-4530-8046-5B68AD4A7000}"/>
    <cellStyle name="Comma 2 57" xfId="37155" hidden="1" xr:uid="{ADC46E09-7BD4-4F29-9AB7-0E1BB5A47FD0}"/>
    <cellStyle name="Comma 2 57" xfId="37716" hidden="1" xr:uid="{6BFC01AC-0A4E-4620-854B-390263D01C06}"/>
    <cellStyle name="Comma 2 57" xfId="38713" hidden="1" xr:uid="{1F610EDA-58F4-4070-B07E-729549BAFDC9}"/>
    <cellStyle name="Comma 2 57" xfId="39056" hidden="1" xr:uid="{88EE1B85-68F8-4E1D-BAE1-FFCC61854469}"/>
    <cellStyle name="Comma 2 57" xfId="39101" hidden="1" xr:uid="{D1C53598-839F-4219-989E-4167562E9D57}"/>
    <cellStyle name="Comma 2 57" xfId="39143" hidden="1" xr:uid="{B65570A7-B248-4EE2-9F9C-A20E0E4BECA1}"/>
    <cellStyle name="Comma 2 57" xfId="39374" hidden="1" xr:uid="{4BB2DE6D-B20A-44E7-9650-E9FC9ACBE1EE}"/>
    <cellStyle name="Comma 2 57" xfId="39935" hidden="1" xr:uid="{27A1E871-35C5-4DCB-A36F-EDA9AA83C508}"/>
    <cellStyle name="Comma 2 57" xfId="40812" hidden="1" xr:uid="{DE074369-DB57-4221-84A3-B5992EC193E5}"/>
    <cellStyle name="Comma 2 57" xfId="40857" hidden="1" xr:uid="{11999F6B-C0FA-42CB-ABCE-7819AB89E063}"/>
    <cellStyle name="Comma 2 57" xfId="40899" hidden="1" xr:uid="{DFB1BEE3-32B8-4161-90B2-46EA837B5EB6}"/>
    <cellStyle name="Comma 2 57" xfId="41130" hidden="1" xr:uid="{E0EA41FC-84EF-4F3A-BFC4-76E3E1015461}"/>
    <cellStyle name="Comma 2 57" xfId="41691" hidden="1" xr:uid="{7D955BDD-C165-4561-8425-1493124D44BF}"/>
    <cellStyle name="Comma 2 57" xfId="42568" hidden="1" xr:uid="{E4A40DC2-3A09-4989-B264-BAFB8FD2C2A4}"/>
    <cellStyle name="Comma 2 57" xfId="42613" hidden="1" xr:uid="{8F674FE1-5A27-4FB0-8629-088BAC40F020}"/>
    <cellStyle name="Comma 2 57" xfId="42655" hidden="1" xr:uid="{8C57F4FA-B93C-411B-B4E8-AFC1DC7676F2}"/>
    <cellStyle name="Comma 2 57" xfId="42886" hidden="1" xr:uid="{7292FEDF-AD9B-4715-A4BC-7EAA08BBB64E}"/>
    <cellStyle name="Comma 2 57" xfId="43447" hidden="1" xr:uid="{0B4A41F2-EE62-4019-9DDC-C1AE3B342988}"/>
    <cellStyle name="Comma 2 57" xfId="44324" hidden="1" xr:uid="{FAA2C04B-C812-4A22-937C-692FC3A36528}"/>
    <cellStyle name="Comma 2 57" xfId="44369" hidden="1" xr:uid="{569F6EB9-2D8E-4BE7-9031-875A23CF35E7}"/>
    <cellStyle name="Comma 2 57" xfId="44411" hidden="1" xr:uid="{912DBFEA-CA7B-4393-A237-9CA9DFD05CAC}"/>
    <cellStyle name="Comma 2 57" xfId="44642" hidden="1" xr:uid="{DEF2FF1B-7D89-4C58-960B-2EBC9E534D88}"/>
    <cellStyle name="Comma 2 57" xfId="45203" hidden="1" xr:uid="{70626333-A3ED-498F-86C4-A59FE247118B}"/>
    <cellStyle name="Comma 2 57" xfId="46080" hidden="1" xr:uid="{5D6BED1C-80C9-47D1-9AC9-0FD54F4AC4BE}"/>
    <cellStyle name="Comma 2 57" xfId="46125" hidden="1" xr:uid="{3BD38E01-0CCE-44FD-A2A8-E9C52BD2DB74}"/>
    <cellStyle name="Comma 2 57" xfId="46167" hidden="1" xr:uid="{850216C8-B24C-44CD-A454-9C4FBA05BECA}"/>
    <cellStyle name="Comma 2 57" xfId="46398" hidden="1" xr:uid="{CD9E9885-0EFB-41A8-98FA-65DD26537B61}"/>
    <cellStyle name="Comma 2 57" xfId="46959" hidden="1" xr:uid="{0B27043B-FB37-4307-93C4-81FFA1352464}"/>
    <cellStyle name="Comma 2 57" xfId="47836" hidden="1" xr:uid="{C75860E1-D91F-45EF-971B-7C3C904063CE}"/>
    <cellStyle name="Comma 2 57" xfId="47879" hidden="1" xr:uid="{45E0809D-8357-4C81-8A3E-19F91B5A4E44}"/>
    <cellStyle name="Comma 2 57" xfId="47920" hidden="1" xr:uid="{8188AEC7-2586-49CE-96C5-A9FA6717AE10}"/>
    <cellStyle name="Comma 2 57" xfId="48151" hidden="1" xr:uid="{588920A5-625C-418C-B094-F5BC78984CB6}"/>
    <cellStyle name="Comma 2 57" xfId="48712" hidden="1" xr:uid="{FA621A86-8090-4914-8C8D-62246B7419F3}"/>
    <cellStyle name="Comma 2 57" xfId="49588" hidden="1" xr:uid="{20639EAD-6CCC-47F8-9176-9CC4BD83BC5C}"/>
    <cellStyle name="Comma 2 57" xfId="49630" hidden="1" xr:uid="{8A222582-49ED-4078-9264-1DE2CA9113C6}"/>
    <cellStyle name="Comma 2 57" xfId="49670" hidden="1" xr:uid="{5F055D3B-E6A4-4631-9B46-003E28D3A966}"/>
    <cellStyle name="Comma 2 57" xfId="49901" hidden="1" xr:uid="{9ACAB9E1-2B3B-403A-A050-385FC08DD4B2}"/>
    <cellStyle name="Comma 2 57" xfId="50462" hidden="1" xr:uid="{78796546-BDFD-4967-9C21-CDC7EDFB1F44}"/>
    <cellStyle name="Comma 2 57" xfId="51337" hidden="1" xr:uid="{B2C5E5AA-C074-4244-9429-CEC0BBA86DDC}"/>
    <cellStyle name="Comma 2 57" xfId="51376" hidden="1" xr:uid="{508E097B-81FD-4A4A-8485-AB30172CD163}"/>
    <cellStyle name="Comma 2 57" xfId="51416" hidden="1" xr:uid="{76937C4D-C484-476B-ABF5-CBA8DA8BF43B}"/>
    <cellStyle name="Comma 2 57" xfId="51646" hidden="1" xr:uid="{A9F4B8DC-F878-4A3D-ABA0-B0908F74E0CC}"/>
    <cellStyle name="Comma 2 57" xfId="52206" hidden="1" xr:uid="{F15C963B-E8D3-4916-B360-000E960572E4}"/>
    <cellStyle name="Comma 2 57" xfId="53080" hidden="1" xr:uid="{033A2B94-2168-4163-91BF-F5656948296F}"/>
    <cellStyle name="Comma 2 57" xfId="53115" hidden="1" xr:uid="{04D86D80-2550-4A94-A1CD-0957558E47F0}"/>
    <cellStyle name="Comma 2 57" xfId="53154" hidden="1" xr:uid="{B9D48104-6975-46F6-85A2-B0B0F365FC30}"/>
    <cellStyle name="Comma 2 57" xfId="53384" hidden="1" xr:uid="{CE58F784-B7C4-4A57-9D35-328490D92485}"/>
    <cellStyle name="Comma 2 57" xfId="53940" hidden="1" xr:uid="{C1C6C59F-A546-4012-B3A4-CF837768F0F4}"/>
    <cellStyle name="Comma 2 57" xfId="54810" hidden="1" xr:uid="{0537C5F8-3F04-4A4B-9557-D01F542450E6}"/>
    <cellStyle name="Comma 2 57" xfId="54843" hidden="1" xr:uid="{0BF717EE-4D10-4DD1-A1BE-543262040270}"/>
    <cellStyle name="Comma 2 57" xfId="54882" hidden="1" xr:uid="{46DF8E5C-617C-4680-9CF6-BF0912D36B1D}"/>
    <cellStyle name="Comma 2 57" xfId="55112" hidden="1" xr:uid="{CA48F1FF-B2A3-4151-96AC-FF1382C9D5F2}"/>
    <cellStyle name="Comma 2 57" xfId="55664" hidden="1" xr:uid="{C38E67F6-CFA6-4AD9-B6C4-7ABBFA16E347}"/>
    <cellStyle name="Comma 2 57" xfId="56533" hidden="1" xr:uid="{3C4E30DC-F97B-4474-8A7A-9038502A7D78}"/>
    <cellStyle name="Comma 2 57" xfId="56560" hidden="1" xr:uid="{CDF924D3-8EEA-400A-B976-995627159D7E}"/>
    <cellStyle name="Comma 2 57" xfId="56597" hidden="1" xr:uid="{B6CB9533-571A-4576-83ED-1CA2EE24EA34}"/>
    <cellStyle name="Comma 2 57" xfId="56825" hidden="1" xr:uid="{5045FE1E-D669-4F23-9825-43D4D0205407}"/>
    <cellStyle name="Comma 2 57" xfId="57371" hidden="1" xr:uid="{0CBAEAD6-8D4A-4A2D-9993-9FEA6D6C02CA}"/>
    <cellStyle name="Comma 2 57" xfId="58235" hidden="1" xr:uid="{C22A0576-BEA3-4DCF-ABD9-7292FFDE9AB5}"/>
    <cellStyle name="Comma 2 57" xfId="58258" hidden="1" xr:uid="{E105C8BB-6DBF-42BE-A31C-F59E9D72816A}"/>
    <cellStyle name="Comma 2 57" xfId="58294" hidden="1" xr:uid="{8523AF9B-9242-48BB-929A-EBF4C27F9AEB}"/>
    <cellStyle name="Comma 2 57" xfId="58522" hidden="1" xr:uid="{582EB91A-6C43-4ED0-A98E-FB3155A4E255}"/>
    <cellStyle name="Comma 2 57" xfId="59065" hidden="1" xr:uid="{09D21909-0DCA-45C5-A576-A1B1990B8C7E}"/>
    <cellStyle name="Comma 2 57" xfId="59918" hidden="1" xr:uid="{B739A09C-2541-44A0-8029-B21C105DA8B6}"/>
    <cellStyle name="Comma 2 57" xfId="59938" hidden="1" xr:uid="{9AE1EC7E-5C7A-43F5-8D9C-712773855CF8}"/>
    <cellStyle name="Comma 2 57" xfId="59974" hidden="1" xr:uid="{52FA8C31-5614-4273-9A09-D03572936BD9}"/>
    <cellStyle name="Comma 2 57" xfId="60197" hidden="1" xr:uid="{371FD8EF-0C7F-4E03-8174-F2636603A7EE}"/>
    <cellStyle name="Comma 2 57" xfId="60726" hidden="1" xr:uid="{6EC64437-68E8-489D-BA3B-26CEB3414224}"/>
    <cellStyle name="Comma 2 57" xfId="61572" hidden="1" xr:uid="{E303D55B-0101-4A7E-8CF5-AD9D8C1F2073}"/>
    <cellStyle name="Comma 2 57" xfId="61588" hidden="1" xr:uid="{95B7AEE0-10F6-493D-AE0C-4B7CE8CF0DC7}"/>
    <cellStyle name="Comma 2 57" xfId="61621" hidden="1" xr:uid="{6AA3C747-4F73-44EF-B286-D503AB826EA8}"/>
    <cellStyle name="Comma 2 57" xfId="61843" hidden="1" xr:uid="{A006F28E-DD91-4367-91D3-930DA44CE769}"/>
    <cellStyle name="Comma 2 57" xfId="62361" hidden="1" xr:uid="{D5FE42AA-1C72-4D85-B35B-55246B280CA0}"/>
    <cellStyle name="Comma 2 57" xfId="63188" hidden="1" xr:uid="{83AB281F-3CA4-4BEA-8221-964408C8BB0B}"/>
    <cellStyle name="Comma 2 57" xfId="63214" hidden="1" xr:uid="{CA9554AE-D8AC-45F8-A173-57F04626BA23}"/>
    <cellStyle name="Comma 2 57" xfId="63413" hidden="1" xr:uid="{9792226A-19C7-4E4B-BBE7-FB0ABA8F6DF6}"/>
    <cellStyle name="Comma 2 57" xfId="63874" hidden="1" xr:uid="{0166B702-AC49-41E5-832E-4B252177E207}"/>
    <cellStyle name="Comma 2 58" xfId="605" hidden="1" xr:uid="{00000000-0005-0000-0000-000060020000}"/>
    <cellStyle name="Comma 2 58" xfId="1013" hidden="1" xr:uid="{00000000-0005-0000-0000-0000F8030000}"/>
    <cellStyle name="Comma 2 58" xfId="1260" hidden="1" xr:uid="{00000000-0005-0000-0000-0000EF040000}"/>
    <cellStyle name="Comma 2 58" xfId="1605" hidden="1" xr:uid="{00000000-0005-0000-0000-000048060000}"/>
    <cellStyle name="Comma 2 58" xfId="1817" hidden="1" xr:uid="{00000000-0005-0000-0000-00001C070000}"/>
    <cellStyle name="Comma 2 58" xfId="4396" hidden="1" xr:uid="{00000000-0005-0000-0000-00002F110000}"/>
    <cellStyle name="Comma 2 58" xfId="4805" hidden="1" xr:uid="{00000000-0005-0000-0000-0000C8120000}"/>
    <cellStyle name="Comma 2 58" xfId="5057" hidden="1" xr:uid="{00000000-0005-0000-0000-0000C4130000}"/>
    <cellStyle name="Comma 2 58" xfId="5402" hidden="1" xr:uid="{00000000-0005-0000-0000-00001D150000}"/>
    <cellStyle name="Comma 2 58" xfId="5618" hidden="1" xr:uid="{00000000-0005-0000-0000-0000F5150000}"/>
    <cellStyle name="Comma 2 58" xfId="6615" hidden="1" xr:uid="{00000000-0005-0000-0000-0000DA190000}"/>
    <cellStyle name="Comma 2 58" xfId="6951" hidden="1" xr:uid="{00000000-0005-0000-0000-00002A1B0000}"/>
    <cellStyle name="Comma 2 58" xfId="7024" hidden="1" xr:uid="{00000000-0005-0000-0000-0000731B0000}"/>
    <cellStyle name="Comma 2 58" xfId="7276" hidden="1" xr:uid="{00000000-0005-0000-0000-00006F1C0000}"/>
    <cellStyle name="Comma 2 58" xfId="7621" hidden="1" xr:uid="{00000000-0005-0000-0000-0000C81D0000}"/>
    <cellStyle name="Comma 2 58" xfId="7837" hidden="1" xr:uid="{00000000-0005-0000-0000-0000A01E0000}"/>
    <cellStyle name="Comma 2 58" xfId="8707" hidden="1" xr:uid="{00000000-0005-0000-0000-000006220000}"/>
    <cellStyle name="Comma 2 58" xfId="8780" hidden="1" xr:uid="{00000000-0005-0000-0000-00004F220000}"/>
    <cellStyle name="Comma 2 58" xfId="9032" hidden="1" xr:uid="{00000000-0005-0000-0000-00004B230000}"/>
    <cellStyle name="Comma 2 58" xfId="9377" hidden="1" xr:uid="{00000000-0005-0000-0000-0000A4240000}"/>
    <cellStyle name="Comma 2 58" xfId="9593" hidden="1" xr:uid="{00000000-0005-0000-0000-00007C250000}"/>
    <cellStyle name="Comma 2 58" xfId="10463" hidden="1" xr:uid="{00000000-0005-0000-0000-0000E2280000}"/>
    <cellStyle name="Comma 2 58" xfId="10536" hidden="1" xr:uid="{00000000-0005-0000-0000-00002B290000}"/>
    <cellStyle name="Comma 2 58" xfId="10788" hidden="1" xr:uid="{00000000-0005-0000-0000-0000272A0000}"/>
    <cellStyle name="Comma 2 58" xfId="11133" hidden="1" xr:uid="{00000000-0005-0000-0000-0000802B0000}"/>
    <cellStyle name="Comma 2 58" xfId="11349" hidden="1" xr:uid="{00000000-0005-0000-0000-0000582C0000}"/>
    <cellStyle name="Comma 2 58" xfId="12219" hidden="1" xr:uid="{00000000-0005-0000-0000-0000BE2F0000}"/>
    <cellStyle name="Comma 2 58" xfId="12292" hidden="1" xr:uid="{00000000-0005-0000-0000-000007300000}"/>
    <cellStyle name="Comma 2 58" xfId="12544" hidden="1" xr:uid="{00000000-0005-0000-0000-000003310000}"/>
    <cellStyle name="Comma 2 58" xfId="12889" hidden="1" xr:uid="{00000000-0005-0000-0000-00005C320000}"/>
    <cellStyle name="Comma 2 58" xfId="13105" hidden="1" xr:uid="{00000000-0005-0000-0000-000034330000}"/>
    <cellStyle name="Comma 2 58" xfId="13975" hidden="1" xr:uid="{00000000-0005-0000-0000-00009A360000}"/>
    <cellStyle name="Comma 2 58" xfId="14048" hidden="1" xr:uid="{00000000-0005-0000-0000-0000E3360000}"/>
    <cellStyle name="Comma 2 58" xfId="14300" hidden="1" xr:uid="{00000000-0005-0000-0000-0000DF370000}"/>
    <cellStyle name="Comma 2 58" xfId="14645" hidden="1" xr:uid="{00000000-0005-0000-0000-000038390000}"/>
    <cellStyle name="Comma 2 58" xfId="14861" hidden="1" xr:uid="{00000000-0005-0000-0000-0000103A0000}"/>
    <cellStyle name="Comma 2 58" xfId="15731" hidden="1" xr:uid="{00000000-0005-0000-0000-0000763D0000}"/>
    <cellStyle name="Comma 2 58" xfId="15801" hidden="1" xr:uid="{00000000-0005-0000-0000-0000BC3D0000}"/>
    <cellStyle name="Comma 2 58" xfId="16053" hidden="1" xr:uid="{00000000-0005-0000-0000-0000B83E0000}"/>
    <cellStyle name="Comma 2 58" xfId="16398" hidden="1" xr:uid="{00000000-0005-0000-0000-000011400000}"/>
    <cellStyle name="Comma 2 58" xfId="16614" hidden="1" xr:uid="{00000000-0005-0000-0000-0000E9400000}"/>
    <cellStyle name="Comma 2 58" xfId="17483" hidden="1" xr:uid="{00000000-0005-0000-0000-00004E440000}"/>
    <cellStyle name="Comma 2 58" xfId="17551" hidden="1" xr:uid="{00000000-0005-0000-0000-000092440000}"/>
    <cellStyle name="Comma 2 58" xfId="17803" hidden="1" xr:uid="{00000000-0005-0000-0000-00008E450000}"/>
    <cellStyle name="Comma 2 58" xfId="18148" hidden="1" xr:uid="{00000000-0005-0000-0000-0000E7460000}"/>
    <cellStyle name="Comma 2 58" xfId="18364" hidden="1" xr:uid="{00000000-0005-0000-0000-0000BF470000}"/>
    <cellStyle name="Comma 2 58" xfId="19232" hidden="1" xr:uid="{00000000-0005-0000-0000-0000234B0000}"/>
    <cellStyle name="Comma 2 58" xfId="19297" hidden="1" xr:uid="{00000000-0005-0000-0000-0000644B0000}"/>
    <cellStyle name="Comma 2 58" xfId="19548" hidden="1" xr:uid="{00000000-0005-0000-0000-00005F4C0000}"/>
    <cellStyle name="Comma 2 58" xfId="19892" hidden="1" xr:uid="{00000000-0005-0000-0000-0000B74D0000}"/>
    <cellStyle name="Comma 2 58" xfId="20108" hidden="1" xr:uid="{00000000-0005-0000-0000-00008F4E0000}"/>
    <cellStyle name="Comma 2 58" xfId="20975" hidden="1" xr:uid="{00000000-0005-0000-0000-0000F2510000}"/>
    <cellStyle name="Comma 2 58" xfId="21035" hidden="1" xr:uid="{00000000-0005-0000-0000-00002E520000}"/>
    <cellStyle name="Comma 2 58" xfId="21286" hidden="1" xr:uid="{00000000-0005-0000-0000-000029530000}"/>
    <cellStyle name="Comma 2 58" xfId="21626" hidden="1" xr:uid="{00000000-0005-0000-0000-00007D540000}"/>
    <cellStyle name="Comma 2 58" xfId="21842" hidden="1" xr:uid="{00000000-0005-0000-0000-000055550000}"/>
    <cellStyle name="Comma 2 58" xfId="22705" hidden="1" xr:uid="{00000000-0005-0000-0000-0000B4580000}"/>
    <cellStyle name="Comma 2 58" xfId="22763" hidden="1" xr:uid="{00000000-0005-0000-0000-0000EE580000}"/>
    <cellStyle name="Comma 2 58" xfId="23014" hidden="1" xr:uid="{00000000-0005-0000-0000-0000E9590000}"/>
    <cellStyle name="Comma 2 58" xfId="23350" hidden="1" xr:uid="{00000000-0005-0000-0000-0000395B0000}"/>
    <cellStyle name="Comma 2 58" xfId="23566" hidden="1" xr:uid="{00000000-0005-0000-0000-0000115C0000}"/>
    <cellStyle name="Comma 2 58" xfId="24428" hidden="1" xr:uid="{00000000-0005-0000-0000-00006F5F0000}"/>
    <cellStyle name="Comma 2 58" xfId="24479" hidden="1" xr:uid="{00000000-0005-0000-0000-0000A25F0000}"/>
    <cellStyle name="Comma 2 58" xfId="24727" hidden="1" xr:uid="{00000000-0005-0000-0000-00009A600000}"/>
    <cellStyle name="Comma 2 58" xfId="25058" hidden="1" xr:uid="{00000000-0005-0000-0000-0000E5610000}"/>
    <cellStyle name="Comma 2 58" xfId="25273" hidden="1" xr:uid="{00000000-0005-0000-0000-0000BC620000}"/>
    <cellStyle name="Comma 2 58" xfId="26130" hidden="1" xr:uid="{00000000-0005-0000-0000-000015660000}"/>
    <cellStyle name="Comma 2 58" xfId="26177" hidden="1" xr:uid="{00000000-0005-0000-0000-000044660000}"/>
    <cellStyle name="Comma 2 58" xfId="26424" hidden="1" xr:uid="{00000000-0005-0000-0000-00003B670000}"/>
    <cellStyle name="Comma 2 58" xfId="26752" hidden="1" xr:uid="{00000000-0005-0000-0000-000083680000}"/>
    <cellStyle name="Comma 2 58" xfId="26967" hidden="1" xr:uid="{00000000-0005-0000-0000-00005A690000}"/>
    <cellStyle name="Comma 2 58" xfId="27813" hidden="1" xr:uid="{00000000-0005-0000-0000-0000A86C0000}"/>
    <cellStyle name="Comma 2 58" xfId="27857" hidden="1" xr:uid="{00000000-0005-0000-0000-0000D46C0000}"/>
    <cellStyle name="Comma 2 58" xfId="28099" hidden="1" xr:uid="{00000000-0005-0000-0000-0000C66D0000}"/>
    <cellStyle name="Comma 2 58" xfId="28414" hidden="1" xr:uid="{00000000-0005-0000-0000-0000016F0000}"/>
    <cellStyle name="Comma 2 58" xfId="28628" hidden="1" xr:uid="{00000000-0005-0000-0000-0000D76F0000}"/>
    <cellStyle name="Comma 2 58" xfId="29467" hidden="1" xr:uid="{00000000-0005-0000-0000-00001E730000}"/>
    <cellStyle name="Comma 2 58" xfId="29505" hidden="1" xr:uid="{00000000-0005-0000-0000-000044730000}"/>
    <cellStyle name="Comma 2 58" xfId="29745" hidden="1" xr:uid="{00000000-0005-0000-0000-000034740000}"/>
    <cellStyle name="Comma 2 58" xfId="30049" hidden="1" xr:uid="{00000000-0005-0000-0000-000064750000}"/>
    <cellStyle name="Comma 2 58" xfId="30263" hidden="1" xr:uid="{00000000-0005-0000-0000-00003A760000}"/>
    <cellStyle name="Comma 2 58" xfId="31101" hidden="1" xr:uid="{00000000-0005-0000-0000-000080790000}"/>
    <cellStyle name="Comma 2 58" xfId="31315" hidden="1" xr:uid="{00000000-0005-0000-0000-0000567A0000}"/>
    <cellStyle name="Comma 2 58" xfId="31571" hidden="1" xr:uid="{00000000-0005-0000-0000-0000567B0000}"/>
    <cellStyle name="Comma 2 58" xfId="31775" hidden="1" xr:uid="{00000000-0005-0000-0000-0000227C0000}"/>
    <cellStyle name="Comma 2 58" xfId="32743" hidden="1" xr:uid="{218ACFF8-BECB-42A2-A6E7-EE44544CC919}"/>
    <cellStyle name="Comma 2 58" xfId="33135" hidden="1" xr:uid="{FE7AE465-8E46-4A46-84B8-8584ACC993DD}"/>
    <cellStyle name="Comma 2 58" xfId="33378" hidden="1" xr:uid="{200E811C-065C-47D4-AE60-12AF3FE999B9}"/>
    <cellStyle name="Comma 2 58" xfId="33723" hidden="1" xr:uid="{CDCEE04C-973D-40D3-B122-594887D7312A}"/>
    <cellStyle name="Comma 2 58" xfId="33932" hidden="1" xr:uid="{202AFF7F-68C8-47B7-BEEB-A802FD1760DD}"/>
    <cellStyle name="Comma 2 58" xfId="36500" hidden="1" xr:uid="{90FFB74C-032F-42AF-A77C-45D129E0736F}"/>
    <cellStyle name="Comma 2 58" xfId="36909" hidden="1" xr:uid="{544EB474-4521-47E4-BD10-A92A67CCA9C6}"/>
    <cellStyle name="Comma 2 58" xfId="37161" hidden="1" xr:uid="{0DA63A08-DF3F-4311-B115-B13E20FB439A}"/>
    <cellStyle name="Comma 2 58" xfId="37506" hidden="1" xr:uid="{3EFBED1C-B095-4220-B93B-06A6E95ED2BE}"/>
    <cellStyle name="Comma 2 58" xfId="37722" hidden="1" xr:uid="{545DC9A9-AD58-4038-971D-BD1E3575046D}"/>
    <cellStyle name="Comma 2 58" xfId="38719" hidden="1" xr:uid="{47E6FFF8-8053-4624-B5B5-50E03C4C747C}"/>
    <cellStyle name="Comma 2 58" xfId="39055" hidden="1" xr:uid="{C0515280-011C-4B55-ACF4-38EEE9E2A707}"/>
    <cellStyle name="Comma 2 58" xfId="39128" hidden="1" xr:uid="{626A032E-614E-4AFB-BFA9-35FF7DFDD80D}"/>
    <cellStyle name="Comma 2 58" xfId="39380" hidden="1" xr:uid="{55A6990A-6C48-4212-9AD6-6595AF934935}"/>
    <cellStyle name="Comma 2 58" xfId="39725" hidden="1" xr:uid="{5E01AE6B-E992-4D7F-860A-162727DA875C}"/>
    <cellStyle name="Comma 2 58" xfId="39941" hidden="1" xr:uid="{929B4E15-6BD8-42A9-97AA-F74C1AAC4D84}"/>
    <cellStyle name="Comma 2 58" xfId="40811" hidden="1" xr:uid="{5C4C02A3-4F4A-4B7E-9B60-856066A9E635}"/>
    <cellStyle name="Comma 2 58" xfId="40884" hidden="1" xr:uid="{C0800CE3-849D-4896-B989-A893EE0F8357}"/>
    <cellStyle name="Comma 2 58" xfId="41136" hidden="1" xr:uid="{AD85D82D-D152-433C-B694-B2939FAEE160}"/>
    <cellStyle name="Comma 2 58" xfId="41481" hidden="1" xr:uid="{C78F95F1-FFEA-4025-AF27-DB54487490C8}"/>
    <cellStyle name="Comma 2 58" xfId="41697" hidden="1" xr:uid="{8F20E975-7ED9-43CE-B114-F5DD397721B7}"/>
    <cellStyle name="Comma 2 58" xfId="42567" hidden="1" xr:uid="{B494FE2C-0B18-4CE7-8417-475B2223E65B}"/>
    <cellStyle name="Comma 2 58" xfId="42640" hidden="1" xr:uid="{15CDB3D0-E98E-4D5D-A1CC-07B4D5955D25}"/>
    <cellStyle name="Comma 2 58" xfId="42892" hidden="1" xr:uid="{3A1840B8-7F58-4613-82C3-95BDB2761BDC}"/>
    <cellStyle name="Comma 2 58" xfId="43237" hidden="1" xr:uid="{3BEC1CDF-302E-4BE0-84B5-6484DDB7423D}"/>
    <cellStyle name="Comma 2 58" xfId="43453" hidden="1" xr:uid="{55D0BA02-3542-43DF-A7F0-5FEEF63BCC1F}"/>
    <cellStyle name="Comma 2 58" xfId="44323" hidden="1" xr:uid="{A9DC49F4-AD4A-4D35-BDC2-808B01DEA425}"/>
    <cellStyle name="Comma 2 58" xfId="44396" hidden="1" xr:uid="{1D08E024-C44F-4523-ADC2-B5062E73C36A}"/>
    <cellStyle name="Comma 2 58" xfId="44648" hidden="1" xr:uid="{A8595482-067D-4013-946E-192AF40BBE08}"/>
    <cellStyle name="Comma 2 58" xfId="44993" hidden="1" xr:uid="{1EE1CD13-CBCC-4DF2-A9BE-ECA400619DBB}"/>
    <cellStyle name="Comma 2 58" xfId="45209" hidden="1" xr:uid="{D4B05DFE-71F9-4D39-9830-67EFB8EDAF2D}"/>
    <cellStyle name="Comma 2 58" xfId="46079" hidden="1" xr:uid="{0AE66CC4-9FCD-4EB0-805B-A6066D85E286}"/>
    <cellStyle name="Comma 2 58" xfId="46152" hidden="1" xr:uid="{BAE370B6-94E7-427E-A734-2BC818A27A25}"/>
    <cellStyle name="Comma 2 58" xfId="46404" hidden="1" xr:uid="{B04094ED-E5EC-4426-8C4D-56F6C7A9136C}"/>
    <cellStyle name="Comma 2 58" xfId="46749" hidden="1" xr:uid="{9E39AD3E-C173-4E24-BC5C-F9CDF2610A61}"/>
    <cellStyle name="Comma 2 58" xfId="46965" hidden="1" xr:uid="{368790F5-5BE9-44D9-BF20-5896A89F3016}"/>
    <cellStyle name="Comma 2 58" xfId="47835" hidden="1" xr:uid="{62711AED-78C9-4B3E-8865-78D6F8154AF3}"/>
    <cellStyle name="Comma 2 58" xfId="47905" hidden="1" xr:uid="{E0F18DC6-6074-4A74-852D-6EE385638DEB}"/>
    <cellStyle name="Comma 2 58" xfId="48157" hidden="1" xr:uid="{3150B757-197C-4B34-B6D3-248FFAE8B56E}"/>
    <cellStyle name="Comma 2 58" xfId="48502" hidden="1" xr:uid="{C38C16F4-DD7E-4F5B-BE9C-881C3BA0D145}"/>
    <cellStyle name="Comma 2 58" xfId="48718" hidden="1" xr:uid="{F3B00A98-2320-4D5C-95D1-E001785F292B}"/>
    <cellStyle name="Comma 2 58" xfId="49587" hidden="1" xr:uid="{E1E21A91-071B-4649-801C-10654858B77F}"/>
    <cellStyle name="Comma 2 58" xfId="49655" hidden="1" xr:uid="{416F66E4-01B1-45C4-848A-2102827849DA}"/>
    <cellStyle name="Comma 2 58" xfId="49907" hidden="1" xr:uid="{ECEDD115-2D2C-40A3-B562-D5F6B0FDBE06}"/>
    <cellStyle name="Comma 2 58" xfId="50252" hidden="1" xr:uid="{DE7B4B3F-56A1-40F3-AA85-FC9D26E9BA4C}"/>
    <cellStyle name="Comma 2 58" xfId="50468" hidden="1" xr:uid="{78183062-8805-483A-9E37-B30B632FA64A}"/>
    <cellStyle name="Comma 2 58" xfId="51336" hidden="1" xr:uid="{F593A458-9EC7-4232-B54F-952E798A93A9}"/>
    <cellStyle name="Comma 2 58" xfId="51401" hidden="1" xr:uid="{17481CC9-2134-4E08-8CB8-51C68008538A}"/>
    <cellStyle name="Comma 2 58" xfId="51652" hidden="1" xr:uid="{F6C1A27B-C16D-44F9-A627-C07832DCF8D3}"/>
    <cellStyle name="Comma 2 58" xfId="51996" hidden="1" xr:uid="{F2B23041-FAFB-4E6A-B72B-454339B40508}"/>
    <cellStyle name="Comma 2 58" xfId="52212" hidden="1" xr:uid="{E233866D-F610-402F-94AD-7FB3C5109BD5}"/>
    <cellStyle name="Comma 2 58" xfId="53079" hidden="1" xr:uid="{F0E17BC5-517D-4AA5-BD05-62650CBE4DFA}"/>
    <cellStyle name="Comma 2 58" xfId="53139" hidden="1" xr:uid="{409BF1C4-B1FA-427F-963F-AFFA553CB7BE}"/>
    <cellStyle name="Comma 2 58" xfId="53390" hidden="1" xr:uid="{8FEA7036-0CCE-4B3E-B193-085FEE1A1397}"/>
    <cellStyle name="Comma 2 58" xfId="53730" hidden="1" xr:uid="{CB28BFE3-EEA0-4CBC-A49D-2452CD134EF3}"/>
    <cellStyle name="Comma 2 58" xfId="53946" hidden="1" xr:uid="{6B9CBCCE-76B7-4FDA-94B7-AAD509545C8B}"/>
    <cellStyle name="Comma 2 58" xfId="54809" hidden="1" xr:uid="{E57A8836-49BF-473C-A2F1-ED8A17F3B1C2}"/>
    <cellStyle name="Comma 2 58" xfId="54867" hidden="1" xr:uid="{8973723E-1CAA-4189-BC9B-A5B210CEC0FB}"/>
    <cellStyle name="Comma 2 58" xfId="55118" hidden="1" xr:uid="{663C571B-3209-477A-987D-A53A55C67F70}"/>
    <cellStyle name="Comma 2 58" xfId="55454" hidden="1" xr:uid="{1B5446E9-E4C2-4A2E-A128-0E5161CD958C}"/>
    <cellStyle name="Comma 2 58" xfId="55670" hidden="1" xr:uid="{189DE1DC-6EF3-485C-A321-134766FA92EA}"/>
    <cellStyle name="Comma 2 58" xfId="56532" hidden="1" xr:uid="{BD5EEFBA-DA33-413E-B3A8-6727C93E338C}"/>
    <cellStyle name="Comma 2 58" xfId="56583" hidden="1" xr:uid="{2291BED9-3108-4761-B354-7DFC45F6F542}"/>
    <cellStyle name="Comma 2 58" xfId="56831" hidden="1" xr:uid="{6B682361-2AB4-4031-A886-05C9129FED67}"/>
    <cellStyle name="Comma 2 58" xfId="57162" hidden="1" xr:uid="{4BBFFC3A-22A7-466E-9320-A01A7EEF7C2D}"/>
    <cellStyle name="Comma 2 58" xfId="57377" hidden="1" xr:uid="{2D156ED0-FB10-41BA-88F8-B09FD252C0CF}"/>
    <cellStyle name="Comma 2 58" xfId="58234" hidden="1" xr:uid="{8C8700ED-D2B4-4027-B58E-BE592B458A30}"/>
    <cellStyle name="Comma 2 58" xfId="58281" hidden="1" xr:uid="{066A863B-377B-4853-B499-A2115FD4437A}"/>
    <cellStyle name="Comma 2 58" xfId="58528" hidden="1" xr:uid="{18EC7686-BFB4-42BB-84DB-354B543C420C}"/>
    <cellStyle name="Comma 2 58" xfId="58856" hidden="1" xr:uid="{556962FC-BB75-4DBF-A591-38800C3D3228}"/>
    <cellStyle name="Comma 2 58" xfId="59071" hidden="1" xr:uid="{2AA7587F-7200-4E27-867C-B4662F9543E3}"/>
    <cellStyle name="Comma 2 58" xfId="59917" hidden="1" xr:uid="{50B06B0D-B8D8-49F1-B528-778412AE34DB}"/>
    <cellStyle name="Comma 2 58" xfId="59961" hidden="1" xr:uid="{7C0BC9D6-FFE5-4D7D-A973-6AACB2FA71D1}"/>
    <cellStyle name="Comma 2 58" xfId="60203" hidden="1" xr:uid="{4F1B2E1C-1E5C-45C9-A20B-113DA3067035}"/>
    <cellStyle name="Comma 2 58" xfId="60518" hidden="1" xr:uid="{B94855FD-50D5-4D4A-9C0C-CC26FB0EFBED}"/>
    <cellStyle name="Comma 2 58" xfId="60732" hidden="1" xr:uid="{FCED5B14-7515-4299-88AE-6889DCB96323}"/>
    <cellStyle name="Comma 2 58" xfId="61571" hidden="1" xr:uid="{926F7FAB-68B8-4E43-BB75-1E30A377FEDC}"/>
    <cellStyle name="Comma 2 58" xfId="61609" hidden="1" xr:uid="{BF09F7A3-35DB-40F4-9FDA-EB990F0407E8}"/>
    <cellStyle name="Comma 2 58" xfId="61849" hidden="1" xr:uid="{413B3FE2-CD57-44B6-937F-76B3FCA307B5}"/>
    <cellStyle name="Comma 2 58" xfId="62153" hidden="1" xr:uid="{C4679EC9-BAC7-474E-92D8-31A50E09F390}"/>
    <cellStyle name="Comma 2 58" xfId="62367" hidden="1" xr:uid="{3794F8BE-0FFB-4046-8089-88B6202A5831}"/>
    <cellStyle name="Comma 2 58" xfId="63205" hidden="1" xr:uid="{D89E2721-FC06-4AFD-B64F-1699E2A116E0}"/>
    <cellStyle name="Comma 2 58" xfId="63419" hidden="1" xr:uid="{5C6ABDEB-69AC-4BE6-99B4-79A81A210A82}"/>
    <cellStyle name="Comma 2 58" xfId="63675" hidden="1" xr:uid="{8A79F3E6-86B6-47EE-A762-EC2A7BE9F1C6}"/>
    <cellStyle name="Comma 2 58" xfId="63879" hidden="1" xr:uid="{F57D27E0-FCC1-43FC-A45B-CE866E5C6DF8}"/>
    <cellStyle name="Comma 2 59" xfId="609" hidden="1" xr:uid="{00000000-0005-0000-0000-000064020000}"/>
    <cellStyle name="Comma 2 59" xfId="986" hidden="1" xr:uid="{00000000-0005-0000-0000-0000DD030000}"/>
    <cellStyle name="Comma 2 59" xfId="1028" hidden="1" xr:uid="{00000000-0005-0000-0000-000007040000}"/>
    <cellStyle name="Comma 2 59" xfId="1264" hidden="1" xr:uid="{00000000-0005-0000-0000-0000F3040000}"/>
    <cellStyle name="Comma 2 59" xfId="1820" hidden="1" xr:uid="{00000000-0005-0000-0000-00001F070000}"/>
    <cellStyle name="Comma 2 59" xfId="4400" hidden="1" xr:uid="{00000000-0005-0000-0000-000033110000}"/>
    <cellStyle name="Comma 2 59" xfId="4777" hidden="1" xr:uid="{00000000-0005-0000-0000-0000AC120000}"/>
    <cellStyle name="Comma 2 59" xfId="4821" hidden="1" xr:uid="{00000000-0005-0000-0000-0000D8120000}"/>
    <cellStyle name="Comma 2 59" xfId="5061" hidden="1" xr:uid="{00000000-0005-0000-0000-0000C8130000}"/>
    <cellStyle name="Comma 2 59" xfId="5622" hidden="1" xr:uid="{00000000-0005-0000-0000-0000F9150000}"/>
    <cellStyle name="Comma 2 59" xfId="6619" hidden="1" xr:uid="{00000000-0005-0000-0000-0000DE190000}"/>
    <cellStyle name="Comma 2 59" xfId="6943" hidden="1" xr:uid="{00000000-0005-0000-0000-0000221B0000}"/>
    <cellStyle name="Comma 2 59" xfId="6996" hidden="1" xr:uid="{00000000-0005-0000-0000-0000571B0000}"/>
    <cellStyle name="Comma 2 59" xfId="7040" hidden="1" xr:uid="{00000000-0005-0000-0000-0000831B0000}"/>
    <cellStyle name="Comma 2 59" xfId="7280" hidden="1" xr:uid="{00000000-0005-0000-0000-0000731C0000}"/>
    <cellStyle name="Comma 2 59" xfId="7841" hidden="1" xr:uid="{00000000-0005-0000-0000-0000A41E0000}"/>
    <cellStyle name="Comma 2 59" xfId="8699" hidden="1" xr:uid="{00000000-0005-0000-0000-0000FE210000}"/>
    <cellStyle name="Comma 2 59" xfId="8752" hidden="1" xr:uid="{00000000-0005-0000-0000-000033220000}"/>
    <cellStyle name="Comma 2 59" xfId="8796" hidden="1" xr:uid="{00000000-0005-0000-0000-00005F220000}"/>
    <cellStyle name="Comma 2 59" xfId="9036" hidden="1" xr:uid="{00000000-0005-0000-0000-00004F230000}"/>
    <cellStyle name="Comma 2 59" xfId="9597" hidden="1" xr:uid="{00000000-0005-0000-0000-000080250000}"/>
    <cellStyle name="Comma 2 59" xfId="10455" hidden="1" xr:uid="{00000000-0005-0000-0000-0000DA280000}"/>
    <cellStyle name="Comma 2 59" xfId="10508" hidden="1" xr:uid="{00000000-0005-0000-0000-00000F290000}"/>
    <cellStyle name="Comma 2 59" xfId="10552" hidden="1" xr:uid="{00000000-0005-0000-0000-00003B290000}"/>
    <cellStyle name="Comma 2 59" xfId="10792" hidden="1" xr:uid="{00000000-0005-0000-0000-00002B2A0000}"/>
    <cellStyle name="Comma 2 59" xfId="11353" hidden="1" xr:uid="{00000000-0005-0000-0000-00005C2C0000}"/>
    <cellStyle name="Comma 2 59" xfId="12211" hidden="1" xr:uid="{00000000-0005-0000-0000-0000B62F0000}"/>
    <cellStyle name="Comma 2 59" xfId="12264" hidden="1" xr:uid="{00000000-0005-0000-0000-0000EB2F0000}"/>
    <cellStyle name="Comma 2 59" xfId="12308" hidden="1" xr:uid="{00000000-0005-0000-0000-000017300000}"/>
    <cellStyle name="Comma 2 59" xfId="12548" hidden="1" xr:uid="{00000000-0005-0000-0000-000007310000}"/>
    <cellStyle name="Comma 2 59" xfId="13109" hidden="1" xr:uid="{00000000-0005-0000-0000-000038330000}"/>
    <cellStyle name="Comma 2 59" xfId="13967" hidden="1" xr:uid="{00000000-0005-0000-0000-000092360000}"/>
    <cellStyle name="Comma 2 59" xfId="14020" hidden="1" xr:uid="{00000000-0005-0000-0000-0000C7360000}"/>
    <cellStyle name="Comma 2 59" xfId="14064" hidden="1" xr:uid="{00000000-0005-0000-0000-0000F3360000}"/>
    <cellStyle name="Comma 2 59" xfId="14304" hidden="1" xr:uid="{00000000-0005-0000-0000-0000E3370000}"/>
    <cellStyle name="Comma 2 59" xfId="14865" hidden="1" xr:uid="{00000000-0005-0000-0000-0000143A0000}"/>
    <cellStyle name="Comma 2 59" xfId="15723" hidden="1" xr:uid="{00000000-0005-0000-0000-00006E3D0000}"/>
    <cellStyle name="Comma 2 59" xfId="15774" hidden="1" xr:uid="{00000000-0005-0000-0000-0000A13D0000}"/>
    <cellStyle name="Comma 2 59" xfId="15817" hidden="1" xr:uid="{00000000-0005-0000-0000-0000CC3D0000}"/>
    <cellStyle name="Comma 2 59" xfId="16057" hidden="1" xr:uid="{00000000-0005-0000-0000-0000BC3E0000}"/>
    <cellStyle name="Comma 2 59" xfId="16618" hidden="1" xr:uid="{00000000-0005-0000-0000-0000ED400000}"/>
    <cellStyle name="Comma 2 59" xfId="17475" hidden="1" xr:uid="{00000000-0005-0000-0000-000046440000}"/>
    <cellStyle name="Comma 2 59" xfId="17525" hidden="1" xr:uid="{00000000-0005-0000-0000-000078440000}"/>
    <cellStyle name="Comma 2 59" xfId="17567" hidden="1" xr:uid="{00000000-0005-0000-0000-0000A2440000}"/>
    <cellStyle name="Comma 2 59" xfId="17807" hidden="1" xr:uid="{00000000-0005-0000-0000-000092450000}"/>
    <cellStyle name="Comma 2 59" xfId="18368" hidden="1" xr:uid="{00000000-0005-0000-0000-0000C3470000}"/>
    <cellStyle name="Comma 2 59" xfId="19224" hidden="1" xr:uid="{00000000-0005-0000-0000-00001B4B0000}"/>
    <cellStyle name="Comma 2 59" xfId="19271" hidden="1" xr:uid="{00000000-0005-0000-0000-00004A4B0000}"/>
    <cellStyle name="Comma 2 59" xfId="19313" hidden="1" xr:uid="{00000000-0005-0000-0000-0000744B0000}"/>
    <cellStyle name="Comma 2 59" xfId="19552" hidden="1" xr:uid="{00000000-0005-0000-0000-0000634C0000}"/>
    <cellStyle name="Comma 2 59" xfId="20112" hidden="1" xr:uid="{00000000-0005-0000-0000-0000934E0000}"/>
    <cellStyle name="Comma 2 59" xfId="20967" hidden="1" xr:uid="{00000000-0005-0000-0000-0000EA510000}"/>
    <cellStyle name="Comma 2 59" xfId="21010" hidden="1" xr:uid="{00000000-0005-0000-0000-000015520000}"/>
    <cellStyle name="Comma 2 59" xfId="21051" hidden="1" xr:uid="{00000000-0005-0000-0000-00003E520000}"/>
    <cellStyle name="Comma 2 59" xfId="21290" hidden="1" xr:uid="{00000000-0005-0000-0000-00002D530000}"/>
    <cellStyle name="Comma 2 59" xfId="21846" hidden="1" xr:uid="{00000000-0005-0000-0000-000059550000}"/>
    <cellStyle name="Comma 2 59" xfId="22697" hidden="1" xr:uid="{00000000-0005-0000-0000-0000AC580000}"/>
    <cellStyle name="Comma 2 59" xfId="22738" hidden="1" xr:uid="{00000000-0005-0000-0000-0000D5580000}"/>
    <cellStyle name="Comma 2 59" xfId="22779" hidden="1" xr:uid="{00000000-0005-0000-0000-0000FE580000}"/>
    <cellStyle name="Comma 2 59" xfId="23018" hidden="1" xr:uid="{00000000-0005-0000-0000-0000ED590000}"/>
    <cellStyle name="Comma 2 59" xfId="23570" hidden="1" xr:uid="{00000000-0005-0000-0000-0000155C0000}"/>
    <cellStyle name="Comma 2 59" xfId="24420" hidden="1" xr:uid="{00000000-0005-0000-0000-0000675F0000}"/>
    <cellStyle name="Comma 2 59" xfId="24455" hidden="1" xr:uid="{00000000-0005-0000-0000-00008A5F0000}"/>
    <cellStyle name="Comma 2 59" xfId="24494" hidden="1" xr:uid="{00000000-0005-0000-0000-0000B15F0000}"/>
    <cellStyle name="Comma 2 59" xfId="24731" hidden="1" xr:uid="{00000000-0005-0000-0000-00009E600000}"/>
    <cellStyle name="Comma 2 59" xfId="25277" hidden="1" xr:uid="{00000000-0005-0000-0000-0000C0620000}"/>
    <cellStyle name="Comma 2 59" xfId="26122" hidden="1" xr:uid="{00000000-0005-0000-0000-00000D660000}"/>
    <cellStyle name="Comma 2 59" xfId="26153" hidden="1" xr:uid="{00000000-0005-0000-0000-00002C660000}"/>
    <cellStyle name="Comma 2 59" xfId="26191" hidden="1" xr:uid="{00000000-0005-0000-0000-000052660000}"/>
    <cellStyle name="Comma 2 59" xfId="26428" hidden="1" xr:uid="{00000000-0005-0000-0000-00003F670000}"/>
    <cellStyle name="Comma 2 59" xfId="26971" hidden="1" xr:uid="{00000000-0005-0000-0000-00005E690000}"/>
    <cellStyle name="Comma 2 59" xfId="27808" hidden="1" xr:uid="{00000000-0005-0000-0000-0000A36C0000}"/>
    <cellStyle name="Comma 2 59" xfId="27833" hidden="1" xr:uid="{00000000-0005-0000-0000-0000BC6C0000}"/>
    <cellStyle name="Comma 2 59" xfId="27871" hidden="1" xr:uid="{00000000-0005-0000-0000-0000E26C0000}"/>
    <cellStyle name="Comma 2 59" xfId="28103" hidden="1" xr:uid="{00000000-0005-0000-0000-0000CA6D0000}"/>
    <cellStyle name="Comma 2 59" xfId="28632" hidden="1" xr:uid="{00000000-0005-0000-0000-0000DB6F0000}"/>
    <cellStyle name="Comma 2 59" xfId="29463" hidden="1" xr:uid="{00000000-0005-0000-0000-00001A730000}"/>
    <cellStyle name="Comma 2 59" xfId="29483" hidden="1" xr:uid="{00000000-0005-0000-0000-00002E730000}"/>
    <cellStyle name="Comma 2 59" xfId="29518" hidden="1" xr:uid="{00000000-0005-0000-0000-000051730000}"/>
    <cellStyle name="Comma 2 59" xfId="29749" hidden="1" xr:uid="{00000000-0005-0000-0000-000038740000}"/>
    <cellStyle name="Comma 2 59" xfId="30267" hidden="1" xr:uid="{00000000-0005-0000-0000-00003E760000}"/>
    <cellStyle name="Comma 2 59" xfId="31083" hidden="1" xr:uid="{00000000-0005-0000-0000-00006E790000}"/>
    <cellStyle name="Comma 2 59" xfId="31111" hidden="1" xr:uid="{00000000-0005-0000-0000-00008A790000}"/>
    <cellStyle name="Comma 2 59" xfId="31319" hidden="1" xr:uid="{00000000-0005-0000-0000-00005A7A0000}"/>
    <cellStyle name="Comma 2 59" xfId="31778" hidden="1" xr:uid="{00000000-0005-0000-0000-0000257C0000}"/>
    <cellStyle name="Comma 2 59" xfId="32747" hidden="1" xr:uid="{3E4415AC-4CF4-4485-AF01-845D7E555F51}"/>
    <cellStyle name="Comma 2 59" xfId="33108" hidden="1" xr:uid="{34478FA0-41BD-4467-80A9-8A9AC53BCEDC}"/>
    <cellStyle name="Comma 2 59" xfId="33149" hidden="1" xr:uid="{47DB426C-67FD-4C55-8D84-98D25EAF1370}"/>
    <cellStyle name="Comma 2 59" xfId="33382" hidden="1" xr:uid="{EE0F724A-A66F-4FB4-BAAC-5B3C15D474D0}"/>
    <cellStyle name="Comma 2 59" xfId="33935" hidden="1" xr:uid="{87CCA584-53F0-465E-B04E-4A62D59334B7}"/>
    <cellStyle name="Comma 2 59" xfId="36504" hidden="1" xr:uid="{653E5C29-7FA8-445B-A20C-B26DB0FE170A}"/>
    <cellStyle name="Comma 2 59" xfId="36881" hidden="1" xr:uid="{D156D30F-230A-4ED3-B4C3-CB1CDF5FD945}"/>
    <cellStyle name="Comma 2 59" xfId="36925" hidden="1" xr:uid="{24EFDA8D-00A3-47B4-8B47-91618697FD17}"/>
    <cellStyle name="Comma 2 59" xfId="37165" hidden="1" xr:uid="{535498E2-4152-4785-9CF3-BB09C1152AC5}"/>
    <cellStyle name="Comma 2 59" xfId="37726" hidden="1" xr:uid="{AA2DF35A-51C4-458E-AC4D-4948B6C88131}"/>
    <cellStyle name="Comma 2 59" xfId="38723" hidden="1" xr:uid="{90D92B5D-F75E-47D3-83C9-DD88FB0B1839}"/>
    <cellStyle name="Comma 2 59" xfId="39047" hidden="1" xr:uid="{9F082F03-A0D9-40A1-A3A8-36F5D1631DF0}"/>
    <cellStyle name="Comma 2 59" xfId="39100" hidden="1" xr:uid="{0E3E5999-8456-46C3-8771-B78DBCAFF69B}"/>
    <cellStyle name="Comma 2 59" xfId="39144" hidden="1" xr:uid="{43318164-5578-4E1F-BD3D-6E862B92D777}"/>
    <cellStyle name="Comma 2 59" xfId="39384" hidden="1" xr:uid="{D2279BB5-97F3-4413-A200-24A0ADD0BA4D}"/>
    <cellStyle name="Comma 2 59" xfId="39945" hidden="1" xr:uid="{6DC14E8C-5B69-409D-A07F-53D19872E356}"/>
    <cellStyle name="Comma 2 59" xfId="40803" hidden="1" xr:uid="{85E6618D-48D6-4522-9916-DB0967532535}"/>
    <cellStyle name="Comma 2 59" xfId="40856" hidden="1" xr:uid="{E5D06907-BE62-4ECF-A98A-EB819BBF69D4}"/>
    <cellStyle name="Comma 2 59" xfId="40900" hidden="1" xr:uid="{96E96710-6294-44B9-98B8-1F2C6CE1ABC5}"/>
    <cellStyle name="Comma 2 59" xfId="41140" hidden="1" xr:uid="{678C1E09-5CD7-4BA0-84F7-6FDC68014346}"/>
    <cellStyle name="Comma 2 59" xfId="41701" hidden="1" xr:uid="{C001A742-5E77-44AD-943C-D947DAD610B3}"/>
    <cellStyle name="Comma 2 59" xfId="42559" hidden="1" xr:uid="{B0973908-480E-40C1-BBA4-D15980B56450}"/>
    <cellStyle name="Comma 2 59" xfId="42612" hidden="1" xr:uid="{188CE8B3-2BE8-45F4-8253-2F22D594A159}"/>
    <cellStyle name="Comma 2 59" xfId="42656" hidden="1" xr:uid="{81B04CD8-C3A1-45C9-B6BF-955C260EA3C3}"/>
    <cellStyle name="Comma 2 59" xfId="42896" hidden="1" xr:uid="{4A4B0E43-0176-41AC-A7CD-26D9347281A6}"/>
    <cellStyle name="Comma 2 59" xfId="43457" hidden="1" xr:uid="{3AD47B6F-EB8E-439C-955D-4F413BCDE12F}"/>
    <cellStyle name="Comma 2 59" xfId="44315" hidden="1" xr:uid="{D95BA365-D0E1-4882-A479-83FC46EC4AC6}"/>
    <cellStyle name="Comma 2 59" xfId="44368" hidden="1" xr:uid="{D8241E56-FC98-4213-991D-6D06FB39AF24}"/>
    <cellStyle name="Comma 2 59" xfId="44412" hidden="1" xr:uid="{B238B47E-813D-42F8-B85F-7A2F82F76BEF}"/>
    <cellStyle name="Comma 2 59" xfId="44652" hidden="1" xr:uid="{5AD92189-3DD9-4455-AC33-BFC16F61B54D}"/>
    <cellStyle name="Comma 2 59" xfId="45213" hidden="1" xr:uid="{1DD84797-1793-4604-AD1C-C9460CF7FACA}"/>
    <cellStyle name="Comma 2 59" xfId="46071" hidden="1" xr:uid="{DFE66F22-2B64-43E2-A3B6-03270596747E}"/>
    <cellStyle name="Comma 2 59" xfId="46124" hidden="1" xr:uid="{8A75AA51-5FF3-4637-BF63-D3E7AC856F30}"/>
    <cellStyle name="Comma 2 59" xfId="46168" hidden="1" xr:uid="{26A12C96-A02E-46C2-8B4E-0DE15A51E91F}"/>
    <cellStyle name="Comma 2 59" xfId="46408" hidden="1" xr:uid="{E079AE46-88B2-4AAA-8979-F871A828239D}"/>
    <cellStyle name="Comma 2 59" xfId="46969" hidden="1" xr:uid="{CF391334-272F-4CA7-BE04-0E76E3762D53}"/>
    <cellStyle name="Comma 2 59" xfId="47827" hidden="1" xr:uid="{06AFA19A-3AF3-44A1-928C-6DF8BFB5BFD4}"/>
    <cellStyle name="Comma 2 59" xfId="47878" hidden="1" xr:uid="{5CE0ABDD-7D5A-44EB-8DEE-7B9665554A26}"/>
    <cellStyle name="Comma 2 59" xfId="47921" hidden="1" xr:uid="{DC8C7D7C-C0C5-426E-A779-7FCAD6CD0EFC}"/>
    <cellStyle name="Comma 2 59" xfId="48161" hidden="1" xr:uid="{236E3E75-B542-48C3-9153-36620AB273DC}"/>
    <cellStyle name="Comma 2 59" xfId="48722" hidden="1" xr:uid="{72CDB6B3-6845-469E-B417-89D042C22AB1}"/>
    <cellStyle name="Comma 2 59" xfId="49579" hidden="1" xr:uid="{8F539B32-DDC1-45DA-945D-DE0A64953E10}"/>
    <cellStyle name="Comma 2 59" xfId="49629" hidden="1" xr:uid="{C78F0EBC-529D-4EEB-9170-557F90B251A6}"/>
    <cellStyle name="Comma 2 59" xfId="49671" hidden="1" xr:uid="{3F89ACAF-1C67-431B-A2A4-97A487729212}"/>
    <cellStyle name="Comma 2 59" xfId="49911" hidden="1" xr:uid="{0C3612E2-20D0-4134-9A19-692E00F863FB}"/>
    <cellStyle name="Comma 2 59" xfId="50472" hidden="1" xr:uid="{E5D040A5-5C02-4EE8-9122-CBE6939F55E8}"/>
    <cellStyle name="Comma 2 59" xfId="51328" hidden="1" xr:uid="{67355F8A-6676-43AF-B760-8AF5D290122C}"/>
    <cellStyle name="Comma 2 59" xfId="51375" hidden="1" xr:uid="{65BCB116-4CFA-4C25-BA85-90BB32297231}"/>
    <cellStyle name="Comma 2 59" xfId="51417" hidden="1" xr:uid="{95CD8A8C-9879-42D5-9561-FBFF65E39B06}"/>
    <cellStyle name="Comma 2 59" xfId="51656" hidden="1" xr:uid="{18987053-CAD0-4CE2-9C2A-A21C2F1094FD}"/>
    <cellStyle name="Comma 2 59" xfId="52216" hidden="1" xr:uid="{E3647F25-6635-46B5-B54B-9D5D4E69864B}"/>
    <cellStyle name="Comma 2 59" xfId="53071" hidden="1" xr:uid="{82130F29-8723-470B-AC60-9090F323C121}"/>
    <cellStyle name="Comma 2 59" xfId="53114" hidden="1" xr:uid="{07C66479-BE91-4F48-89C3-AD410090226B}"/>
    <cellStyle name="Comma 2 59" xfId="53155" hidden="1" xr:uid="{30FA26EF-CA63-4E7A-AE7D-8D0939566D24}"/>
    <cellStyle name="Comma 2 59" xfId="53394" hidden="1" xr:uid="{7982BAA5-A87C-45A9-873E-427E5872225D}"/>
    <cellStyle name="Comma 2 59" xfId="53950" hidden="1" xr:uid="{AC57054B-91C1-461B-AFE6-61D75875E6FE}"/>
    <cellStyle name="Comma 2 59" xfId="54801" hidden="1" xr:uid="{6F96777D-AB64-4DC2-9421-000312A6386D}"/>
    <cellStyle name="Comma 2 59" xfId="54842" hidden="1" xr:uid="{2EE71109-BF47-4803-AB1D-3122DD72A490}"/>
    <cellStyle name="Comma 2 59" xfId="54883" hidden="1" xr:uid="{366E5E79-4ED4-4A12-93AB-10D4B075E709}"/>
    <cellStyle name="Comma 2 59" xfId="55122" hidden="1" xr:uid="{1BF1CB75-D566-4EB7-A74C-CBD48B149497}"/>
    <cellStyle name="Comma 2 59" xfId="55674" hidden="1" xr:uid="{314B9A21-EB26-4FFE-B74E-E4366801C947}"/>
    <cellStyle name="Comma 2 59" xfId="56524" hidden="1" xr:uid="{7ED912F9-0D5B-4128-977A-0FFB4FEEED89}"/>
    <cellStyle name="Comma 2 59" xfId="56559" hidden="1" xr:uid="{4BFB2773-1E8F-4E75-9C8E-297A93E33559}"/>
    <cellStyle name="Comma 2 59" xfId="56598" hidden="1" xr:uid="{EC09BF5D-1C37-4832-8958-3F2807EEA46E}"/>
    <cellStyle name="Comma 2 59" xfId="56835" hidden="1" xr:uid="{1EE00F72-AF02-4C4A-AAD8-96D369147EC4}"/>
    <cellStyle name="Comma 2 59" xfId="57381" hidden="1" xr:uid="{CB4C4164-07AA-4B38-B01D-C45BEB1B96A2}"/>
    <cellStyle name="Comma 2 59" xfId="58226" hidden="1" xr:uid="{6421AF95-E45E-4631-B2FD-BF60CDD1D194}"/>
    <cellStyle name="Comma 2 59" xfId="58257" hidden="1" xr:uid="{0255DD8C-B453-45FD-BE0E-CFEB6C78D88C}"/>
    <cellStyle name="Comma 2 59" xfId="58295" hidden="1" xr:uid="{ABBA1ABD-5A05-4DE3-8941-0F8BBE7CBC51}"/>
    <cellStyle name="Comma 2 59" xfId="58532" hidden="1" xr:uid="{3CBF316F-FC29-4AC5-A2FB-A1ED2AF13B83}"/>
    <cellStyle name="Comma 2 59" xfId="59075" hidden="1" xr:uid="{C7C4CD1E-F8D3-4B1A-9362-81748D5A2048}"/>
    <cellStyle name="Comma 2 59" xfId="59912" hidden="1" xr:uid="{4C57CA0E-7583-4E72-B40B-DDDB7B6A4C2D}"/>
    <cellStyle name="Comma 2 59" xfId="59937" hidden="1" xr:uid="{CA65C490-B6D0-4238-BE89-BA5CC37FEBDC}"/>
    <cellStyle name="Comma 2 59" xfId="59975" hidden="1" xr:uid="{0E63C171-1906-43D0-8334-71EA0F787C3C}"/>
    <cellStyle name="Comma 2 59" xfId="60207" hidden="1" xr:uid="{89AC455E-A38A-483B-9ECD-EC4E65C60328}"/>
    <cellStyle name="Comma 2 59" xfId="60736" hidden="1" xr:uid="{79515A1D-BE5B-48FF-B560-E3A0CA847248}"/>
    <cellStyle name="Comma 2 59" xfId="61567" hidden="1" xr:uid="{D2E22884-DBF2-44F3-9CA1-E0B716BC3171}"/>
    <cellStyle name="Comma 2 59" xfId="61587" hidden="1" xr:uid="{5BC3B287-F6A3-474C-BC01-CBABE4E5BB06}"/>
    <cellStyle name="Comma 2 59" xfId="61622" hidden="1" xr:uid="{9D0400C2-3004-40F0-BFDA-0A472C7947D5}"/>
    <cellStyle name="Comma 2 59" xfId="61853" hidden="1" xr:uid="{F720F730-E63C-4D8C-AD74-4B3714030710}"/>
    <cellStyle name="Comma 2 59" xfId="62371" hidden="1" xr:uid="{E08751D7-F756-4D6F-BF91-D78FF51754BE}"/>
    <cellStyle name="Comma 2 59" xfId="63187" hidden="1" xr:uid="{69B90E2A-8F81-4D30-BD45-0064EA460061}"/>
    <cellStyle name="Comma 2 59" xfId="63215" hidden="1" xr:uid="{9F71E68E-C142-4D72-BC2F-976C7A1E4B67}"/>
    <cellStyle name="Comma 2 59" xfId="63423" hidden="1" xr:uid="{E532C5F7-7EE9-459B-A795-82902ED104DE}"/>
    <cellStyle name="Comma 2 59" xfId="63882" hidden="1" xr:uid="{894AF14F-49E0-4188-8091-36CB06C0E177}"/>
    <cellStyle name="Comma 2 6" xfId="385" hidden="1" xr:uid="{00000000-0005-0000-0000-000084010000}"/>
    <cellStyle name="Comma 2 6" xfId="1044" hidden="1" xr:uid="{00000000-0005-0000-0000-000017040000}"/>
    <cellStyle name="Comma 2 6" xfId="1612" hidden="1" xr:uid="{00000000-0005-0000-0000-00004F060000}"/>
    <cellStyle name="Comma 2 6" xfId="2064" hidden="1" xr:uid="{00000000-0005-0000-0000-000013080000}"/>
    <cellStyle name="Comma 2 6" xfId="2338" hidden="1" xr:uid="{00000000-0005-0000-0000-000025090000}"/>
    <cellStyle name="Comma 2 6" xfId="4052" hidden="1" xr:uid="{00000000-0005-0000-0000-0000D70F0000}"/>
    <cellStyle name="Comma 2 6" xfId="4111" hidden="1" xr:uid="{00000000-0005-0000-0000-000012100000}"/>
    <cellStyle name="Comma 2 6" xfId="4149" hidden="1" xr:uid="{00000000-0005-0000-0000-000038100000}"/>
    <cellStyle name="Comma 2 6" xfId="4176" hidden="1" xr:uid="{00000000-0005-0000-0000-000053100000}"/>
    <cellStyle name="Comma 2 6" xfId="4769" hidden="1" xr:uid="{00000000-0005-0000-0000-0000A4120000}"/>
    <cellStyle name="Comma 2 6" xfId="4837" hidden="1" xr:uid="{00000000-0005-0000-0000-0000E8120000}"/>
    <cellStyle name="Comma 2 6" xfId="5409" hidden="1" xr:uid="{00000000-0005-0000-0000-000024150000}"/>
    <cellStyle name="Comma 2 6" xfId="5866" hidden="1" xr:uid="{00000000-0005-0000-0000-0000ED160000}"/>
    <cellStyle name="Comma 2 6" xfId="6140" hidden="1" xr:uid="{00000000-0005-0000-0000-0000FF170000}"/>
    <cellStyle name="Comma 2 6" xfId="6988" hidden="1" xr:uid="{00000000-0005-0000-0000-00004F1B0000}"/>
    <cellStyle name="Comma 2 6" xfId="7056" hidden="1" xr:uid="{00000000-0005-0000-0000-0000931B0000}"/>
    <cellStyle name="Comma 2 6" xfId="7628" hidden="1" xr:uid="{00000000-0005-0000-0000-0000CF1D0000}"/>
    <cellStyle name="Comma 2 6" xfId="8085" hidden="1" xr:uid="{00000000-0005-0000-0000-0000981F0000}"/>
    <cellStyle name="Comma 2 6" xfId="8359" hidden="1" xr:uid="{00000000-0005-0000-0000-0000AA200000}"/>
    <cellStyle name="Comma 2 6" xfId="8744" hidden="1" xr:uid="{00000000-0005-0000-0000-00002B220000}"/>
    <cellStyle name="Comma 2 6" xfId="8812" hidden="1" xr:uid="{00000000-0005-0000-0000-00006F220000}"/>
    <cellStyle name="Comma 2 6" xfId="9384" hidden="1" xr:uid="{00000000-0005-0000-0000-0000AB240000}"/>
    <cellStyle name="Comma 2 6" xfId="9841" hidden="1" xr:uid="{00000000-0005-0000-0000-000074260000}"/>
    <cellStyle name="Comma 2 6" xfId="10115" hidden="1" xr:uid="{00000000-0005-0000-0000-000086270000}"/>
    <cellStyle name="Comma 2 6" xfId="10500" hidden="1" xr:uid="{00000000-0005-0000-0000-000007290000}"/>
    <cellStyle name="Comma 2 6" xfId="10568" hidden="1" xr:uid="{00000000-0005-0000-0000-00004B290000}"/>
    <cellStyle name="Comma 2 6" xfId="11140" hidden="1" xr:uid="{00000000-0005-0000-0000-0000872B0000}"/>
    <cellStyle name="Comma 2 6" xfId="11597" hidden="1" xr:uid="{00000000-0005-0000-0000-0000502D0000}"/>
    <cellStyle name="Comma 2 6" xfId="11871" hidden="1" xr:uid="{00000000-0005-0000-0000-0000622E0000}"/>
    <cellStyle name="Comma 2 6" xfId="12256" hidden="1" xr:uid="{00000000-0005-0000-0000-0000E32F0000}"/>
    <cellStyle name="Comma 2 6" xfId="12324" hidden="1" xr:uid="{00000000-0005-0000-0000-000027300000}"/>
    <cellStyle name="Comma 2 6" xfId="12896" hidden="1" xr:uid="{00000000-0005-0000-0000-000063320000}"/>
    <cellStyle name="Comma 2 6" xfId="13353" hidden="1" xr:uid="{00000000-0005-0000-0000-00002C340000}"/>
    <cellStyle name="Comma 2 6" xfId="13627" hidden="1" xr:uid="{00000000-0005-0000-0000-00003E350000}"/>
    <cellStyle name="Comma 2 6" xfId="14012" hidden="1" xr:uid="{00000000-0005-0000-0000-0000BF360000}"/>
    <cellStyle name="Comma 2 6" xfId="14080" hidden="1" xr:uid="{00000000-0005-0000-0000-000003370000}"/>
    <cellStyle name="Comma 2 6" xfId="14652" hidden="1" xr:uid="{00000000-0005-0000-0000-00003F390000}"/>
    <cellStyle name="Comma 2 6" xfId="15109" hidden="1" xr:uid="{00000000-0005-0000-0000-0000083B0000}"/>
    <cellStyle name="Comma 2 6" xfId="15383" hidden="1" xr:uid="{00000000-0005-0000-0000-00001A3C0000}"/>
    <cellStyle name="Comma 2 6" xfId="15766" hidden="1" xr:uid="{00000000-0005-0000-0000-0000993D0000}"/>
    <cellStyle name="Comma 2 6" xfId="15833" hidden="1" xr:uid="{00000000-0005-0000-0000-0000DC3D0000}"/>
    <cellStyle name="Comma 2 6" xfId="16405" hidden="1" xr:uid="{00000000-0005-0000-0000-000018400000}"/>
    <cellStyle name="Comma 2 6" xfId="16862" hidden="1" xr:uid="{00000000-0005-0000-0000-0000E1410000}"/>
    <cellStyle name="Comma 2 6" xfId="17136" hidden="1" xr:uid="{00000000-0005-0000-0000-0000F3420000}"/>
    <cellStyle name="Comma 2 6" xfId="17517" hidden="1" xr:uid="{00000000-0005-0000-0000-000070440000}"/>
    <cellStyle name="Comma 2 6" xfId="17583" hidden="1" xr:uid="{00000000-0005-0000-0000-0000B2440000}"/>
    <cellStyle name="Comma 2 6" xfId="18155" hidden="1" xr:uid="{00000000-0005-0000-0000-0000EE460000}"/>
    <cellStyle name="Comma 2 6" xfId="18612" hidden="1" xr:uid="{00000000-0005-0000-0000-0000B7480000}"/>
    <cellStyle name="Comma 2 6" xfId="18886" hidden="1" xr:uid="{00000000-0005-0000-0000-0000C9490000}"/>
    <cellStyle name="Comma 2 6" xfId="19263" hidden="1" xr:uid="{00000000-0005-0000-0000-0000424B0000}"/>
    <cellStyle name="Comma 2 6" xfId="19329" hidden="1" xr:uid="{00000000-0005-0000-0000-0000844B0000}"/>
    <cellStyle name="Comma 2 6" xfId="19899" hidden="1" xr:uid="{00000000-0005-0000-0000-0000BE4D0000}"/>
    <cellStyle name="Comma 2 6" xfId="20356" hidden="1" xr:uid="{00000000-0005-0000-0000-0000874F0000}"/>
    <cellStyle name="Comma 2 6" xfId="20630" hidden="1" xr:uid="{00000000-0005-0000-0000-000099500000}"/>
    <cellStyle name="Comma 2 6" xfId="21002" hidden="1" xr:uid="{00000000-0005-0000-0000-00000D520000}"/>
    <cellStyle name="Comma 2 6" xfId="21067" hidden="1" xr:uid="{00000000-0005-0000-0000-00004E520000}"/>
    <cellStyle name="Comma 2 6" xfId="21633" hidden="1" xr:uid="{00000000-0005-0000-0000-000084540000}"/>
    <cellStyle name="Comma 2 6" xfId="22090" hidden="1" xr:uid="{00000000-0005-0000-0000-00004D560000}"/>
    <cellStyle name="Comma 2 6" xfId="22364" hidden="1" xr:uid="{00000000-0005-0000-0000-00005F570000}"/>
    <cellStyle name="Comma 2 6" xfId="22730" hidden="1" xr:uid="{00000000-0005-0000-0000-0000CD580000}"/>
    <cellStyle name="Comma 2 6" xfId="22795" hidden="1" xr:uid="{00000000-0005-0000-0000-00000E590000}"/>
    <cellStyle name="Comma 2 6" xfId="23357" hidden="1" xr:uid="{00000000-0005-0000-0000-0000405B0000}"/>
    <cellStyle name="Comma 2 6" xfId="23814" hidden="1" xr:uid="{00000000-0005-0000-0000-0000095D0000}"/>
    <cellStyle name="Comma 2 6" xfId="24088" hidden="1" xr:uid="{00000000-0005-0000-0000-00001B5E0000}"/>
    <cellStyle name="Comma 2 6" xfId="24447" hidden="1" xr:uid="{00000000-0005-0000-0000-0000825F0000}"/>
    <cellStyle name="Comma 2 6" xfId="24510" hidden="1" xr:uid="{00000000-0005-0000-0000-0000C15F0000}"/>
    <cellStyle name="Comma 2 6" xfId="25064" hidden="1" xr:uid="{00000000-0005-0000-0000-0000EB610000}"/>
    <cellStyle name="Comma 2 6" xfId="25521" hidden="1" xr:uid="{00000000-0005-0000-0000-0000B4630000}"/>
    <cellStyle name="Comma 2 6" xfId="25795" hidden="1" xr:uid="{00000000-0005-0000-0000-0000C6640000}"/>
    <cellStyle name="Comma 2 6" xfId="26207" hidden="1" xr:uid="{00000000-0005-0000-0000-000062660000}"/>
    <cellStyle name="Comma 2 6" xfId="26758" hidden="1" xr:uid="{00000000-0005-0000-0000-000089680000}"/>
    <cellStyle name="Comma 2 6" xfId="27215" hidden="1" xr:uid="{00000000-0005-0000-0000-0000526A0000}"/>
    <cellStyle name="Comma 2 6" xfId="27489" hidden="1" xr:uid="{00000000-0005-0000-0000-0000646B0000}"/>
    <cellStyle name="Comma 2 6" xfId="27886" hidden="1" xr:uid="{00000000-0005-0000-0000-0000F16C0000}"/>
    <cellStyle name="Comma 2 6" xfId="28419" hidden="1" xr:uid="{00000000-0005-0000-0000-0000066F0000}"/>
    <cellStyle name="Comma 2 6" xfId="28876" hidden="1" xr:uid="{00000000-0005-0000-0000-0000CF700000}"/>
    <cellStyle name="Comma 2 6" xfId="29150" hidden="1" xr:uid="{00000000-0005-0000-0000-0000E1710000}"/>
    <cellStyle name="Comma 2 6" xfId="29533" hidden="1" xr:uid="{00000000-0005-0000-0000-000060730000}"/>
    <cellStyle name="Comma 2 6" xfId="30054" hidden="1" xr:uid="{00000000-0005-0000-0000-000069750000}"/>
    <cellStyle name="Comma 2 6" xfId="30511" hidden="1" xr:uid="{00000000-0005-0000-0000-000032770000}"/>
    <cellStyle name="Comma 2 6" xfId="30785" hidden="1" xr:uid="{00000000-0005-0000-0000-000044780000}"/>
    <cellStyle name="Comma 2 6" xfId="31123" hidden="1" xr:uid="{00000000-0005-0000-0000-000096790000}"/>
    <cellStyle name="Comma 2 6" xfId="31576" hidden="1" xr:uid="{00000000-0005-0000-0000-00005B7B0000}"/>
    <cellStyle name="Comma 2 6" xfId="32235" hidden="1" xr:uid="{00000000-0005-0000-0000-0000EE7D0000}"/>
    <cellStyle name="Comma 2 6" xfId="32523" hidden="1" xr:uid="{47DE575D-69FB-4AFF-84EF-A5243E74724E}"/>
    <cellStyle name="Comma 2 6" xfId="33165" hidden="1" xr:uid="{C4E994FF-E55D-4420-B9CC-BE28A18008A2}"/>
    <cellStyle name="Comma 2 6" xfId="33730" hidden="1" xr:uid="{452C2357-48C5-43A8-BC59-A6C2DBB23E0B}"/>
    <cellStyle name="Comma 2 6" xfId="34179" hidden="1" xr:uid="{BD0A08C6-726E-479F-8B08-69A476968536}"/>
    <cellStyle name="Comma 2 6" xfId="34453" hidden="1" xr:uid="{737FF016-8C57-4688-B134-20A9510BD1C8}"/>
    <cellStyle name="Comma 2 6" xfId="36156" hidden="1" xr:uid="{A940925F-E1D5-4912-B87B-1D0894F13440}"/>
    <cellStyle name="Comma 2 6" xfId="36215" hidden="1" xr:uid="{AC9F4CB1-E0B8-4ADC-8ACB-6116C9427179}"/>
    <cellStyle name="Comma 2 6" xfId="36253" hidden="1" xr:uid="{5AC2C09E-4E99-4337-B7FC-95D76E78712F}"/>
    <cellStyle name="Comma 2 6" xfId="36280" hidden="1" xr:uid="{723A448A-DCA2-452E-AEE8-DC6462B842E7}"/>
    <cellStyle name="Comma 2 6" xfId="36873" hidden="1" xr:uid="{4BE30BFC-A9E3-4301-B7C3-2C13BC8CB5F5}"/>
    <cellStyle name="Comma 2 6" xfId="36941" hidden="1" xr:uid="{350F94F4-006E-4260-A9D1-768F3877EC0C}"/>
    <cellStyle name="Comma 2 6" xfId="37513" hidden="1" xr:uid="{09FDFBF8-BDD6-4376-9FE1-B3252CFB8291}"/>
    <cellStyle name="Comma 2 6" xfId="37970" hidden="1" xr:uid="{000E67D0-B087-42A3-B7B5-413E7DFA6744}"/>
    <cellStyle name="Comma 2 6" xfId="38244" hidden="1" xr:uid="{067EA1FA-5FA5-46DD-98D8-C672ACD01588}"/>
    <cellStyle name="Comma 2 6" xfId="39092" hidden="1" xr:uid="{DC096363-29AC-40E3-ABFD-0F09629B8FD7}"/>
    <cellStyle name="Comma 2 6" xfId="39160" hidden="1" xr:uid="{F2B417E9-14B2-4FE1-B62C-5A1A347214BD}"/>
    <cellStyle name="Comma 2 6" xfId="39732" hidden="1" xr:uid="{33EC7CAF-07D3-42BE-AAF4-A94238E2B647}"/>
    <cellStyle name="Comma 2 6" xfId="40189" hidden="1" xr:uid="{A39128EC-342A-4B68-B048-4F6CC809BABA}"/>
    <cellStyle name="Comma 2 6" xfId="40463" hidden="1" xr:uid="{F60587B9-91E2-4C83-988F-8663C125B703}"/>
    <cellStyle name="Comma 2 6" xfId="40848" hidden="1" xr:uid="{F798A58C-711D-41F2-AF9E-28B5D3AEDF7A}"/>
    <cellStyle name="Comma 2 6" xfId="40916" hidden="1" xr:uid="{80DAFC61-BCD8-49CF-AA5B-6E01ED77B458}"/>
    <cellStyle name="Comma 2 6" xfId="41488" hidden="1" xr:uid="{AA1CD084-BB16-4F9D-B16E-12DB6056D0F3}"/>
    <cellStyle name="Comma 2 6" xfId="41945" hidden="1" xr:uid="{6A0B0154-DECB-478C-8776-7D13929B5FAD}"/>
    <cellStyle name="Comma 2 6" xfId="42219" hidden="1" xr:uid="{094FFC57-6358-4B33-81E2-70106725049E}"/>
    <cellStyle name="Comma 2 6" xfId="42604" hidden="1" xr:uid="{2544B348-2313-4777-B630-F1A80E5BD76B}"/>
    <cellStyle name="Comma 2 6" xfId="42672" hidden="1" xr:uid="{D32F14FB-C067-47B3-8119-801F2185BB4F}"/>
    <cellStyle name="Comma 2 6" xfId="43244" hidden="1" xr:uid="{56B18A28-52E6-43E7-AF47-6A39FCE16C6F}"/>
    <cellStyle name="Comma 2 6" xfId="43701" hidden="1" xr:uid="{7ACC71D6-95D9-4233-885B-2B89E643DCB5}"/>
    <cellStyle name="Comma 2 6" xfId="43975" hidden="1" xr:uid="{16475A16-1A4E-4D3F-BC57-523E11A22EFF}"/>
    <cellStyle name="Comma 2 6" xfId="44360" hidden="1" xr:uid="{4A5BD530-FD0B-41BC-9ECC-32F3DB7563F6}"/>
    <cellStyle name="Comma 2 6" xfId="44428" hidden="1" xr:uid="{D89A3F7C-8AFE-40CD-9545-63CFCF826B95}"/>
    <cellStyle name="Comma 2 6" xfId="45000" hidden="1" xr:uid="{00E436C6-D9CB-4382-A8DA-4B6C9E52A9E2}"/>
    <cellStyle name="Comma 2 6" xfId="45457" hidden="1" xr:uid="{6D906253-FEF7-4E59-8719-259BC1D50852}"/>
    <cellStyle name="Comma 2 6" xfId="45731" hidden="1" xr:uid="{68DC8B2F-6D44-4D71-B099-F6991B5E67F7}"/>
    <cellStyle name="Comma 2 6" xfId="46116" hidden="1" xr:uid="{755FEFFF-DF61-4DEA-B1F0-64CA2ADE1E1C}"/>
    <cellStyle name="Comma 2 6" xfId="46184" hidden="1" xr:uid="{419A3FC3-2946-4B8D-BCD3-44AD10DED03C}"/>
    <cellStyle name="Comma 2 6" xfId="46756" hidden="1" xr:uid="{F62FEEA5-3CBB-4D02-9F4B-455D537D8506}"/>
    <cellStyle name="Comma 2 6" xfId="47213" hidden="1" xr:uid="{D824F60F-446D-4141-A4E0-7A5252FA03E0}"/>
    <cellStyle name="Comma 2 6" xfId="47487" hidden="1" xr:uid="{F9946ED9-47D6-453D-85F7-44B77C9B533F}"/>
    <cellStyle name="Comma 2 6" xfId="47870" hidden="1" xr:uid="{E1C5A1D8-5920-4E16-969A-35BEC0F3EB79}"/>
    <cellStyle name="Comma 2 6" xfId="47937" hidden="1" xr:uid="{4D519F7A-15DF-41BD-8B8B-69249603E611}"/>
    <cellStyle name="Comma 2 6" xfId="48509" hidden="1" xr:uid="{85253FC4-E2AC-4472-84E3-CEF00FA8F4D0}"/>
    <cellStyle name="Comma 2 6" xfId="48966" hidden="1" xr:uid="{1597D5DE-31BE-4E8B-917F-A31144F5EF29}"/>
    <cellStyle name="Comma 2 6" xfId="49240" hidden="1" xr:uid="{D91A5CCE-A88B-4C33-824F-C5E691394F3F}"/>
    <cellStyle name="Comma 2 6" xfId="49621" hidden="1" xr:uid="{6670F801-CA23-4EA0-96E9-2B9C65D2AF87}"/>
    <cellStyle name="Comma 2 6" xfId="49687" hidden="1" xr:uid="{E4002EC9-6679-42CF-B90C-F6E3FED8854E}"/>
    <cellStyle name="Comma 2 6" xfId="50259" hidden="1" xr:uid="{8C3C1EB4-85BB-42A8-8B70-FDECD42C461A}"/>
    <cellStyle name="Comma 2 6" xfId="50716" hidden="1" xr:uid="{B05F7D97-CE77-4264-80E7-5318F408E6A0}"/>
    <cellStyle name="Comma 2 6" xfId="50990" hidden="1" xr:uid="{9902CAB4-6E2F-45B1-A6F6-01351C0DBD6E}"/>
    <cellStyle name="Comma 2 6" xfId="51367" hidden="1" xr:uid="{E97E72FF-B76F-4C28-84EA-FA153ACA54A1}"/>
    <cellStyle name="Comma 2 6" xfId="51433" hidden="1" xr:uid="{4D9D159A-3758-4245-A205-ADE6816D49D4}"/>
    <cellStyle name="Comma 2 6" xfId="52003" hidden="1" xr:uid="{A06198D9-3249-408E-9E75-5CEF88591CBC}"/>
    <cellStyle name="Comma 2 6" xfId="52460" hidden="1" xr:uid="{AB8ED8D2-ECFD-43F0-8451-4132316AAB1D}"/>
    <cellStyle name="Comma 2 6" xfId="52734" hidden="1" xr:uid="{A8AF0810-4873-4A5E-937E-A20AFC1BA19A}"/>
    <cellStyle name="Comma 2 6" xfId="53106" hidden="1" xr:uid="{867C8BC7-7675-4CA8-99AF-25B13CB9C33B}"/>
    <cellStyle name="Comma 2 6" xfId="53171" hidden="1" xr:uid="{AD55FE77-7E8E-4C84-9B63-2E883C9E82A7}"/>
    <cellStyle name="Comma 2 6" xfId="53737" hidden="1" xr:uid="{2047E9F7-E46F-4601-89B0-2F8B71B562B1}"/>
    <cellStyle name="Comma 2 6" xfId="54194" hidden="1" xr:uid="{A8A7A14F-397D-4C87-BD16-BFF16B4B5A66}"/>
    <cellStyle name="Comma 2 6" xfId="54468" hidden="1" xr:uid="{E92ABD80-2F5E-46A3-AAFF-2721A1DC6F16}"/>
    <cellStyle name="Comma 2 6" xfId="54834" hidden="1" xr:uid="{0AB27824-AB54-4D14-AD49-1AED9FF6DC42}"/>
    <cellStyle name="Comma 2 6" xfId="54899" hidden="1" xr:uid="{BCE63B10-BBBF-4C51-BA35-A60F313DCCB4}"/>
    <cellStyle name="Comma 2 6" xfId="55461" hidden="1" xr:uid="{3437EAA6-9CD9-43FF-BC50-C027820A948D}"/>
    <cellStyle name="Comma 2 6" xfId="55918" hidden="1" xr:uid="{D0EC92DA-410B-4302-8DD5-B6ED885EE55F}"/>
    <cellStyle name="Comma 2 6" xfId="56192" hidden="1" xr:uid="{D0EBDF1F-3FAB-408C-B50F-66AA339F12AB}"/>
    <cellStyle name="Comma 2 6" xfId="56551" hidden="1" xr:uid="{EEADA7FA-5816-4566-ACFA-138189374315}"/>
    <cellStyle name="Comma 2 6" xfId="56614" hidden="1" xr:uid="{04FAF902-2F45-48D3-8785-E8FE355F962F}"/>
    <cellStyle name="Comma 2 6" xfId="57168" hidden="1" xr:uid="{03E999C9-91DB-4310-B0FF-7F8CAA3E8148}"/>
    <cellStyle name="Comma 2 6" xfId="57625" hidden="1" xr:uid="{5DA003E4-89DF-48D6-8FEA-ED1A6C34DA60}"/>
    <cellStyle name="Comma 2 6" xfId="57899" hidden="1" xr:uid="{1A59BE51-1897-44F8-B33B-091CDDD4DF28}"/>
    <cellStyle name="Comma 2 6" xfId="58311" hidden="1" xr:uid="{63290202-9146-4D08-96D0-4B4FE59BD9D6}"/>
    <cellStyle name="Comma 2 6" xfId="58862" hidden="1" xr:uid="{3265BD83-12F6-45E2-BBC8-EAA55A5AF1C3}"/>
    <cellStyle name="Comma 2 6" xfId="59319" hidden="1" xr:uid="{FB1B9D8D-2860-4F01-8896-85FB9F473195}"/>
    <cellStyle name="Comma 2 6" xfId="59593" hidden="1" xr:uid="{F675A7C0-EDAD-48F0-BF6F-53EC70C31BE8}"/>
    <cellStyle name="Comma 2 6" xfId="59990" hidden="1" xr:uid="{296FD2DB-E45F-40CC-BED6-965DDD7AED34}"/>
    <cellStyle name="Comma 2 6" xfId="60523" hidden="1" xr:uid="{9C485C59-3C27-4975-AD55-989E0F87BBB5}"/>
    <cellStyle name="Comma 2 6" xfId="60980" hidden="1" xr:uid="{079BBD92-8566-4797-BD79-E95EFBE49784}"/>
    <cellStyle name="Comma 2 6" xfId="61254" hidden="1" xr:uid="{C7B3818A-8DD0-4E8B-BE9B-8E3AECC8E81B}"/>
    <cellStyle name="Comma 2 6" xfId="61637" hidden="1" xr:uid="{1CE5ECFB-783A-4994-A739-596BEBCCDE65}"/>
    <cellStyle name="Comma 2 6" xfId="62158" hidden="1" xr:uid="{1D66C235-D466-4A80-AC41-DB3D7FD8D722}"/>
    <cellStyle name="Comma 2 6" xfId="62615" hidden="1" xr:uid="{29F83F8A-8D28-4FA7-8E4B-04AE8F151FBF}"/>
    <cellStyle name="Comma 2 6" xfId="62889" hidden="1" xr:uid="{D04B1E88-16A4-4E67-855B-1520DC39AD7A}"/>
    <cellStyle name="Comma 2 6" xfId="63227" hidden="1" xr:uid="{AEE40740-E7AA-4CDB-A405-A0DD028698EC}"/>
    <cellStyle name="Comma 2 6" xfId="63680" hidden="1" xr:uid="{CEF202AF-1C19-4D28-960B-1A41E47C5F09}"/>
    <cellStyle name="Comma 2 6" xfId="64323" hidden="1" xr:uid="{8FF927BD-AFF0-4436-9657-BCA30C4D90DB}"/>
    <cellStyle name="Comma 2 6" xfId="32295" xr:uid="{E2F0A136-38B4-4811-B294-A0D86A0CD682}"/>
    <cellStyle name="Comma 2 60" xfId="614" hidden="1" xr:uid="{00000000-0005-0000-0000-000069020000}"/>
    <cellStyle name="Comma 2 60" xfId="1269" hidden="1" xr:uid="{00000000-0005-0000-0000-0000F8040000}"/>
    <cellStyle name="Comma 2 60" xfId="1824" hidden="1" xr:uid="{00000000-0005-0000-0000-000023070000}"/>
    <cellStyle name="Comma 2 60" xfId="2118" hidden="1" xr:uid="{00000000-0005-0000-0000-000049080000}"/>
    <cellStyle name="Comma 2 60" xfId="2390" hidden="1" xr:uid="{00000000-0005-0000-0000-000059090000}"/>
    <cellStyle name="Comma 2 60" xfId="4405" hidden="1" xr:uid="{00000000-0005-0000-0000-000038110000}"/>
    <cellStyle name="Comma 2 60" xfId="5066" hidden="1" xr:uid="{00000000-0005-0000-0000-0000CD130000}"/>
    <cellStyle name="Comma 2 60" xfId="5626" hidden="1" xr:uid="{00000000-0005-0000-0000-0000FD150000}"/>
    <cellStyle name="Comma 2 60" xfId="5920" hidden="1" xr:uid="{00000000-0005-0000-0000-000023170000}"/>
    <cellStyle name="Comma 2 60" xfId="6192" hidden="1" xr:uid="{00000000-0005-0000-0000-000033180000}"/>
    <cellStyle name="Comma 2 60" xfId="6624" hidden="1" xr:uid="{00000000-0005-0000-0000-0000E3190000}"/>
    <cellStyle name="Comma 2 60" xfId="6921" hidden="1" xr:uid="{00000000-0005-0000-0000-00000C1B0000}"/>
    <cellStyle name="Comma 2 60" xfId="7285" hidden="1" xr:uid="{00000000-0005-0000-0000-0000781C0000}"/>
    <cellStyle name="Comma 2 60" xfId="7845" hidden="1" xr:uid="{00000000-0005-0000-0000-0000A81E0000}"/>
    <cellStyle name="Comma 2 60" xfId="8139" hidden="1" xr:uid="{00000000-0005-0000-0000-0000CE1F0000}"/>
    <cellStyle name="Comma 2 60" xfId="8411" hidden="1" xr:uid="{00000000-0005-0000-0000-0000DE200000}"/>
    <cellStyle name="Comma 2 60" xfId="8677" hidden="1" xr:uid="{00000000-0005-0000-0000-0000E8210000}"/>
    <cellStyle name="Comma 2 60" xfId="9041" hidden="1" xr:uid="{00000000-0005-0000-0000-000054230000}"/>
    <cellStyle name="Comma 2 60" xfId="9601" hidden="1" xr:uid="{00000000-0005-0000-0000-000084250000}"/>
    <cellStyle name="Comma 2 60" xfId="9895" hidden="1" xr:uid="{00000000-0005-0000-0000-0000AA260000}"/>
    <cellStyle name="Comma 2 60" xfId="10167" hidden="1" xr:uid="{00000000-0005-0000-0000-0000BA270000}"/>
    <cellStyle name="Comma 2 60" xfId="10433" hidden="1" xr:uid="{00000000-0005-0000-0000-0000C4280000}"/>
    <cellStyle name="Comma 2 60" xfId="10797" hidden="1" xr:uid="{00000000-0005-0000-0000-0000302A0000}"/>
    <cellStyle name="Comma 2 60" xfId="11357" hidden="1" xr:uid="{00000000-0005-0000-0000-0000602C0000}"/>
    <cellStyle name="Comma 2 60" xfId="11651" hidden="1" xr:uid="{00000000-0005-0000-0000-0000862D0000}"/>
    <cellStyle name="Comma 2 60" xfId="11923" hidden="1" xr:uid="{00000000-0005-0000-0000-0000962E0000}"/>
    <cellStyle name="Comma 2 60" xfId="12189" hidden="1" xr:uid="{00000000-0005-0000-0000-0000A02F0000}"/>
    <cellStyle name="Comma 2 60" xfId="12553" hidden="1" xr:uid="{00000000-0005-0000-0000-00000C310000}"/>
    <cellStyle name="Comma 2 60" xfId="13113" hidden="1" xr:uid="{00000000-0005-0000-0000-00003C330000}"/>
    <cellStyle name="Comma 2 60" xfId="13407" hidden="1" xr:uid="{00000000-0005-0000-0000-000062340000}"/>
    <cellStyle name="Comma 2 60" xfId="13679" hidden="1" xr:uid="{00000000-0005-0000-0000-000072350000}"/>
    <cellStyle name="Comma 2 60" xfId="13945" hidden="1" xr:uid="{00000000-0005-0000-0000-00007C360000}"/>
    <cellStyle name="Comma 2 60" xfId="14309" hidden="1" xr:uid="{00000000-0005-0000-0000-0000E8370000}"/>
    <cellStyle name="Comma 2 60" xfId="14869" hidden="1" xr:uid="{00000000-0005-0000-0000-0000183A0000}"/>
    <cellStyle name="Comma 2 60" xfId="15163" hidden="1" xr:uid="{00000000-0005-0000-0000-00003E3B0000}"/>
    <cellStyle name="Comma 2 60" xfId="15435" hidden="1" xr:uid="{00000000-0005-0000-0000-00004E3C0000}"/>
    <cellStyle name="Comma 2 60" xfId="15701" hidden="1" xr:uid="{00000000-0005-0000-0000-0000583D0000}"/>
    <cellStyle name="Comma 2 60" xfId="16062" hidden="1" xr:uid="{00000000-0005-0000-0000-0000C13E0000}"/>
    <cellStyle name="Comma 2 60" xfId="16622" hidden="1" xr:uid="{00000000-0005-0000-0000-0000F1400000}"/>
    <cellStyle name="Comma 2 60" xfId="16916" hidden="1" xr:uid="{00000000-0005-0000-0000-000017420000}"/>
    <cellStyle name="Comma 2 60" xfId="17188" hidden="1" xr:uid="{00000000-0005-0000-0000-000027430000}"/>
    <cellStyle name="Comma 2 60" xfId="17453" hidden="1" xr:uid="{00000000-0005-0000-0000-000030440000}"/>
    <cellStyle name="Comma 2 60" xfId="17812" hidden="1" xr:uid="{00000000-0005-0000-0000-000097450000}"/>
    <cellStyle name="Comma 2 60" xfId="18372" hidden="1" xr:uid="{00000000-0005-0000-0000-0000C7470000}"/>
    <cellStyle name="Comma 2 60" xfId="18666" hidden="1" xr:uid="{00000000-0005-0000-0000-0000ED480000}"/>
    <cellStyle name="Comma 2 60" xfId="18938" hidden="1" xr:uid="{00000000-0005-0000-0000-0000FD490000}"/>
    <cellStyle name="Comma 2 60" xfId="19202" hidden="1" xr:uid="{00000000-0005-0000-0000-0000054B0000}"/>
    <cellStyle name="Comma 2 60" xfId="19557" hidden="1" xr:uid="{00000000-0005-0000-0000-0000684C0000}"/>
    <cellStyle name="Comma 2 60" xfId="20116" hidden="1" xr:uid="{00000000-0005-0000-0000-0000974E0000}"/>
    <cellStyle name="Comma 2 60" xfId="20410" hidden="1" xr:uid="{00000000-0005-0000-0000-0000BD4F0000}"/>
    <cellStyle name="Comma 2 60" xfId="20682" hidden="1" xr:uid="{00000000-0005-0000-0000-0000CD500000}"/>
    <cellStyle name="Comma 2 60" xfId="20945" hidden="1" xr:uid="{00000000-0005-0000-0000-0000D4510000}"/>
    <cellStyle name="Comma 2 60" xfId="21295" hidden="1" xr:uid="{00000000-0005-0000-0000-000032530000}"/>
    <cellStyle name="Comma 2 60" xfId="21850" hidden="1" xr:uid="{00000000-0005-0000-0000-00005D550000}"/>
    <cellStyle name="Comma 2 60" xfId="22144" hidden="1" xr:uid="{00000000-0005-0000-0000-000083560000}"/>
    <cellStyle name="Comma 2 60" xfId="22416" hidden="1" xr:uid="{00000000-0005-0000-0000-000093570000}"/>
    <cellStyle name="Comma 2 60" xfId="22675" hidden="1" xr:uid="{00000000-0005-0000-0000-000096580000}"/>
    <cellStyle name="Comma 2 60" xfId="23023" hidden="1" xr:uid="{00000000-0005-0000-0000-0000F2590000}"/>
    <cellStyle name="Comma 2 60" xfId="23574" hidden="1" xr:uid="{00000000-0005-0000-0000-0000195C0000}"/>
    <cellStyle name="Comma 2 60" xfId="23868" hidden="1" xr:uid="{00000000-0005-0000-0000-00003F5D0000}"/>
    <cellStyle name="Comma 2 60" xfId="24140" hidden="1" xr:uid="{00000000-0005-0000-0000-00004F5E0000}"/>
    <cellStyle name="Comma 2 60" xfId="24398" hidden="1" xr:uid="{00000000-0005-0000-0000-0000515F0000}"/>
    <cellStyle name="Comma 2 60" xfId="24736" hidden="1" xr:uid="{00000000-0005-0000-0000-0000A3600000}"/>
    <cellStyle name="Comma 2 60" xfId="25281" hidden="1" xr:uid="{00000000-0005-0000-0000-0000C4620000}"/>
    <cellStyle name="Comma 2 60" xfId="25575" hidden="1" xr:uid="{00000000-0005-0000-0000-0000EA630000}"/>
    <cellStyle name="Comma 2 60" xfId="25847" hidden="1" xr:uid="{00000000-0005-0000-0000-0000FA640000}"/>
    <cellStyle name="Comma 2 60" xfId="26101" hidden="1" xr:uid="{00000000-0005-0000-0000-0000F8650000}"/>
    <cellStyle name="Comma 2 60" xfId="26433" hidden="1" xr:uid="{00000000-0005-0000-0000-000044670000}"/>
    <cellStyle name="Comma 2 60" xfId="26975" hidden="1" xr:uid="{00000000-0005-0000-0000-000062690000}"/>
    <cellStyle name="Comma 2 60" xfId="27269" hidden="1" xr:uid="{00000000-0005-0000-0000-0000886A0000}"/>
    <cellStyle name="Comma 2 60" xfId="27541" hidden="1" xr:uid="{00000000-0005-0000-0000-0000986B0000}"/>
    <cellStyle name="Comma 2 60" xfId="27790" hidden="1" xr:uid="{00000000-0005-0000-0000-0000916C0000}"/>
    <cellStyle name="Comma 2 60" xfId="28108" hidden="1" xr:uid="{00000000-0005-0000-0000-0000CF6D0000}"/>
    <cellStyle name="Comma 2 60" xfId="28636" hidden="1" xr:uid="{00000000-0005-0000-0000-0000DF6F0000}"/>
    <cellStyle name="Comma 2 60" xfId="28930" hidden="1" xr:uid="{00000000-0005-0000-0000-000005710000}"/>
    <cellStyle name="Comma 2 60" xfId="29202" hidden="1" xr:uid="{00000000-0005-0000-0000-000015720000}"/>
    <cellStyle name="Comma 2 60" xfId="29445" hidden="1" xr:uid="{00000000-0005-0000-0000-000008730000}"/>
    <cellStyle name="Comma 2 60" xfId="29754" hidden="1" xr:uid="{00000000-0005-0000-0000-00003D740000}"/>
    <cellStyle name="Comma 2 60" xfId="30271" hidden="1" xr:uid="{00000000-0005-0000-0000-000042760000}"/>
    <cellStyle name="Comma 2 60" xfId="30565" hidden="1" xr:uid="{00000000-0005-0000-0000-000068770000}"/>
    <cellStyle name="Comma 2 60" xfId="30837" hidden="1" xr:uid="{00000000-0005-0000-0000-000078780000}"/>
    <cellStyle name="Comma 2 60" xfId="31324" hidden="1" xr:uid="{00000000-0005-0000-0000-00005F7A0000}"/>
    <cellStyle name="Comma 2 60" xfId="31782" hidden="1" xr:uid="{00000000-0005-0000-0000-0000297C0000}"/>
    <cellStyle name="Comma 2 60" xfId="32752" hidden="1" xr:uid="{FE7638C4-693F-44E1-B571-828E90322915}"/>
    <cellStyle name="Comma 2 60" xfId="33387" hidden="1" xr:uid="{7EA2C94D-BB6E-4584-B99E-512A5D3D26CF}"/>
    <cellStyle name="Comma 2 60" xfId="33939" hidden="1" xr:uid="{715D1C7B-DD50-414D-9B04-28B3EDD1281C}"/>
    <cellStyle name="Comma 2 60" xfId="34233" hidden="1" xr:uid="{A5F364B6-94C3-4223-B687-56F749949F6F}"/>
    <cellStyle name="Comma 2 60" xfId="34505" hidden="1" xr:uid="{2033AFF7-E8D8-4740-8B3C-306111341AA5}"/>
    <cellStyle name="Comma 2 60" xfId="36509" hidden="1" xr:uid="{F42DB901-A84E-4B31-8CFD-5FA2D509A14D}"/>
    <cellStyle name="Comma 2 60" xfId="37170" hidden="1" xr:uid="{95087899-696F-4180-B59B-47FAC1C1F43B}"/>
    <cellStyle name="Comma 2 60" xfId="37730" hidden="1" xr:uid="{6371EC58-537B-4B94-AE75-37CD67D6C534}"/>
    <cellStyle name="Comma 2 60" xfId="38024" hidden="1" xr:uid="{1DCB0628-BB92-40E1-A1D3-40E848C29417}"/>
    <cellStyle name="Comma 2 60" xfId="38296" hidden="1" xr:uid="{C6696A62-AF0E-422B-AE79-C4913F4534AA}"/>
    <cellStyle name="Comma 2 60" xfId="38728" hidden="1" xr:uid="{9243843D-E384-4973-A920-B192F9D40DBA}"/>
    <cellStyle name="Comma 2 60" xfId="39025" hidden="1" xr:uid="{17361A62-7161-405A-8F08-87BDF05BE234}"/>
    <cellStyle name="Comma 2 60" xfId="39389" hidden="1" xr:uid="{1687E72D-5D8C-48AD-83C9-41FE05BC071C}"/>
    <cellStyle name="Comma 2 60" xfId="39949" hidden="1" xr:uid="{99515051-21EC-4AD9-B7E6-81211ADA6103}"/>
    <cellStyle name="Comma 2 60" xfId="40243" hidden="1" xr:uid="{AAE05A1F-9D78-4762-B273-6440059C20DE}"/>
    <cellStyle name="Comma 2 60" xfId="40515" hidden="1" xr:uid="{FC33A552-DE96-40E5-A444-C7333C86ECA3}"/>
    <cellStyle name="Comma 2 60" xfId="40781" hidden="1" xr:uid="{CF519A8F-9109-496B-9F65-6013703C36F6}"/>
    <cellStyle name="Comma 2 60" xfId="41145" hidden="1" xr:uid="{58AEB1BA-F339-4158-87A0-4756208E0255}"/>
    <cellStyle name="Comma 2 60" xfId="41705" hidden="1" xr:uid="{2B0466ED-170E-4786-9323-38F10D6AB9B0}"/>
    <cellStyle name="Comma 2 60" xfId="41999" hidden="1" xr:uid="{73D20336-BF3A-4B08-B564-7DA17C31C889}"/>
    <cellStyle name="Comma 2 60" xfId="42271" hidden="1" xr:uid="{A47ED0C2-B0D8-45CD-886E-687673BCCAB5}"/>
    <cellStyle name="Comma 2 60" xfId="42537" hidden="1" xr:uid="{7AABDFD6-01AC-408D-A7C4-012B6AE4F09F}"/>
    <cellStyle name="Comma 2 60" xfId="42901" hidden="1" xr:uid="{96222761-D687-43D0-BB73-13ABB31E9C51}"/>
    <cellStyle name="Comma 2 60" xfId="43461" hidden="1" xr:uid="{FA456809-F04F-4DB1-BC89-0AFE02D2681F}"/>
    <cellStyle name="Comma 2 60" xfId="43755" hidden="1" xr:uid="{0CC594E3-E596-435D-A2A4-8477AF2AA686}"/>
    <cellStyle name="Comma 2 60" xfId="44027" hidden="1" xr:uid="{4D03723A-4885-4261-B87F-DCEE3368381B}"/>
    <cellStyle name="Comma 2 60" xfId="44293" hidden="1" xr:uid="{EDE8DD54-792C-4FF6-9691-59ACB79CD302}"/>
    <cellStyle name="Comma 2 60" xfId="44657" hidden="1" xr:uid="{1A15D9FE-ADA6-4055-8E89-9AEBA3BAE2F5}"/>
    <cellStyle name="Comma 2 60" xfId="45217" hidden="1" xr:uid="{B19AC729-BAC0-4AD5-84CB-65FB0F6877AE}"/>
    <cellStyle name="Comma 2 60" xfId="45511" hidden="1" xr:uid="{C44CD4C9-97FC-4F13-AE08-434DF141C53C}"/>
    <cellStyle name="Comma 2 60" xfId="45783" hidden="1" xr:uid="{AF32B3A5-427E-45BD-BD2E-BB213419AD39}"/>
    <cellStyle name="Comma 2 60" xfId="46049" hidden="1" xr:uid="{362891F3-5316-4481-AB46-DA6107F9C579}"/>
    <cellStyle name="Comma 2 60" xfId="46413" hidden="1" xr:uid="{E8BC0F3B-4CBE-474B-B4CC-2CA276B2D6FC}"/>
    <cellStyle name="Comma 2 60" xfId="46973" hidden="1" xr:uid="{DB5C71D8-8DCB-45ED-AD2D-7251F4E16399}"/>
    <cellStyle name="Comma 2 60" xfId="47267" hidden="1" xr:uid="{CD22C87E-52E2-42F3-9AA8-DCEDF8E604FF}"/>
    <cellStyle name="Comma 2 60" xfId="47539" hidden="1" xr:uid="{5B1B1D92-B802-4343-8310-71B62D88568D}"/>
    <cellStyle name="Comma 2 60" xfId="47805" hidden="1" xr:uid="{8420CD4E-FBCE-49C9-B323-2801F6C393D0}"/>
    <cellStyle name="Comma 2 60" xfId="48166" hidden="1" xr:uid="{A33D7092-D06B-4CE4-B9DD-CAFAF55D4E55}"/>
    <cellStyle name="Comma 2 60" xfId="48726" hidden="1" xr:uid="{CF82F657-3C3D-4E23-8A02-583CB6BE0214}"/>
    <cellStyle name="Comma 2 60" xfId="49020" hidden="1" xr:uid="{A69C5603-1812-4EDC-BA2B-1F0B8DCCE60D}"/>
    <cellStyle name="Comma 2 60" xfId="49292" hidden="1" xr:uid="{16778FEB-E142-466C-B32C-B26C450B4196}"/>
    <cellStyle name="Comma 2 60" xfId="49557" hidden="1" xr:uid="{286867E7-9AE0-42D4-AFEC-ABDC1F40E085}"/>
    <cellStyle name="Comma 2 60" xfId="49916" hidden="1" xr:uid="{37616B55-F924-49C3-A01D-4A3EEAB00591}"/>
    <cellStyle name="Comma 2 60" xfId="50476" hidden="1" xr:uid="{578BA4D1-B262-41EE-A516-2ECA51B8856F}"/>
    <cellStyle name="Comma 2 60" xfId="50770" hidden="1" xr:uid="{384F58EC-C9CF-4A9B-9F34-DC4C91164F21}"/>
    <cellStyle name="Comma 2 60" xfId="51042" hidden="1" xr:uid="{D7BDFB06-95BD-41DB-9592-D660AE3CE3A4}"/>
    <cellStyle name="Comma 2 60" xfId="51306" hidden="1" xr:uid="{E74B4728-CBB5-40E4-9C52-9FA5B498BC48}"/>
    <cellStyle name="Comma 2 60" xfId="51661" hidden="1" xr:uid="{BB735D66-5506-4396-946C-21E27A910361}"/>
    <cellStyle name="Comma 2 60" xfId="52220" hidden="1" xr:uid="{9C8F9EA8-C1E5-40D9-99C2-FAE935EDBCCA}"/>
    <cellStyle name="Comma 2 60" xfId="52514" hidden="1" xr:uid="{26775A23-022C-4685-B56C-6CD5A4A2F19D}"/>
    <cellStyle name="Comma 2 60" xfId="52786" hidden="1" xr:uid="{A5285251-CB87-41F3-8BEE-F17573B2CA7A}"/>
    <cellStyle name="Comma 2 60" xfId="53049" hidden="1" xr:uid="{80E5B423-20BB-4DD4-8AA6-02FCD7F69F46}"/>
    <cellStyle name="Comma 2 60" xfId="53399" hidden="1" xr:uid="{BE8BD964-7FDA-43A6-B10D-DD41C829A8CF}"/>
    <cellStyle name="Comma 2 60" xfId="53954" hidden="1" xr:uid="{9E63ABBB-DFAC-4933-B5B3-25B478BFEB6A}"/>
    <cellStyle name="Comma 2 60" xfId="54248" hidden="1" xr:uid="{95C06953-470D-420C-B244-2FC5B19E866C}"/>
    <cellStyle name="Comma 2 60" xfId="54520" hidden="1" xr:uid="{33CEDB95-5044-419F-92BA-56FBF39691E2}"/>
    <cellStyle name="Comma 2 60" xfId="54779" hidden="1" xr:uid="{0F9FA41A-1A9A-48E2-83E0-206D68C8CE14}"/>
    <cellStyle name="Comma 2 60" xfId="55127" hidden="1" xr:uid="{B816B5AC-E778-4DEC-B373-6107E8966F32}"/>
    <cellStyle name="Comma 2 60" xfId="55678" hidden="1" xr:uid="{D2C3DE87-CFEE-49AF-8D07-09A2B4A6F725}"/>
    <cellStyle name="Comma 2 60" xfId="55972" hidden="1" xr:uid="{C458A658-4278-4DB8-B13E-5AC6737A32B8}"/>
    <cellStyle name="Comma 2 60" xfId="56244" hidden="1" xr:uid="{FF91E790-9C3E-43C0-B90F-7E69BCFF15A0}"/>
    <cellStyle name="Comma 2 60" xfId="56502" hidden="1" xr:uid="{DDB16388-2F6C-4381-8AFC-FF69E40B5BAD}"/>
    <cellStyle name="Comma 2 60" xfId="56840" hidden="1" xr:uid="{A1869EC8-699E-4BD5-AEAC-4D352FB30066}"/>
    <cellStyle name="Comma 2 60" xfId="57385" hidden="1" xr:uid="{A9041FB4-638D-4AF3-9E24-4490FD8759CE}"/>
    <cellStyle name="Comma 2 60" xfId="57679" hidden="1" xr:uid="{5A8B6910-3EE1-4880-92D8-F14E8841A37D}"/>
    <cellStyle name="Comma 2 60" xfId="57951" hidden="1" xr:uid="{F12BF336-182A-42B7-AC36-6CD9D4C8C39F}"/>
    <cellStyle name="Comma 2 60" xfId="58205" hidden="1" xr:uid="{FEBB9ADA-F076-4415-BC76-C57C1F44FE7B}"/>
    <cellStyle name="Comma 2 60" xfId="58537" hidden="1" xr:uid="{F0E64D3E-771B-4ADE-978D-A451024DE2E8}"/>
    <cellStyle name="Comma 2 60" xfId="59079" hidden="1" xr:uid="{70A7B6D5-40B6-4719-AB02-865F062FFCFA}"/>
    <cellStyle name="Comma 2 60" xfId="59373" hidden="1" xr:uid="{CF56846A-C7FC-4CDE-8511-5264B9E882BA}"/>
    <cellStyle name="Comma 2 60" xfId="59645" hidden="1" xr:uid="{08B9470B-3D2F-482C-8735-BF961C71E6F0}"/>
    <cellStyle name="Comma 2 60" xfId="59894" hidden="1" xr:uid="{FC47F9A5-B1F8-4506-9FD2-65D4FD3272FF}"/>
    <cellStyle name="Comma 2 60" xfId="60212" hidden="1" xr:uid="{1F65CBBC-1B93-459C-B667-D7AE008D7F33}"/>
    <cellStyle name="Comma 2 60" xfId="60740" hidden="1" xr:uid="{9EFF2B55-7933-4885-9ABA-2786653F8984}"/>
    <cellStyle name="Comma 2 60" xfId="61034" hidden="1" xr:uid="{B5EF13D5-7A88-4EDC-B86D-02A3B2FD0FF1}"/>
    <cellStyle name="Comma 2 60" xfId="61306" hidden="1" xr:uid="{AE1BB8F8-F78C-4A67-AA26-01AB6FC74909}"/>
    <cellStyle name="Comma 2 60" xfId="61549" hidden="1" xr:uid="{80DADF5A-4BD8-4AA5-8AA0-FC97F54A71AC}"/>
    <cellStyle name="Comma 2 60" xfId="61858" hidden="1" xr:uid="{4D6C3622-A3BA-4F7A-9895-6B72F068F9A6}"/>
    <cellStyle name="Comma 2 60" xfId="62375" hidden="1" xr:uid="{CA5A3A5E-1080-4C50-9BC0-7325A0EEA359}"/>
    <cellStyle name="Comma 2 60" xfId="62669" hidden="1" xr:uid="{31FDB5DD-2262-47BC-92AA-D93FC39C9C4E}"/>
    <cellStyle name="Comma 2 60" xfId="62941" hidden="1" xr:uid="{529284C5-F93B-4EE0-A616-15CE6A0CEEB2}"/>
    <cellStyle name="Comma 2 60" xfId="63428" hidden="1" xr:uid="{A03966E4-9C9F-46A0-A1A4-6CE6BE508344}"/>
    <cellStyle name="Comma 2 60" xfId="63886" hidden="1" xr:uid="{0D7D9444-E16A-41E9-991C-ACA55261AFFF}"/>
    <cellStyle name="Comma 2 61" xfId="618" hidden="1" xr:uid="{00000000-0005-0000-0000-00006D020000}"/>
    <cellStyle name="Comma 2 61" xfId="1273" hidden="1" xr:uid="{00000000-0005-0000-0000-0000FC040000}"/>
    <cellStyle name="Comma 2 61" xfId="1828" hidden="1" xr:uid="{00000000-0005-0000-0000-000027070000}"/>
    <cellStyle name="Comma 2 61" xfId="2125" hidden="1" xr:uid="{00000000-0005-0000-0000-000050080000}"/>
    <cellStyle name="Comma 2 61" xfId="2394" hidden="1" xr:uid="{00000000-0005-0000-0000-00005D090000}"/>
    <cellStyle name="Comma 2 61" xfId="4409" hidden="1" xr:uid="{00000000-0005-0000-0000-00003C110000}"/>
    <cellStyle name="Comma 2 61" xfId="5070" hidden="1" xr:uid="{00000000-0005-0000-0000-0000D1130000}"/>
    <cellStyle name="Comma 2 61" xfId="5630" hidden="1" xr:uid="{00000000-0005-0000-0000-000001160000}"/>
    <cellStyle name="Comma 2 61" xfId="5927" hidden="1" xr:uid="{00000000-0005-0000-0000-00002A170000}"/>
    <cellStyle name="Comma 2 61" xfId="6196" hidden="1" xr:uid="{00000000-0005-0000-0000-000037180000}"/>
    <cellStyle name="Comma 2 61" xfId="6628" hidden="1" xr:uid="{00000000-0005-0000-0000-0000E7190000}"/>
    <cellStyle name="Comma 2 61" xfId="6916" hidden="1" xr:uid="{00000000-0005-0000-0000-0000071B0000}"/>
    <cellStyle name="Comma 2 61" xfId="7289" hidden="1" xr:uid="{00000000-0005-0000-0000-00007C1C0000}"/>
    <cellStyle name="Comma 2 61" xfId="7849" hidden="1" xr:uid="{00000000-0005-0000-0000-0000AC1E0000}"/>
    <cellStyle name="Comma 2 61" xfId="8146" hidden="1" xr:uid="{00000000-0005-0000-0000-0000D51F0000}"/>
    <cellStyle name="Comma 2 61" xfId="8415" hidden="1" xr:uid="{00000000-0005-0000-0000-0000E2200000}"/>
    <cellStyle name="Comma 2 61" xfId="8672" hidden="1" xr:uid="{00000000-0005-0000-0000-0000E3210000}"/>
    <cellStyle name="Comma 2 61" xfId="9045" hidden="1" xr:uid="{00000000-0005-0000-0000-000058230000}"/>
    <cellStyle name="Comma 2 61" xfId="9605" hidden="1" xr:uid="{00000000-0005-0000-0000-000088250000}"/>
    <cellStyle name="Comma 2 61" xfId="9902" hidden="1" xr:uid="{00000000-0005-0000-0000-0000B1260000}"/>
    <cellStyle name="Comma 2 61" xfId="10171" hidden="1" xr:uid="{00000000-0005-0000-0000-0000BE270000}"/>
    <cellStyle name="Comma 2 61" xfId="10428" hidden="1" xr:uid="{00000000-0005-0000-0000-0000BF280000}"/>
    <cellStyle name="Comma 2 61" xfId="10801" hidden="1" xr:uid="{00000000-0005-0000-0000-0000342A0000}"/>
    <cellStyle name="Comma 2 61" xfId="11361" hidden="1" xr:uid="{00000000-0005-0000-0000-0000642C0000}"/>
    <cellStyle name="Comma 2 61" xfId="11658" hidden="1" xr:uid="{00000000-0005-0000-0000-00008D2D0000}"/>
    <cellStyle name="Comma 2 61" xfId="11927" hidden="1" xr:uid="{00000000-0005-0000-0000-00009A2E0000}"/>
    <cellStyle name="Comma 2 61" xfId="12184" hidden="1" xr:uid="{00000000-0005-0000-0000-00009B2F0000}"/>
    <cellStyle name="Comma 2 61" xfId="12557" hidden="1" xr:uid="{00000000-0005-0000-0000-000010310000}"/>
    <cellStyle name="Comma 2 61" xfId="13117" hidden="1" xr:uid="{00000000-0005-0000-0000-000040330000}"/>
    <cellStyle name="Comma 2 61" xfId="13414" hidden="1" xr:uid="{00000000-0005-0000-0000-000069340000}"/>
    <cellStyle name="Comma 2 61" xfId="13683" hidden="1" xr:uid="{00000000-0005-0000-0000-000076350000}"/>
    <cellStyle name="Comma 2 61" xfId="13940" hidden="1" xr:uid="{00000000-0005-0000-0000-000077360000}"/>
    <cellStyle name="Comma 2 61" xfId="14313" hidden="1" xr:uid="{00000000-0005-0000-0000-0000EC370000}"/>
    <cellStyle name="Comma 2 61" xfId="14873" hidden="1" xr:uid="{00000000-0005-0000-0000-00001C3A0000}"/>
    <cellStyle name="Comma 2 61" xfId="15170" hidden="1" xr:uid="{00000000-0005-0000-0000-0000453B0000}"/>
    <cellStyle name="Comma 2 61" xfId="15439" hidden="1" xr:uid="{00000000-0005-0000-0000-0000523C0000}"/>
    <cellStyle name="Comma 2 61" xfId="15696" hidden="1" xr:uid="{00000000-0005-0000-0000-0000533D0000}"/>
    <cellStyle name="Comma 2 61" xfId="16066" hidden="1" xr:uid="{00000000-0005-0000-0000-0000C53E0000}"/>
    <cellStyle name="Comma 2 61" xfId="16626" hidden="1" xr:uid="{00000000-0005-0000-0000-0000F5400000}"/>
    <cellStyle name="Comma 2 61" xfId="16923" hidden="1" xr:uid="{00000000-0005-0000-0000-00001E420000}"/>
    <cellStyle name="Comma 2 61" xfId="17192" hidden="1" xr:uid="{00000000-0005-0000-0000-00002B430000}"/>
    <cellStyle name="Comma 2 61" xfId="17448" hidden="1" xr:uid="{00000000-0005-0000-0000-00002B440000}"/>
    <cellStyle name="Comma 2 61" xfId="17816" hidden="1" xr:uid="{00000000-0005-0000-0000-00009B450000}"/>
    <cellStyle name="Comma 2 61" xfId="18376" hidden="1" xr:uid="{00000000-0005-0000-0000-0000CB470000}"/>
    <cellStyle name="Comma 2 61" xfId="18673" hidden="1" xr:uid="{00000000-0005-0000-0000-0000F4480000}"/>
    <cellStyle name="Comma 2 61" xfId="18942" hidden="1" xr:uid="{00000000-0005-0000-0000-0000014A0000}"/>
    <cellStyle name="Comma 2 61" xfId="19197" hidden="1" xr:uid="{00000000-0005-0000-0000-0000004B0000}"/>
    <cellStyle name="Comma 2 61" xfId="19561" hidden="1" xr:uid="{00000000-0005-0000-0000-00006C4C0000}"/>
    <cellStyle name="Comma 2 61" xfId="20120" hidden="1" xr:uid="{00000000-0005-0000-0000-00009B4E0000}"/>
    <cellStyle name="Comma 2 61" xfId="20417" hidden="1" xr:uid="{00000000-0005-0000-0000-0000C44F0000}"/>
    <cellStyle name="Comma 2 61" xfId="20686" hidden="1" xr:uid="{00000000-0005-0000-0000-0000D1500000}"/>
    <cellStyle name="Comma 2 61" xfId="20940" hidden="1" xr:uid="{00000000-0005-0000-0000-0000CF510000}"/>
    <cellStyle name="Comma 2 61" xfId="21299" hidden="1" xr:uid="{00000000-0005-0000-0000-000036530000}"/>
    <cellStyle name="Comma 2 61" xfId="21854" hidden="1" xr:uid="{00000000-0005-0000-0000-000061550000}"/>
    <cellStyle name="Comma 2 61" xfId="22151" hidden="1" xr:uid="{00000000-0005-0000-0000-00008A560000}"/>
    <cellStyle name="Comma 2 61" xfId="22420" hidden="1" xr:uid="{00000000-0005-0000-0000-000097570000}"/>
    <cellStyle name="Comma 2 61" xfId="22670" hidden="1" xr:uid="{00000000-0005-0000-0000-000091580000}"/>
    <cellStyle name="Comma 2 61" xfId="23027" hidden="1" xr:uid="{00000000-0005-0000-0000-0000F6590000}"/>
    <cellStyle name="Comma 2 61" xfId="23578" hidden="1" xr:uid="{00000000-0005-0000-0000-00001D5C0000}"/>
    <cellStyle name="Comma 2 61" xfId="23875" hidden="1" xr:uid="{00000000-0005-0000-0000-0000465D0000}"/>
    <cellStyle name="Comma 2 61" xfId="24144" hidden="1" xr:uid="{00000000-0005-0000-0000-0000535E0000}"/>
    <cellStyle name="Comma 2 61" xfId="24393" hidden="1" xr:uid="{00000000-0005-0000-0000-00004C5F0000}"/>
    <cellStyle name="Comma 2 61" xfId="24740" hidden="1" xr:uid="{00000000-0005-0000-0000-0000A7600000}"/>
    <cellStyle name="Comma 2 61" xfId="25285" hidden="1" xr:uid="{00000000-0005-0000-0000-0000C8620000}"/>
    <cellStyle name="Comma 2 61" xfId="25582" hidden="1" xr:uid="{00000000-0005-0000-0000-0000F1630000}"/>
    <cellStyle name="Comma 2 61" xfId="25851" hidden="1" xr:uid="{00000000-0005-0000-0000-0000FE640000}"/>
    <cellStyle name="Comma 2 61" xfId="26096" hidden="1" xr:uid="{00000000-0005-0000-0000-0000F3650000}"/>
    <cellStyle name="Comma 2 61" xfId="26437" hidden="1" xr:uid="{00000000-0005-0000-0000-000048670000}"/>
    <cellStyle name="Comma 2 61" xfId="26979" hidden="1" xr:uid="{00000000-0005-0000-0000-000066690000}"/>
    <cellStyle name="Comma 2 61" xfId="27276" hidden="1" xr:uid="{00000000-0005-0000-0000-00008F6A0000}"/>
    <cellStyle name="Comma 2 61" xfId="27545" hidden="1" xr:uid="{00000000-0005-0000-0000-00009C6B0000}"/>
    <cellStyle name="Comma 2 61" xfId="27785" hidden="1" xr:uid="{00000000-0005-0000-0000-00008C6C0000}"/>
    <cellStyle name="Comma 2 61" xfId="28112" hidden="1" xr:uid="{00000000-0005-0000-0000-0000D36D0000}"/>
    <cellStyle name="Comma 2 61" xfId="28640" hidden="1" xr:uid="{00000000-0005-0000-0000-0000E36F0000}"/>
    <cellStyle name="Comma 2 61" xfId="28937" hidden="1" xr:uid="{00000000-0005-0000-0000-00000C710000}"/>
    <cellStyle name="Comma 2 61" xfId="29206" hidden="1" xr:uid="{00000000-0005-0000-0000-000019720000}"/>
    <cellStyle name="Comma 2 61" xfId="29440" hidden="1" xr:uid="{00000000-0005-0000-0000-000003730000}"/>
    <cellStyle name="Comma 2 61" xfId="29758" hidden="1" xr:uid="{00000000-0005-0000-0000-000041740000}"/>
    <cellStyle name="Comma 2 61" xfId="30275" hidden="1" xr:uid="{00000000-0005-0000-0000-000046760000}"/>
    <cellStyle name="Comma 2 61" xfId="30572" hidden="1" xr:uid="{00000000-0005-0000-0000-00006F770000}"/>
    <cellStyle name="Comma 2 61" xfId="30841" hidden="1" xr:uid="{00000000-0005-0000-0000-00007C780000}"/>
    <cellStyle name="Comma 2 61" xfId="31328" hidden="1" xr:uid="{00000000-0005-0000-0000-0000637A0000}"/>
    <cellStyle name="Comma 2 61" xfId="31786" hidden="1" xr:uid="{00000000-0005-0000-0000-00002D7C0000}"/>
    <cellStyle name="Comma 2 61" xfId="32756" hidden="1" xr:uid="{F04770DF-A149-47F7-9E05-00C19E2A4E27}"/>
    <cellStyle name="Comma 2 61" xfId="33391" hidden="1" xr:uid="{B7EEF4AF-6899-40B9-BD35-5C81ABE80AD8}"/>
    <cellStyle name="Comma 2 61" xfId="33943" hidden="1" xr:uid="{23C9A3BB-B189-48DB-90CD-2FC348B51CC5}"/>
    <cellStyle name="Comma 2 61" xfId="34240" hidden="1" xr:uid="{1423955D-DF4B-4979-9AC1-9146A2FCC80D}"/>
    <cellStyle name="Comma 2 61" xfId="34509" hidden="1" xr:uid="{433B3FFD-9CA1-48FD-88F5-8B7B8C757DDC}"/>
    <cellStyle name="Comma 2 61" xfId="36513" hidden="1" xr:uid="{4ABEE468-1CD9-4B15-BE5B-4FB64F08AA06}"/>
    <cellStyle name="Comma 2 61" xfId="37174" hidden="1" xr:uid="{3E9DABA9-B9A8-45DD-9E20-5BDE93A7F3AF}"/>
    <cellStyle name="Comma 2 61" xfId="37734" hidden="1" xr:uid="{54B8EE89-7B14-4621-A44A-F44E3BEAA11B}"/>
    <cellStyle name="Comma 2 61" xfId="38031" hidden="1" xr:uid="{57330FAB-81D5-4D5D-A741-61B172FEC035}"/>
    <cellStyle name="Comma 2 61" xfId="38300" hidden="1" xr:uid="{E9BA3D81-BA15-41ED-8947-10F5CDDD65E9}"/>
    <cellStyle name="Comma 2 61" xfId="38732" hidden="1" xr:uid="{C55B2665-DA1B-4FDC-B37E-E1DBC2DC81AC}"/>
    <cellStyle name="Comma 2 61" xfId="39020" hidden="1" xr:uid="{859A7093-0E0A-46CA-BA0A-DAD8F42B5D1B}"/>
    <cellStyle name="Comma 2 61" xfId="39393" hidden="1" xr:uid="{10502D26-148F-4178-AFEC-31A3116F8D33}"/>
    <cellStyle name="Comma 2 61" xfId="39953" hidden="1" xr:uid="{1217B71A-6B58-490A-94FB-F9E158091211}"/>
    <cellStyle name="Comma 2 61" xfId="40250" hidden="1" xr:uid="{85FC4CC9-AF67-43BE-BADA-5D9C42E1D484}"/>
    <cellStyle name="Comma 2 61" xfId="40519" hidden="1" xr:uid="{ED6BC251-E3C7-4479-8112-C1912610149F}"/>
    <cellStyle name="Comma 2 61" xfId="40776" hidden="1" xr:uid="{17588EAC-E56A-4D92-A6B3-74CB85C2990A}"/>
    <cellStyle name="Comma 2 61" xfId="41149" hidden="1" xr:uid="{C0FFAD68-4AA9-4379-98AC-872E9F02D044}"/>
    <cellStyle name="Comma 2 61" xfId="41709" hidden="1" xr:uid="{8B77C2B6-1081-4B91-B06B-246DA4209518}"/>
    <cellStyle name="Comma 2 61" xfId="42006" hidden="1" xr:uid="{5B63233A-6E94-43D1-8556-7FE406D99006}"/>
    <cellStyle name="Comma 2 61" xfId="42275" hidden="1" xr:uid="{5970F44B-D186-4BFF-ACE2-3F758E66AFC6}"/>
    <cellStyle name="Comma 2 61" xfId="42532" hidden="1" xr:uid="{BB01E9BC-0079-44C4-8ABD-74B703220C33}"/>
    <cellStyle name="Comma 2 61" xfId="42905" hidden="1" xr:uid="{8BA93A3D-6532-4F3E-B9E6-442C1B1A206F}"/>
    <cellStyle name="Comma 2 61" xfId="43465" hidden="1" xr:uid="{E10861B2-1E4A-4514-AD79-B603C7C571E4}"/>
    <cellStyle name="Comma 2 61" xfId="43762" hidden="1" xr:uid="{8F674E6D-2929-4787-8CEC-8590B34B8C0E}"/>
    <cellStyle name="Comma 2 61" xfId="44031" hidden="1" xr:uid="{4AD6948E-CBCE-4F0D-A89D-0EECE7BCB312}"/>
    <cellStyle name="Comma 2 61" xfId="44288" hidden="1" xr:uid="{9D226EF1-2722-4C31-81FE-B4CAAEE47F36}"/>
    <cellStyle name="Comma 2 61" xfId="44661" hidden="1" xr:uid="{B0CDB23F-CF76-4980-AC0D-172F8B112A71}"/>
    <cellStyle name="Comma 2 61" xfId="45221" hidden="1" xr:uid="{37550C64-A961-4713-83AC-DA4D135B71B2}"/>
    <cellStyle name="Comma 2 61" xfId="45518" hidden="1" xr:uid="{5B560598-9248-40DA-B390-A32C2CFC1B2D}"/>
    <cellStyle name="Comma 2 61" xfId="45787" hidden="1" xr:uid="{BFAB3ED0-84C6-4F40-BB26-BD727C91F966}"/>
    <cellStyle name="Comma 2 61" xfId="46044" hidden="1" xr:uid="{4DECA464-9C78-4BE4-BCF0-50CE57ADC441}"/>
    <cellStyle name="Comma 2 61" xfId="46417" hidden="1" xr:uid="{7B821119-72F9-4E2C-B30B-C4B23EB9CA7F}"/>
    <cellStyle name="Comma 2 61" xfId="46977" hidden="1" xr:uid="{EE776CDC-CC25-4794-B28A-929948824328}"/>
    <cellStyle name="Comma 2 61" xfId="47274" hidden="1" xr:uid="{3262B732-F717-42B9-BCCE-8FBE77DFA097}"/>
    <cellStyle name="Comma 2 61" xfId="47543" hidden="1" xr:uid="{4141B3E9-7E83-4CF0-AB95-39AFC59E81DF}"/>
    <cellStyle name="Comma 2 61" xfId="47800" hidden="1" xr:uid="{DFAE31EE-F7E4-4881-8523-21ED47FD5D44}"/>
    <cellStyle name="Comma 2 61" xfId="48170" hidden="1" xr:uid="{D988FC88-BB8B-451A-B6B8-4D8B9D681556}"/>
    <cellStyle name="Comma 2 61" xfId="48730" hidden="1" xr:uid="{4C9AC1DB-5C20-4D7D-BAFE-C9C89BF38DE9}"/>
    <cellStyle name="Comma 2 61" xfId="49027" hidden="1" xr:uid="{DB482D0F-AACF-45F6-8661-834B347620CD}"/>
    <cellStyle name="Comma 2 61" xfId="49296" hidden="1" xr:uid="{7EFF6230-C63B-4E23-9010-8246C579FAEF}"/>
    <cellStyle name="Comma 2 61" xfId="49552" hidden="1" xr:uid="{4DB9E465-7E4C-4170-8EBA-2FDB798D94EB}"/>
    <cellStyle name="Comma 2 61" xfId="49920" hidden="1" xr:uid="{11227767-0100-44A7-8A2E-BA08697A0C5A}"/>
    <cellStyle name="Comma 2 61" xfId="50480" hidden="1" xr:uid="{5D001CF0-48AA-4CA4-BFCB-8E85ED7B32E7}"/>
    <cellStyle name="Comma 2 61" xfId="50777" hidden="1" xr:uid="{EE1EABF4-625E-46BC-A03F-92A97C875023}"/>
    <cellStyle name="Comma 2 61" xfId="51046" hidden="1" xr:uid="{D4B0F66C-A4CC-4C3F-98F3-8B8905366D80}"/>
    <cellStyle name="Comma 2 61" xfId="51301" hidden="1" xr:uid="{0C9163CE-7891-4F91-A01B-7E3F1A719C28}"/>
    <cellStyle name="Comma 2 61" xfId="51665" hidden="1" xr:uid="{84684920-FEBC-4F41-A3F0-9A56241AD16B}"/>
    <cellStyle name="Comma 2 61" xfId="52224" hidden="1" xr:uid="{F88C7735-1933-408B-94FA-89FBC54299C2}"/>
    <cellStyle name="Comma 2 61" xfId="52521" hidden="1" xr:uid="{BE34DF47-A891-4FCF-A04C-CB0B9F785317}"/>
    <cellStyle name="Comma 2 61" xfId="52790" hidden="1" xr:uid="{4ACB8AEC-5704-4403-A0CD-1C9A8A412A6A}"/>
    <cellStyle name="Comma 2 61" xfId="53044" hidden="1" xr:uid="{B5EE58DD-1E1A-4E08-9562-5720E5F17450}"/>
    <cellStyle name="Comma 2 61" xfId="53403" hidden="1" xr:uid="{335DAE83-C52A-40BC-9AA7-F1CBE9297798}"/>
    <cellStyle name="Comma 2 61" xfId="53958" hidden="1" xr:uid="{3F38E174-B972-480A-ADCC-624BD7727FAD}"/>
    <cellStyle name="Comma 2 61" xfId="54255" hidden="1" xr:uid="{E9DCC31A-DF71-4E4A-99AD-F8E295D0C4AD}"/>
    <cellStyle name="Comma 2 61" xfId="54524" hidden="1" xr:uid="{849FA96D-4293-42D8-AD18-BE5848B0AD52}"/>
    <cellStyle name="Comma 2 61" xfId="54774" hidden="1" xr:uid="{5A99A685-1C3A-452A-9E12-62DD23D5B86C}"/>
    <cellStyle name="Comma 2 61" xfId="55131" hidden="1" xr:uid="{300FC9C9-CC3E-43F0-9A72-B08DF793F6A6}"/>
    <cellStyle name="Comma 2 61" xfId="55682" hidden="1" xr:uid="{62F16540-428D-4910-B5D3-B2BBF45012A5}"/>
    <cellStyle name="Comma 2 61" xfId="55979" hidden="1" xr:uid="{53BF40F3-9057-43FD-8AD7-8021803871F9}"/>
    <cellStyle name="Comma 2 61" xfId="56248" hidden="1" xr:uid="{6D842FDB-3308-464F-A9F2-BE624F313CD6}"/>
    <cellStyle name="Comma 2 61" xfId="56497" hidden="1" xr:uid="{114EBD3B-F78B-4660-9BF0-3CC6E862DA29}"/>
    <cellStyle name="Comma 2 61" xfId="56844" hidden="1" xr:uid="{D4A5CAEF-8649-4B10-B436-82B80FA2777F}"/>
    <cellStyle name="Comma 2 61" xfId="57389" hidden="1" xr:uid="{749BB8EF-D872-4602-B25D-12904D43C82D}"/>
    <cellStyle name="Comma 2 61" xfId="57686" hidden="1" xr:uid="{50D36CB2-0C37-499F-88CF-F610EFF1B8B8}"/>
    <cellStyle name="Comma 2 61" xfId="57955" hidden="1" xr:uid="{620C6850-7C42-4445-B524-59BCE0213ECC}"/>
    <cellStyle name="Comma 2 61" xfId="58200" hidden="1" xr:uid="{057B05D7-82F0-4CAA-8795-DF6D8E4CA026}"/>
    <cellStyle name="Comma 2 61" xfId="58541" hidden="1" xr:uid="{8E946E16-69D6-433B-A531-33C4E6BB3AD7}"/>
    <cellStyle name="Comma 2 61" xfId="59083" hidden="1" xr:uid="{7A72920B-CCC0-469C-A957-722B2AB81197}"/>
    <cellStyle name="Comma 2 61" xfId="59380" hidden="1" xr:uid="{2DDF821B-B548-46E5-BE5F-1B830941005C}"/>
    <cellStyle name="Comma 2 61" xfId="59649" hidden="1" xr:uid="{01331773-6022-45A3-A580-9077F621CC22}"/>
    <cellStyle name="Comma 2 61" xfId="59889" hidden="1" xr:uid="{3BE4503A-13C0-412E-BB1E-D32DB55C1E7B}"/>
    <cellStyle name="Comma 2 61" xfId="60216" hidden="1" xr:uid="{C8EE16C8-B8E1-4AF4-89FF-5211F2BAEC27}"/>
    <cellStyle name="Comma 2 61" xfId="60744" hidden="1" xr:uid="{9EE03C65-AE1C-4B6A-82D7-5C20414DA3AE}"/>
    <cellStyle name="Comma 2 61" xfId="61041" hidden="1" xr:uid="{C3DF6C18-B8BB-4975-8599-DF6FB54C8C35}"/>
    <cellStyle name="Comma 2 61" xfId="61310" hidden="1" xr:uid="{27541924-4CEC-48F8-A8FF-B4F50865C891}"/>
    <cellStyle name="Comma 2 61" xfId="61544" hidden="1" xr:uid="{2E5061D9-4A8F-464C-9DB5-3ADFA59A568F}"/>
    <cellStyle name="Comma 2 61" xfId="61862" hidden="1" xr:uid="{3E1A6991-E9A6-41E0-8A45-0D9C72A1F65C}"/>
    <cellStyle name="Comma 2 61" xfId="62379" hidden="1" xr:uid="{42D98DCF-7661-41F5-8806-90717DF6F850}"/>
    <cellStyle name="Comma 2 61" xfId="62676" hidden="1" xr:uid="{23614A69-CF4F-4599-9D9F-91B46F29AC48}"/>
    <cellStyle name="Comma 2 61" xfId="62945" hidden="1" xr:uid="{F4BAFD45-89D9-4F4B-B7D8-5F094300866C}"/>
    <cellStyle name="Comma 2 61" xfId="63432" hidden="1" xr:uid="{3A630329-8EBA-46BC-94D7-3BC961C45883}"/>
    <cellStyle name="Comma 2 61" xfId="63890" hidden="1" xr:uid="{C24B89C6-FAC7-4F0A-9A5F-101F7B52FA7C}"/>
    <cellStyle name="Comma 2 62" xfId="622" hidden="1" xr:uid="{00000000-0005-0000-0000-000071020000}"/>
    <cellStyle name="Comma 2 62" xfId="1277" hidden="1" xr:uid="{00000000-0005-0000-0000-000000050000}"/>
    <cellStyle name="Comma 2 62" xfId="1832" hidden="1" xr:uid="{00000000-0005-0000-0000-00002B070000}"/>
    <cellStyle name="Comma 2 62" xfId="2129" hidden="1" xr:uid="{00000000-0005-0000-0000-000054080000}"/>
    <cellStyle name="Comma 2 62" xfId="2396" hidden="1" xr:uid="{00000000-0005-0000-0000-00005F090000}"/>
    <cellStyle name="Comma 2 62" xfId="4413" hidden="1" xr:uid="{00000000-0005-0000-0000-000040110000}"/>
    <cellStyle name="Comma 2 62" xfId="5074" hidden="1" xr:uid="{00000000-0005-0000-0000-0000D5130000}"/>
    <cellStyle name="Comma 2 62" xfId="5634" hidden="1" xr:uid="{00000000-0005-0000-0000-000005160000}"/>
    <cellStyle name="Comma 2 62" xfId="5931" hidden="1" xr:uid="{00000000-0005-0000-0000-00002E170000}"/>
    <cellStyle name="Comma 2 62" xfId="6198" hidden="1" xr:uid="{00000000-0005-0000-0000-000039180000}"/>
    <cellStyle name="Comma 2 62" xfId="6632" hidden="1" xr:uid="{00000000-0005-0000-0000-0000EB190000}"/>
    <cellStyle name="Comma 2 62" xfId="6903" hidden="1" xr:uid="{00000000-0005-0000-0000-0000FA1A0000}"/>
    <cellStyle name="Comma 2 62" xfId="7293" hidden="1" xr:uid="{00000000-0005-0000-0000-0000801C0000}"/>
    <cellStyle name="Comma 2 62" xfId="7853" hidden="1" xr:uid="{00000000-0005-0000-0000-0000B01E0000}"/>
    <cellStyle name="Comma 2 62" xfId="8150" hidden="1" xr:uid="{00000000-0005-0000-0000-0000D91F0000}"/>
    <cellStyle name="Comma 2 62" xfId="8417" hidden="1" xr:uid="{00000000-0005-0000-0000-0000E4200000}"/>
    <cellStyle name="Comma 2 62" xfId="8659" hidden="1" xr:uid="{00000000-0005-0000-0000-0000D6210000}"/>
    <cellStyle name="Comma 2 62" xfId="9049" hidden="1" xr:uid="{00000000-0005-0000-0000-00005C230000}"/>
    <cellStyle name="Comma 2 62" xfId="9609" hidden="1" xr:uid="{00000000-0005-0000-0000-00008C250000}"/>
    <cellStyle name="Comma 2 62" xfId="9906" hidden="1" xr:uid="{00000000-0005-0000-0000-0000B5260000}"/>
    <cellStyle name="Comma 2 62" xfId="10173" hidden="1" xr:uid="{00000000-0005-0000-0000-0000C0270000}"/>
    <cellStyle name="Comma 2 62" xfId="10415" hidden="1" xr:uid="{00000000-0005-0000-0000-0000B2280000}"/>
    <cellStyle name="Comma 2 62" xfId="10805" hidden="1" xr:uid="{00000000-0005-0000-0000-0000382A0000}"/>
    <cellStyle name="Comma 2 62" xfId="11365" hidden="1" xr:uid="{00000000-0005-0000-0000-0000682C0000}"/>
    <cellStyle name="Comma 2 62" xfId="11662" hidden="1" xr:uid="{00000000-0005-0000-0000-0000912D0000}"/>
    <cellStyle name="Comma 2 62" xfId="11929" hidden="1" xr:uid="{00000000-0005-0000-0000-00009C2E0000}"/>
    <cellStyle name="Comma 2 62" xfId="12171" hidden="1" xr:uid="{00000000-0005-0000-0000-00008E2F0000}"/>
    <cellStyle name="Comma 2 62" xfId="12561" hidden="1" xr:uid="{00000000-0005-0000-0000-000014310000}"/>
    <cellStyle name="Comma 2 62" xfId="13121" hidden="1" xr:uid="{00000000-0005-0000-0000-000044330000}"/>
    <cellStyle name="Comma 2 62" xfId="13418" hidden="1" xr:uid="{00000000-0005-0000-0000-00006D340000}"/>
    <cellStyle name="Comma 2 62" xfId="13685" hidden="1" xr:uid="{00000000-0005-0000-0000-000078350000}"/>
    <cellStyle name="Comma 2 62" xfId="13927" hidden="1" xr:uid="{00000000-0005-0000-0000-00006A360000}"/>
    <cellStyle name="Comma 2 62" xfId="14317" hidden="1" xr:uid="{00000000-0005-0000-0000-0000F0370000}"/>
    <cellStyle name="Comma 2 62" xfId="14877" hidden="1" xr:uid="{00000000-0005-0000-0000-0000203A0000}"/>
    <cellStyle name="Comma 2 62" xfId="15174" hidden="1" xr:uid="{00000000-0005-0000-0000-0000493B0000}"/>
    <cellStyle name="Comma 2 62" xfId="15441" hidden="1" xr:uid="{00000000-0005-0000-0000-0000543C0000}"/>
    <cellStyle name="Comma 2 62" xfId="15683" hidden="1" xr:uid="{00000000-0005-0000-0000-0000463D0000}"/>
    <cellStyle name="Comma 2 62" xfId="16070" hidden="1" xr:uid="{00000000-0005-0000-0000-0000C93E0000}"/>
    <cellStyle name="Comma 2 62" xfId="16630" hidden="1" xr:uid="{00000000-0005-0000-0000-0000F9400000}"/>
    <cellStyle name="Comma 2 62" xfId="16927" hidden="1" xr:uid="{00000000-0005-0000-0000-000022420000}"/>
    <cellStyle name="Comma 2 62" xfId="17194" hidden="1" xr:uid="{00000000-0005-0000-0000-00002D430000}"/>
    <cellStyle name="Comma 2 62" xfId="17435" hidden="1" xr:uid="{00000000-0005-0000-0000-00001E440000}"/>
    <cellStyle name="Comma 2 62" xfId="17820" hidden="1" xr:uid="{00000000-0005-0000-0000-00009F450000}"/>
    <cellStyle name="Comma 2 62" xfId="18380" hidden="1" xr:uid="{00000000-0005-0000-0000-0000CF470000}"/>
    <cellStyle name="Comma 2 62" xfId="18677" hidden="1" xr:uid="{00000000-0005-0000-0000-0000F8480000}"/>
    <cellStyle name="Comma 2 62" xfId="18944" hidden="1" xr:uid="{00000000-0005-0000-0000-0000034A0000}"/>
    <cellStyle name="Comma 2 62" xfId="19184" hidden="1" xr:uid="{00000000-0005-0000-0000-0000F34A0000}"/>
    <cellStyle name="Comma 2 62" xfId="19565" hidden="1" xr:uid="{00000000-0005-0000-0000-0000704C0000}"/>
    <cellStyle name="Comma 2 62" xfId="20124" hidden="1" xr:uid="{00000000-0005-0000-0000-00009F4E0000}"/>
    <cellStyle name="Comma 2 62" xfId="20421" hidden="1" xr:uid="{00000000-0005-0000-0000-0000C84F0000}"/>
    <cellStyle name="Comma 2 62" xfId="20688" hidden="1" xr:uid="{00000000-0005-0000-0000-0000D3500000}"/>
    <cellStyle name="Comma 2 62" xfId="20927" hidden="1" xr:uid="{00000000-0005-0000-0000-0000C2510000}"/>
    <cellStyle name="Comma 2 62" xfId="21303" hidden="1" xr:uid="{00000000-0005-0000-0000-00003A530000}"/>
    <cellStyle name="Comma 2 62" xfId="21858" hidden="1" xr:uid="{00000000-0005-0000-0000-000065550000}"/>
    <cellStyle name="Comma 2 62" xfId="22155" hidden="1" xr:uid="{00000000-0005-0000-0000-00008E560000}"/>
    <cellStyle name="Comma 2 62" xfId="22422" hidden="1" xr:uid="{00000000-0005-0000-0000-000099570000}"/>
    <cellStyle name="Comma 2 62" xfId="22657" hidden="1" xr:uid="{00000000-0005-0000-0000-000084580000}"/>
    <cellStyle name="Comma 2 62" xfId="23031" hidden="1" xr:uid="{00000000-0005-0000-0000-0000FA590000}"/>
    <cellStyle name="Comma 2 62" xfId="23582" hidden="1" xr:uid="{00000000-0005-0000-0000-0000215C0000}"/>
    <cellStyle name="Comma 2 62" xfId="23879" hidden="1" xr:uid="{00000000-0005-0000-0000-00004A5D0000}"/>
    <cellStyle name="Comma 2 62" xfId="24146" hidden="1" xr:uid="{00000000-0005-0000-0000-0000555E0000}"/>
    <cellStyle name="Comma 2 62" xfId="24380" hidden="1" xr:uid="{00000000-0005-0000-0000-00003F5F0000}"/>
    <cellStyle name="Comma 2 62" xfId="24744" hidden="1" xr:uid="{00000000-0005-0000-0000-0000AB600000}"/>
    <cellStyle name="Comma 2 62" xfId="25289" hidden="1" xr:uid="{00000000-0005-0000-0000-0000CC620000}"/>
    <cellStyle name="Comma 2 62" xfId="25586" hidden="1" xr:uid="{00000000-0005-0000-0000-0000F5630000}"/>
    <cellStyle name="Comma 2 62" xfId="25853" hidden="1" xr:uid="{00000000-0005-0000-0000-000000650000}"/>
    <cellStyle name="Comma 2 62" xfId="26084" hidden="1" xr:uid="{00000000-0005-0000-0000-0000E7650000}"/>
    <cellStyle name="Comma 2 62" xfId="26441" hidden="1" xr:uid="{00000000-0005-0000-0000-00004C670000}"/>
    <cellStyle name="Comma 2 62" xfId="26983" hidden="1" xr:uid="{00000000-0005-0000-0000-00006A690000}"/>
    <cellStyle name="Comma 2 62" xfId="27280" hidden="1" xr:uid="{00000000-0005-0000-0000-0000936A0000}"/>
    <cellStyle name="Comma 2 62" xfId="27547" hidden="1" xr:uid="{00000000-0005-0000-0000-00009E6B0000}"/>
    <cellStyle name="Comma 2 62" xfId="27773" hidden="1" xr:uid="{00000000-0005-0000-0000-0000806C0000}"/>
    <cellStyle name="Comma 2 62" xfId="28116" hidden="1" xr:uid="{00000000-0005-0000-0000-0000D76D0000}"/>
    <cellStyle name="Comma 2 62" xfId="28644" hidden="1" xr:uid="{00000000-0005-0000-0000-0000E76F0000}"/>
    <cellStyle name="Comma 2 62" xfId="28941" hidden="1" xr:uid="{00000000-0005-0000-0000-000010710000}"/>
    <cellStyle name="Comma 2 62" xfId="29208" hidden="1" xr:uid="{00000000-0005-0000-0000-00001B720000}"/>
    <cellStyle name="Comma 2 62" xfId="29429" hidden="1" xr:uid="{00000000-0005-0000-0000-0000F8720000}"/>
    <cellStyle name="Comma 2 62" xfId="29762" hidden="1" xr:uid="{00000000-0005-0000-0000-000045740000}"/>
    <cellStyle name="Comma 2 62" xfId="30279" hidden="1" xr:uid="{00000000-0005-0000-0000-00004A760000}"/>
    <cellStyle name="Comma 2 62" xfId="30576" hidden="1" xr:uid="{00000000-0005-0000-0000-000073770000}"/>
    <cellStyle name="Comma 2 62" xfId="30843" hidden="1" xr:uid="{00000000-0005-0000-0000-00007E780000}"/>
    <cellStyle name="Comma 2 62" xfId="31332" hidden="1" xr:uid="{00000000-0005-0000-0000-0000677A0000}"/>
    <cellStyle name="Comma 2 62" xfId="31790" hidden="1" xr:uid="{00000000-0005-0000-0000-0000317C0000}"/>
    <cellStyle name="Comma 2 62" xfId="32760" hidden="1" xr:uid="{4B6FF2CA-BC56-4E4F-A899-BDF527C31773}"/>
    <cellStyle name="Comma 2 62" xfId="33395" hidden="1" xr:uid="{958367C7-3B97-4EEF-9C90-D89D8113E7AD}"/>
    <cellStyle name="Comma 2 62" xfId="33947" hidden="1" xr:uid="{BDB9E61B-BA5D-4CB4-A453-6A76E882B782}"/>
    <cellStyle name="Comma 2 62" xfId="34244" hidden="1" xr:uid="{E4334733-A20F-4A35-AA98-FA3AA94DF2BA}"/>
    <cellStyle name="Comma 2 62" xfId="34511" hidden="1" xr:uid="{ABA810D3-74E5-4E86-9D16-00FC69493EA0}"/>
    <cellStyle name="Comma 2 62" xfId="36517" hidden="1" xr:uid="{66672766-F7A8-4480-BC7D-1E9CE58DE5E8}"/>
    <cellStyle name="Comma 2 62" xfId="37178" hidden="1" xr:uid="{9EAD4C9E-DA2C-41F1-ACBC-323F0CE5CB97}"/>
    <cellStyle name="Comma 2 62" xfId="37738" hidden="1" xr:uid="{751B4059-8165-4C02-A29A-6A9161A3ABF9}"/>
    <cellStyle name="Comma 2 62" xfId="38035" hidden="1" xr:uid="{B412B854-65E6-44FE-84C1-ACD3CC29F773}"/>
    <cellStyle name="Comma 2 62" xfId="38302" hidden="1" xr:uid="{423BD469-0D78-4BB9-AC85-D82EA898A1D5}"/>
    <cellStyle name="Comma 2 62" xfId="38736" hidden="1" xr:uid="{DC27C3DC-530C-452D-9C37-E55440C16FCA}"/>
    <cellStyle name="Comma 2 62" xfId="39007" hidden="1" xr:uid="{4462C014-489D-40D7-9DCC-88967963363D}"/>
    <cellStyle name="Comma 2 62" xfId="39397" hidden="1" xr:uid="{E4B76F81-C6B0-4F65-AF4A-3C8BDC9E06FE}"/>
    <cellStyle name="Comma 2 62" xfId="39957" hidden="1" xr:uid="{335CDC2B-71A5-4265-A6DF-77CD05311C0F}"/>
    <cellStyle name="Comma 2 62" xfId="40254" hidden="1" xr:uid="{025E2BB6-153B-4468-ADF0-D75249EC26B9}"/>
    <cellStyle name="Comma 2 62" xfId="40521" hidden="1" xr:uid="{107CF137-D81F-488D-9D99-19665218FBB9}"/>
    <cellStyle name="Comma 2 62" xfId="40763" hidden="1" xr:uid="{613E2AE7-C17F-423C-B735-11E32AD5C7DD}"/>
    <cellStyle name="Comma 2 62" xfId="41153" hidden="1" xr:uid="{0CC38832-7062-418C-A3CF-5595FF9716F6}"/>
    <cellStyle name="Comma 2 62" xfId="41713" hidden="1" xr:uid="{EF0647C3-60C3-4221-A7D2-144B97AE2C3A}"/>
    <cellStyle name="Comma 2 62" xfId="42010" hidden="1" xr:uid="{4ABEBA17-D30E-4A6B-B30F-A06FC4EB9CB3}"/>
    <cellStyle name="Comma 2 62" xfId="42277" hidden="1" xr:uid="{55471246-CFFB-4D78-9737-98A6316AA04E}"/>
    <cellStyle name="Comma 2 62" xfId="42519" hidden="1" xr:uid="{D343B36E-A978-48E0-B9CA-BFE506B70F8B}"/>
    <cellStyle name="Comma 2 62" xfId="42909" hidden="1" xr:uid="{D0A032FB-C499-4AD2-9DE9-D535A24DD3DA}"/>
    <cellStyle name="Comma 2 62" xfId="43469" hidden="1" xr:uid="{6E2CDB67-E8AD-4189-A9B7-4B2486D1FE15}"/>
    <cellStyle name="Comma 2 62" xfId="43766" hidden="1" xr:uid="{4A1992A6-CF3B-44F5-B6DE-CFA74AA959B9}"/>
    <cellStyle name="Comma 2 62" xfId="44033" hidden="1" xr:uid="{8C9D9B32-DC9E-4B39-932A-FB385131C166}"/>
    <cellStyle name="Comma 2 62" xfId="44275" hidden="1" xr:uid="{2849BE22-FCFF-4EE5-B137-DECB4610015D}"/>
    <cellStyle name="Comma 2 62" xfId="44665" hidden="1" xr:uid="{058F317E-8273-4737-ABC3-07EBE9D75183}"/>
    <cellStyle name="Comma 2 62" xfId="45225" hidden="1" xr:uid="{59E71AFF-A57E-4E97-A3CB-0880F99FE672}"/>
    <cellStyle name="Comma 2 62" xfId="45522" hidden="1" xr:uid="{3969D815-E037-4BBB-ADA5-D1926936C16D}"/>
    <cellStyle name="Comma 2 62" xfId="45789" hidden="1" xr:uid="{437A33E1-8282-49F5-884B-901CBC57D6A2}"/>
    <cellStyle name="Comma 2 62" xfId="46031" hidden="1" xr:uid="{43292BC5-F423-4B5B-9C9E-21049A2B90C7}"/>
    <cellStyle name="Comma 2 62" xfId="46421" hidden="1" xr:uid="{ED93BC26-145E-4C6D-A132-2CE502CE8858}"/>
    <cellStyle name="Comma 2 62" xfId="46981" hidden="1" xr:uid="{F1842D23-1427-48F2-81D2-DE9D07E275DA}"/>
    <cellStyle name="Comma 2 62" xfId="47278" hidden="1" xr:uid="{FAEB2136-8CA9-4CE0-AD14-ABA32B1D83C7}"/>
    <cellStyle name="Comma 2 62" xfId="47545" hidden="1" xr:uid="{A2D4A52F-7F39-4051-974B-8B5EC9AB757A}"/>
    <cellStyle name="Comma 2 62" xfId="47787" hidden="1" xr:uid="{A669F15F-433B-45B6-8586-9CB4280E17A0}"/>
    <cellStyle name="Comma 2 62" xfId="48174" hidden="1" xr:uid="{85057CF1-1F62-4434-B525-DB39B197F5CF}"/>
    <cellStyle name="Comma 2 62" xfId="48734" hidden="1" xr:uid="{2C6347FF-AEFB-4F79-86D7-E58BED256996}"/>
    <cellStyle name="Comma 2 62" xfId="49031" hidden="1" xr:uid="{3788CB55-6CA3-444E-94A9-388209676260}"/>
    <cellStyle name="Comma 2 62" xfId="49298" hidden="1" xr:uid="{2E62BE07-DBF8-4A54-97AC-82FE9E3A6876}"/>
    <cellStyle name="Comma 2 62" xfId="49539" hidden="1" xr:uid="{92CFDC37-E018-4068-AA4B-0B6C2573F90A}"/>
    <cellStyle name="Comma 2 62" xfId="49924" hidden="1" xr:uid="{89347392-439C-42B7-8245-99D04DEE2D1A}"/>
    <cellStyle name="Comma 2 62" xfId="50484" hidden="1" xr:uid="{3FF33648-2E51-429B-B50F-0A34844E5E7D}"/>
    <cellStyle name="Comma 2 62" xfId="50781" hidden="1" xr:uid="{CF6A38BC-0F7A-4427-AEC3-A2EAC409064B}"/>
    <cellStyle name="Comma 2 62" xfId="51048" hidden="1" xr:uid="{A63FA82C-4CFB-4269-AC9E-2DFC991B178F}"/>
    <cellStyle name="Comma 2 62" xfId="51288" hidden="1" xr:uid="{E7B87FEC-D195-449B-AD73-66862047DD36}"/>
    <cellStyle name="Comma 2 62" xfId="51669" hidden="1" xr:uid="{0EE6F294-D1BC-4750-B66C-2AD1DF69F0CF}"/>
    <cellStyle name="Comma 2 62" xfId="52228" hidden="1" xr:uid="{181CB907-D60B-4206-94E5-C0BE8FA34701}"/>
    <cellStyle name="Comma 2 62" xfId="52525" hidden="1" xr:uid="{1637E49B-6525-4EF3-8CC3-B61836DFAEF2}"/>
    <cellStyle name="Comma 2 62" xfId="52792" hidden="1" xr:uid="{A3E0241E-C5BA-471B-ABE8-56558B8B67D6}"/>
    <cellStyle name="Comma 2 62" xfId="53031" hidden="1" xr:uid="{4C7C1F7F-D046-4A47-B27F-78093784EB87}"/>
    <cellStyle name="Comma 2 62" xfId="53407" hidden="1" xr:uid="{C8F53EED-BD27-4186-A7AF-4D6BE2613188}"/>
    <cellStyle name="Comma 2 62" xfId="53962" hidden="1" xr:uid="{71C02EE2-450C-4588-B732-725148B09B7E}"/>
    <cellStyle name="Comma 2 62" xfId="54259" hidden="1" xr:uid="{99E33E38-F25C-4F24-9B11-8E5AC9E4097D}"/>
    <cellStyle name="Comma 2 62" xfId="54526" hidden="1" xr:uid="{A6F761BE-8571-404E-895E-E972893EB63F}"/>
    <cellStyle name="Comma 2 62" xfId="54761" hidden="1" xr:uid="{5340BBB3-783C-462A-BF34-938C5668EE69}"/>
    <cellStyle name="Comma 2 62" xfId="55135" hidden="1" xr:uid="{91DCA395-F6D9-4069-8D38-6410DD8740EE}"/>
    <cellStyle name="Comma 2 62" xfId="55686" hidden="1" xr:uid="{49FC937F-162C-4817-9F0D-2958C7F43E34}"/>
    <cellStyle name="Comma 2 62" xfId="55983" hidden="1" xr:uid="{FF56E75B-E515-4DD1-8B6F-69F48875C21E}"/>
    <cellStyle name="Comma 2 62" xfId="56250" hidden="1" xr:uid="{7D884B1B-B694-495D-AB5B-6029BEFE2B7A}"/>
    <cellStyle name="Comma 2 62" xfId="56484" hidden="1" xr:uid="{5C9BEB54-67EA-43EE-998D-2669DB708958}"/>
    <cellStyle name="Comma 2 62" xfId="56848" hidden="1" xr:uid="{04341136-E6EB-4ABA-AFF2-46F8C99DB8BC}"/>
    <cellStyle name="Comma 2 62" xfId="57393" hidden="1" xr:uid="{F2DB28D6-C69B-477A-BCA8-FD69FC715065}"/>
    <cellStyle name="Comma 2 62" xfId="57690" hidden="1" xr:uid="{61B7C652-7B2F-42B3-A663-677E7948CED6}"/>
    <cellStyle name="Comma 2 62" xfId="57957" hidden="1" xr:uid="{6AA65377-0DFB-4073-87A8-5D03A7BBB394}"/>
    <cellStyle name="Comma 2 62" xfId="58188" hidden="1" xr:uid="{06BB19EA-2161-4A07-BAC7-44C5BA7F4CFE}"/>
    <cellStyle name="Comma 2 62" xfId="58545" hidden="1" xr:uid="{A73156D5-A9AB-4CDD-B5AD-4107D24CE878}"/>
    <cellStyle name="Comma 2 62" xfId="59087" hidden="1" xr:uid="{0687DF94-669A-44FB-BBE1-A026C68E2CA0}"/>
    <cellStyle name="Comma 2 62" xfId="59384" hidden="1" xr:uid="{00BD46D1-E6F7-4DBB-A607-5A90EDD9DEE3}"/>
    <cellStyle name="Comma 2 62" xfId="59651" hidden="1" xr:uid="{13EC01F7-7370-4F11-AA32-5D8D702B7BCA}"/>
    <cellStyle name="Comma 2 62" xfId="59877" hidden="1" xr:uid="{49CDA406-48EA-48A0-A576-9102A6598F0D}"/>
    <cellStyle name="Comma 2 62" xfId="60220" hidden="1" xr:uid="{8A47005E-4C51-4FBC-B4CF-912D08B961CE}"/>
    <cellStyle name="Comma 2 62" xfId="60748" hidden="1" xr:uid="{1FA612C4-5376-4B74-B8B4-A1DF805E8851}"/>
    <cellStyle name="Comma 2 62" xfId="61045" hidden="1" xr:uid="{20FA7EED-4233-443D-95EE-01C66F76E2F1}"/>
    <cellStyle name="Comma 2 62" xfId="61312" hidden="1" xr:uid="{0E44DF50-C410-4105-B5DC-461F61A01346}"/>
    <cellStyle name="Comma 2 62" xfId="61533" hidden="1" xr:uid="{DBC532B7-2018-40E1-95A5-1AD0B0FD0E08}"/>
    <cellStyle name="Comma 2 62" xfId="61866" hidden="1" xr:uid="{DF501725-099C-4F94-916E-DBAB387F876B}"/>
    <cellStyle name="Comma 2 62" xfId="62383" hidden="1" xr:uid="{C8B42968-51ED-445F-8347-8862E08379E2}"/>
    <cellStyle name="Comma 2 62" xfId="62680" hidden="1" xr:uid="{8A6F8FED-E954-43B0-A9DE-F313DD5EF0DD}"/>
    <cellStyle name="Comma 2 62" xfId="62947" hidden="1" xr:uid="{E6EC4E46-1061-47D7-A7B0-6C1DEFEB9CB5}"/>
    <cellStyle name="Comma 2 62" xfId="63436" hidden="1" xr:uid="{9DE51123-9C41-4BFD-A5CF-A7B3BB6B4FAF}"/>
    <cellStyle name="Comma 2 62" xfId="63894" hidden="1" xr:uid="{ED8032DC-46CD-466C-BD7C-1907A00F1553}"/>
    <cellStyle name="Comma 2 63" xfId="627" hidden="1" xr:uid="{00000000-0005-0000-0000-000076020000}"/>
    <cellStyle name="Comma 2 63" xfId="1282" hidden="1" xr:uid="{00000000-0005-0000-0000-000005050000}"/>
    <cellStyle name="Comma 2 63" xfId="1835" hidden="1" xr:uid="{00000000-0005-0000-0000-00002E070000}"/>
    <cellStyle name="Comma 2 63" xfId="2132" hidden="1" xr:uid="{00000000-0005-0000-0000-000057080000}"/>
    <cellStyle name="Comma 2 63" xfId="2399" hidden="1" xr:uid="{00000000-0005-0000-0000-000062090000}"/>
    <cellStyle name="Comma 2 63" xfId="4418" hidden="1" xr:uid="{00000000-0005-0000-0000-000045110000}"/>
    <cellStyle name="Comma 2 63" xfId="5079" hidden="1" xr:uid="{00000000-0005-0000-0000-0000DA130000}"/>
    <cellStyle name="Comma 2 63" xfId="5637" hidden="1" xr:uid="{00000000-0005-0000-0000-000008160000}"/>
    <cellStyle name="Comma 2 63" xfId="5934" hidden="1" xr:uid="{00000000-0005-0000-0000-000031170000}"/>
    <cellStyle name="Comma 2 63" xfId="6201" hidden="1" xr:uid="{00000000-0005-0000-0000-00003C180000}"/>
    <cellStyle name="Comma 2 63" xfId="6637" hidden="1" xr:uid="{00000000-0005-0000-0000-0000F0190000}"/>
    <cellStyle name="Comma 2 63" xfId="6892" hidden="1" xr:uid="{00000000-0005-0000-0000-0000EF1A0000}"/>
    <cellStyle name="Comma 2 63" xfId="7298" hidden="1" xr:uid="{00000000-0005-0000-0000-0000851C0000}"/>
    <cellStyle name="Comma 2 63" xfId="7856" hidden="1" xr:uid="{00000000-0005-0000-0000-0000B31E0000}"/>
    <cellStyle name="Comma 2 63" xfId="8153" hidden="1" xr:uid="{00000000-0005-0000-0000-0000DC1F0000}"/>
    <cellStyle name="Comma 2 63" xfId="8420" hidden="1" xr:uid="{00000000-0005-0000-0000-0000E7200000}"/>
    <cellStyle name="Comma 2 63" xfId="8648" hidden="1" xr:uid="{00000000-0005-0000-0000-0000CB210000}"/>
    <cellStyle name="Comma 2 63" xfId="9054" hidden="1" xr:uid="{00000000-0005-0000-0000-000061230000}"/>
    <cellStyle name="Comma 2 63" xfId="9612" hidden="1" xr:uid="{00000000-0005-0000-0000-00008F250000}"/>
    <cellStyle name="Comma 2 63" xfId="9909" hidden="1" xr:uid="{00000000-0005-0000-0000-0000B8260000}"/>
    <cellStyle name="Comma 2 63" xfId="10176" hidden="1" xr:uid="{00000000-0005-0000-0000-0000C3270000}"/>
    <cellStyle name="Comma 2 63" xfId="10404" hidden="1" xr:uid="{00000000-0005-0000-0000-0000A7280000}"/>
    <cellStyle name="Comma 2 63" xfId="10810" hidden="1" xr:uid="{00000000-0005-0000-0000-00003D2A0000}"/>
    <cellStyle name="Comma 2 63" xfId="11368" hidden="1" xr:uid="{00000000-0005-0000-0000-00006B2C0000}"/>
    <cellStyle name="Comma 2 63" xfId="11665" hidden="1" xr:uid="{00000000-0005-0000-0000-0000942D0000}"/>
    <cellStyle name="Comma 2 63" xfId="11932" hidden="1" xr:uid="{00000000-0005-0000-0000-00009F2E0000}"/>
    <cellStyle name="Comma 2 63" xfId="12160" hidden="1" xr:uid="{00000000-0005-0000-0000-0000832F0000}"/>
    <cellStyle name="Comma 2 63" xfId="12566" hidden="1" xr:uid="{00000000-0005-0000-0000-000019310000}"/>
    <cellStyle name="Comma 2 63" xfId="13124" hidden="1" xr:uid="{00000000-0005-0000-0000-000047330000}"/>
    <cellStyle name="Comma 2 63" xfId="13421" hidden="1" xr:uid="{00000000-0005-0000-0000-000070340000}"/>
    <cellStyle name="Comma 2 63" xfId="13688" hidden="1" xr:uid="{00000000-0005-0000-0000-00007B350000}"/>
    <cellStyle name="Comma 2 63" xfId="13916" hidden="1" xr:uid="{00000000-0005-0000-0000-00005F360000}"/>
    <cellStyle name="Comma 2 63" xfId="14322" hidden="1" xr:uid="{00000000-0005-0000-0000-0000F5370000}"/>
    <cellStyle name="Comma 2 63" xfId="14880" hidden="1" xr:uid="{00000000-0005-0000-0000-0000233A0000}"/>
    <cellStyle name="Comma 2 63" xfId="15177" hidden="1" xr:uid="{00000000-0005-0000-0000-00004C3B0000}"/>
    <cellStyle name="Comma 2 63" xfId="15444" hidden="1" xr:uid="{00000000-0005-0000-0000-0000573C0000}"/>
    <cellStyle name="Comma 2 63" xfId="15672" hidden="1" xr:uid="{00000000-0005-0000-0000-00003B3D0000}"/>
    <cellStyle name="Comma 2 63" xfId="16075" hidden="1" xr:uid="{00000000-0005-0000-0000-0000CE3E0000}"/>
    <cellStyle name="Comma 2 63" xfId="16633" hidden="1" xr:uid="{00000000-0005-0000-0000-0000FC400000}"/>
    <cellStyle name="Comma 2 63" xfId="16930" hidden="1" xr:uid="{00000000-0005-0000-0000-000025420000}"/>
    <cellStyle name="Comma 2 63" xfId="17197" hidden="1" xr:uid="{00000000-0005-0000-0000-000030430000}"/>
    <cellStyle name="Comma 2 63" xfId="17424" hidden="1" xr:uid="{00000000-0005-0000-0000-000013440000}"/>
    <cellStyle name="Comma 2 63" xfId="17825" hidden="1" xr:uid="{00000000-0005-0000-0000-0000A4450000}"/>
    <cellStyle name="Comma 2 63" xfId="18383" hidden="1" xr:uid="{00000000-0005-0000-0000-0000D2470000}"/>
    <cellStyle name="Comma 2 63" xfId="18680" hidden="1" xr:uid="{00000000-0005-0000-0000-0000FB480000}"/>
    <cellStyle name="Comma 2 63" xfId="18947" hidden="1" xr:uid="{00000000-0005-0000-0000-0000064A0000}"/>
    <cellStyle name="Comma 2 63" xfId="19173" hidden="1" xr:uid="{00000000-0005-0000-0000-0000E84A0000}"/>
    <cellStyle name="Comma 2 63" xfId="19570" hidden="1" xr:uid="{00000000-0005-0000-0000-0000754C0000}"/>
    <cellStyle name="Comma 2 63" xfId="20127" hidden="1" xr:uid="{00000000-0005-0000-0000-0000A24E0000}"/>
    <cellStyle name="Comma 2 63" xfId="20424" hidden="1" xr:uid="{00000000-0005-0000-0000-0000CB4F0000}"/>
    <cellStyle name="Comma 2 63" xfId="20691" hidden="1" xr:uid="{00000000-0005-0000-0000-0000D6500000}"/>
    <cellStyle name="Comma 2 63" xfId="20916" hidden="1" xr:uid="{00000000-0005-0000-0000-0000B7510000}"/>
    <cellStyle name="Comma 2 63" xfId="21308" hidden="1" xr:uid="{00000000-0005-0000-0000-00003F530000}"/>
    <cellStyle name="Comma 2 63" xfId="21861" hidden="1" xr:uid="{00000000-0005-0000-0000-000068550000}"/>
    <cellStyle name="Comma 2 63" xfId="22158" hidden="1" xr:uid="{00000000-0005-0000-0000-000091560000}"/>
    <cellStyle name="Comma 2 63" xfId="22425" hidden="1" xr:uid="{00000000-0005-0000-0000-00009C570000}"/>
    <cellStyle name="Comma 2 63" xfId="22646" hidden="1" xr:uid="{00000000-0005-0000-0000-000079580000}"/>
    <cellStyle name="Comma 2 63" xfId="23036" hidden="1" xr:uid="{00000000-0005-0000-0000-0000FF590000}"/>
    <cellStyle name="Comma 2 63" xfId="23585" hidden="1" xr:uid="{00000000-0005-0000-0000-0000245C0000}"/>
    <cellStyle name="Comma 2 63" xfId="23882" hidden="1" xr:uid="{00000000-0005-0000-0000-00004D5D0000}"/>
    <cellStyle name="Comma 2 63" xfId="24149" hidden="1" xr:uid="{00000000-0005-0000-0000-0000585E0000}"/>
    <cellStyle name="Comma 2 63" xfId="24369" hidden="1" xr:uid="{00000000-0005-0000-0000-0000345F0000}"/>
    <cellStyle name="Comma 2 63" xfId="24749" hidden="1" xr:uid="{00000000-0005-0000-0000-0000B0600000}"/>
    <cellStyle name="Comma 2 63" xfId="25292" hidden="1" xr:uid="{00000000-0005-0000-0000-0000CF620000}"/>
    <cellStyle name="Comma 2 63" xfId="25589" hidden="1" xr:uid="{00000000-0005-0000-0000-0000F8630000}"/>
    <cellStyle name="Comma 2 63" xfId="25856" hidden="1" xr:uid="{00000000-0005-0000-0000-000003650000}"/>
    <cellStyle name="Comma 2 63" xfId="26073" hidden="1" xr:uid="{00000000-0005-0000-0000-0000DC650000}"/>
    <cellStyle name="Comma 2 63" xfId="26446" hidden="1" xr:uid="{00000000-0005-0000-0000-000051670000}"/>
    <cellStyle name="Comma 2 63" xfId="26986" hidden="1" xr:uid="{00000000-0005-0000-0000-00006D690000}"/>
    <cellStyle name="Comma 2 63" xfId="27283" hidden="1" xr:uid="{00000000-0005-0000-0000-0000966A0000}"/>
    <cellStyle name="Comma 2 63" xfId="27550" hidden="1" xr:uid="{00000000-0005-0000-0000-0000A16B0000}"/>
    <cellStyle name="Comma 2 63" xfId="27764" hidden="1" xr:uid="{00000000-0005-0000-0000-0000776C0000}"/>
    <cellStyle name="Comma 2 63" xfId="28121" hidden="1" xr:uid="{00000000-0005-0000-0000-0000DC6D0000}"/>
    <cellStyle name="Comma 2 63" xfId="28647" hidden="1" xr:uid="{00000000-0005-0000-0000-0000EA6F0000}"/>
    <cellStyle name="Comma 2 63" xfId="28944" hidden="1" xr:uid="{00000000-0005-0000-0000-000013710000}"/>
    <cellStyle name="Comma 2 63" xfId="29211" hidden="1" xr:uid="{00000000-0005-0000-0000-00001E720000}"/>
    <cellStyle name="Comma 2 63" xfId="29422" hidden="1" xr:uid="{00000000-0005-0000-0000-0000F1720000}"/>
    <cellStyle name="Comma 2 63" xfId="29767" hidden="1" xr:uid="{00000000-0005-0000-0000-00004A740000}"/>
    <cellStyle name="Comma 2 63" xfId="30282" hidden="1" xr:uid="{00000000-0005-0000-0000-00004D760000}"/>
    <cellStyle name="Comma 2 63" xfId="30579" hidden="1" xr:uid="{00000000-0005-0000-0000-000076770000}"/>
    <cellStyle name="Comma 2 63" xfId="30846" hidden="1" xr:uid="{00000000-0005-0000-0000-000081780000}"/>
    <cellStyle name="Comma 2 63" xfId="31337" hidden="1" xr:uid="{00000000-0005-0000-0000-00006C7A0000}"/>
    <cellStyle name="Comma 2 63" xfId="31793" hidden="1" xr:uid="{00000000-0005-0000-0000-0000347C0000}"/>
    <cellStyle name="Comma 2 63" xfId="32765" hidden="1" xr:uid="{6F8815B3-F3F8-4FFC-AC9C-F001BCE48B0F}"/>
    <cellStyle name="Comma 2 63" xfId="33400" hidden="1" xr:uid="{BDB14FD8-8560-49A6-BA5E-E6C4C6EAAD97}"/>
    <cellStyle name="Comma 2 63" xfId="33950" hidden="1" xr:uid="{CF397928-6BFC-48D1-9CE5-F16F3B4CFBA4}"/>
    <cellStyle name="Comma 2 63" xfId="34247" hidden="1" xr:uid="{78C12160-05F4-4B13-8E97-518FF30ECFB0}"/>
    <cellStyle name="Comma 2 63" xfId="34514" hidden="1" xr:uid="{CFE38754-9919-4A27-AB75-18BA85CA6D58}"/>
    <cellStyle name="Comma 2 63" xfId="36522" hidden="1" xr:uid="{395BEC8C-8EA0-4CEE-8F9F-5F169F06C0FC}"/>
    <cellStyle name="Comma 2 63" xfId="37183" hidden="1" xr:uid="{4D60CCA7-CAC6-4F47-8898-518372E5786E}"/>
    <cellStyle name="Comma 2 63" xfId="37741" hidden="1" xr:uid="{2CAAAEFA-BD49-43F6-9833-B8F904668C4D}"/>
    <cellStyle name="Comma 2 63" xfId="38038" hidden="1" xr:uid="{6850C336-DF2A-45A5-9D62-48D9AD24E243}"/>
    <cellStyle name="Comma 2 63" xfId="38305" hidden="1" xr:uid="{994B143B-31D7-40E3-9652-B2AF0416E255}"/>
    <cellStyle name="Comma 2 63" xfId="38741" hidden="1" xr:uid="{C2220191-E5E5-4125-A0DB-334B0DEB3CB6}"/>
    <cellStyle name="Comma 2 63" xfId="38996" hidden="1" xr:uid="{A23268FE-98F3-4560-8D42-91AD6967AB3C}"/>
    <cellStyle name="Comma 2 63" xfId="39402" hidden="1" xr:uid="{1FF1F81E-D1F6-47FB-8A95-207027EDEDC0}"/>
    <cellStyle name="Comma 2 63" xfId="39960" hidden="1" xr:uid="{7789BD8C-F710-4203-88B1-1F2553773CD3}"/>
    <cellStyle name="Comma 2 63" xfId="40257" hidden="1" xr:uid="{8031D79A-572D-4B46-90E5-739D103299B5}"/>
    <cellStyle name="Comma 2 63" xfId="40524" hidden="1" xr:uid="{A9181903-66B7-4965-9634-97A57B693989}"/>
    <cellStyle name="Comma 2 63" xfId="40752" hidden="1" xr:uid="{D8BC817B-9E8E-4641-A019-2D800398874A}"/>
    <cellStyle name="Comma 2 63" xfId="41158" hidden="1" xr:uid="{AB7DD35D-0905-46D2-90A9-79480DF60962}"/>
    <cellStyle name="Comma 2 63" xfId="41716" hidden="1" xr:uid="{1550BD93-24F9-4CD2-B2EC-0B3F8E46B772}"/>
    <cellStyle name="Comma 2 63" xfId="42013" hidden="1" xr:uid="{36F49121-8D83-4A2D-B195-5D65A99A8266}"/>
    <cellStyle name="Comma 2 63" xfId="42280" hidden="1" xr:uid="{38102C7E-1032-474E-AC0C-234EB9AB1EC0}"/>
    <cellStyle name="Comma 2 63" xfId="42508" hidden="1" xr:uid="{CC406832-0EB5-4B29-B960-235C1D70DDD6}"/>
    <cellStyle name="Comma 2 63" xfId="42914" hidden="1" xr:uid="{4335818E-33C5-47C2-ABE9-7B338E0D0E48}"/>
    <cellStyle name="Comma 2 63" xfId="43472" hidden="1" xr:uid="{DFC5B04F-06AB-4AE1-8DEB-D62ED594E11D}"/>
    <cellStyle name="Comma 2 63" xfId="43769" hidden="1" xr:uid="{B87270D1-3613-4FB7-879E-97FD840F9DB2}"/>
    <cellStyle name="Comma 2 63" xfId="44036" hidden="1" xr:uid="{01F07DC6-C99B-4407-B22B-29950814973B}"/>
    <cellStyle name="Comma 2 63" xfId="44264" hidden="1" xr:uid="{F6416335-4602-46F6-9EAB-764F43EE1092}"/>
    <cellStyle name="Comma 2 63" xfId="44670" hidden="1" xr:uid="{74C9FD08-4265-47D3-A974-B26BA4FA8D9E}"/>
    <cellStyle name="Comma 2 63" xfId="45228" hidden="1" xr:uid="{E3B14E6E-CFDA-4A74-BDA0-B00574C569E0}"/>
    <cellStyle name="Comma 2 63" xfId="45525" hidden="1" xr:uid="{E4ACE628-9D09-4CEE-990C-A6131579C097}"/>
    <cellStyle name="Comma 2 63" xfId="45792" hidden="1" xr:uid="{0CC5D0D3-0062-4F16-9343-28BD82E3BBE3}"/>
    <cellStyle name="Comma 2 63" xfId="46020" hidden="1" xr:uid="{99C64CCC-632D-4059-A788-0E58A13171CD}"/>
    <cellStyle name="Comma 2 63" xfId="46426" hidden="1" xr:uid="{2A646A55-7394-4281-A36B-3846F1FFCE5F}"/>
    <cellStyle name="Comma 2 63" xfId="46984" hidden="1" xr:uid="{5DF44EEB-B660-4D20-B802-7E4DF8BE1FFF}"/>
    <cellStyle name="Comma 2 63" xfId="47281" hidden="1" xr:uid="{D778E47A-39D3-4E6E-BEE7-D2D7DFAEB20B}"/>
    <cellStyle name="Comma 2 63" xfId="47548" hidden="1" xr:uid="{80D718DC-24FB-4939-928A-09D3BC0C3EF3}"/>
    <cellStyle name="Comma 2 63" xfId="47776" hidden="1" xr:uid="{4D11D1B9-B031-4BB1-A682-7E97A834DA64}"/>
    <cellStyle name="Comma 2 63" xfId="48179" hidden="1" xr:uid="{FA9B57C9-4B1A-429B-A202-9476AB0BCAA6}"/>
    <cellStyle name="Comma 2 63" xfId="48737" hidden="1" xr:uid="{6BACD528-7060-4489-966C-03155FB484AB}"/>
    <cellStyle name="Comma 2 63" xfId="49034" hidden="1" xr:uid="{A154E3A6-FB8B-4DFB-B814-D8B7DF5A218C}"/>
    <cellStyle name="Comma 2 63" xfId="49301" hidden="1" xr:uid="{398A45A0-7210-4CD9-9D40-AF64DB81A118}"/>
    <cellStyle name="Comma 2 63" xfId="49528" hidden="1" xr:uid="{9E73B322-9B79-4632-AEE8-4E7869B30EC4}"/>
    <cellStyle name="Comma 2 63" xfId="49929" hidden="1" xr:uid="{2D6ADFEC-C5F1-4E64-9CB4-E783AF54602B}"/>
    <cellStyle name="Comma 2 63" xfId="50487" hidden="1" xr:uid="{19D315FB-A2D8-41AA-A9C8-F4684A2A9C6F}"/>
    <cellStyle name="Comma 2 63" xfId="50784" hidden="1" xr:uid="{D2504DA3-FDDE-4A56-91B0-6F54A2806CCD}"/>
    <cellStyle name="Comma 2 63" xfId="51051" hidden="1" xr:uid="{0CCF788D-7E8D-42F5-88D1-0BFE99C1C8B2}"/>
    <cellStyle name="Comma 2 63" xfId="51277" hidden="1" xr:uid="{0255E8F3-9117-4268-9305-C4233AE7A5E6}"/>
    <cellStyle name="Comma 2 63" xfId="51674" hidden="1" xr:uid="{8443EA9A-D458-4EA4-A8C0-10DC07001464}"/>
    <cellStyle name="Comma 2 63" xfId="52231" hidden="1" xr:uid="{326B89D5-A1C5-4178-9383-088487F530E6}"/>
    <cellStyle name="Comma 2 63" xfId="52528" hidden="1" xr:uid="{ED200AD3-5BFD-44D8-9D4E-74E1923BEA6B}"/>
    <cellStyle name="Comma 2 63" xfId="52795" hidden="1" xr:uid="{9186BED8-7FE6-4F17-982B-D2E90D3AB5BF}"/>
    <cellStyle name="Comma 2 63" xfId="53020" hidden="1" xr:uid="{E9078FAF-FA97-431B-A0AF-108DD741BD67}"/>
    <cellStyle name="Comma 2 63" xfId="53412" hidden="1" xr:uid="{25BE38B5-12FB-4AA6-883C-F402847D2FA2}"/>
    <cellStyle name="Comma 2 63" xfId="53965" hidden="1" xr:uid="{C7DE6938-FEAB-448A-B31F-1BD422BA88F5}"/>
    <cellStyle name="Comma 2 63" xfId="54262" hidden="1" xr:uid="{C9867935-A9E6-4D09-B4EE-65FEFCF4ECDA}"/>
    <cellStyle name="Comma 2 63" xfId="54529" hidden="1" xr:uid="{EB4ADB5D-ACCF-482D-A43B-1D1ED699D50A}"/>
    <cellStyle name="Comma 2 63" xfId="54750" hidden="1" xr:uid="{4928293F-8397-4E87-87D6-BDFC2BCE7662}"/>
    <cellStyle name="Comma 2 63" xfId="55140" hidden="1" xr:uid="{9358F552-3B15-43AA-93DD-9F69FB9CE7C7}"/>
    <cellStyle name="Comma 2 63" xfId="55689" hidden="1" xr:uid="{EDE53876-F738-456B-B1EB-2DE85D908AC7}"/>
    <cellStyle name="Comma 2 63" xfId="55986" hidden="1" xr:uid="{D3438AE2-35F1-49BE-8257-BF69F5262EF8}"/>
    <cellStyle name="Comma 2 63" xfId="56253" hidden="1" xr:uid="{F9C3B1EE-CB09-4E48-ABF3-13B61147344B}"/>
    <cellStyle name="Comma 2 63" xfId="56473" hidden="1" xr:uid="{F4B92B9C-5565-4FDB-AF7F-41F14DB040FD}"/>
    <cellStyle name="Comma 2 63" xfId="56853" hidden="1" xr:uid="{A020535E-94BF-4168-8642-A50F48D4804F}"/>
    <cellStyle name="Comma 2 63" xfId="57396" hidden="1" xr:uid="{B4D03B19-DD32-4597-965E-EFD8418C3919}"/>
    <cellStyle name="Comma 2 63" xfId="57693" hidden="1" xr:uid="{6D20B23C-4F29-45FA-BFD2-4B9C1F1FD957}"/>
    <cellStyle name="Comma 2 63" xfId="57960" hidden="1" xr:uid="{648A0383-9829-4117-AC5A-F15F0C1A4A31}"/>
    <cellStyle name="Comma 2 63" xfId="58177" hidden="1" xr:uid="{9F412D13-D7CC-48DC-B3A8-761077380B82}"/>
    <cellStyle name="Comma 2 63" xfId="58550" hidden="1" xr:uid="{23B516BD-1D6F-47BB-91DC-3F8D632630BB}"/>
    <cellStyle name="Comma 2 63" xfId="59090" hidden="1" xr:uid="{2AFD515E-18F2-41DC-AE51-EBD9CA40A1B8}"/>
    <cellStyle name="Comma 2 63" xfId="59387" hidden="1" xr:uid="{E49472D1-D98E-46E4-B852-CE1AB7055434}"/>
    <cellStyle name="Comma 2 63" xfId="59654" hidden="1" xr:uid="{863FE63D-A475-498E-8152-EDC0FEDA8678}"/>
    <cellStyle name="Comma 2 63" xfId="59868" hidden="1" xr:uid="{461F87BE-8A28-4478-A91D-D3B5A5B7F73E}"/>
    <cellStyle name="Comma 2 63" xfId="60225" hidden="1" xr:uid="{0CFEECF3-D469-4B82-8B0F-12D12616B2ED}"/>
    <cellStyle name="Comma 2 63" xfId="60751" hidden="1" xr:uid="{704B5249-B1AB-4142-918C-DE4CCADC7B64}"/>
    <cellStyle name="Comma 2 63" xfId="61048" hidden="1" xr:uid="{C6E4911A-EE6B-4C5E-A804-6A2E04EC9949}"/>
    <cellStyle name="Comma 2 63" xfId="61315" hidden="1" xr:uid="{E1B26C2B-1D78-4F2F-8329-FF523A7F3562}"/>
    <cellStyle name="Comma 2 63" xfId="61526" hidden="1" xr:uid="{093BC2F0-6340-4819-8422-DE747A35088F}"/>
    <cellStyle name="Comma 2 63" xfId="61871" hidden="1" xr:uid="{8C01DAEC-95BA-4EB6-9F4C-4147C0BC133B}"/>
    <cellStyle name="Comma 2 63" xfId="62386" hidden="1" xr:uid="{D32C3530-8BD3-4A8D-A50F-40144FA8D99B}"/>
    <cellStyle name="Comma 2 63" xfId="62683" hidden="1" xr:uid="{2AC095C7-4F19-4A47-B7EA-589D682D445B}"/>
    <cellStyle name="Comma 2 63" xfId="62950" hidden="1" xr:uid="{8D3BF1A9-D633-418F-8CB7-0A21E3A5F822}"/>
    <cellStyle name="Comma 2 63" xfId="63441" hidden="1" xr:uid="{8301EA6C-6393-4589-9397-B3FB65AE7AC7}"/>
    <cellStyle name="Comma 2 63" xfId="63897" hidden="1" xr:uid="{68BDD73F-EBC1-4682-B5ED-BAEA92061A76}"/>
    <cellStyle name="Comma 2 64" xfId="629" hidden="1" xr:uid="{00000000-0005-0000-0000-000078020000}"/>
    <cellStyle name="Comma 2 64" xfId="1284" hidden="1" xr:uid="{00000000-0005-0000-0000-000007050000}"/>
    <cellStyle name="Comma 2 64" xfId="1837" hidden="1" xr:uid="{00000000-0005-0000-0000-000030070000}"/>
    <cellStyle name="Comma 2 64" xfId="2134" hidden="1" xr:uid="{00000000-0005-0000-0000-000059080000}"/>
    <cellStyle name="Comma 2 64" xfId="2401" hidden="1" xr:uid="{00000000-0005-0000-0000-000064090000}"/>
    <cellStyle name="Comma 2 64" xfId="4420" hidden="1" xr:uid="{00000000-0005-0000-0000-000047110000}"/>
    <cellStyle name="Comma 2 64" xfId="5081" hidden="1" xr:uid="{00000000-0005-0000-0000-0000DC130000}"/>
    <cellStyle name="Comma 2 64" xfId="5639" hidden="1" xr:uid="{00000000-0005-0000-0000-00000A160000}"/>
    <cellStyle name="Comma 2 64" xfId="5936" hidden="1" xr:uid="{00000000-0005-0000-0000-000033170000}"/>
    <cellStyle name="Comma 2 64" xfId="6203" hidden="1" xr:uid="{00000000-0005-0000-0000-00003E180000}"/>
    <cellStyle name="Comma 2 64" xfId="6639" hidden="1" xr:uid="{00000000-0005-0000-0000-0000F2190000}"/>
    <cellStyle name="Comma 2 64" xfId="6887" hidden="1" xr:uid="{00000000-0005-0000-0000-0000EA1A0000}"/>
    <cellStyle name="Comma 2 64" xfId="7300" hidden="1" xr:uid="{00000000-0005-0000-0000-0000871C0000}"/>
    <cellStyle name="Comma 2 64" xfId="7858" hidden="1" xr:uid="{00000000-0005-0000-0000-0000B51E0000}"/>
    <cellStyle name="Comma 2 64" xfId="8155" hidden="1" xr:uid="{00000000-0005-0000-0000-0000DE1F0000}"/>
    <cellStyle name="Comma 2 64" xfId="8422" hidden="1" xr:uid="{00000000-0005-0000-0000-0000E9200000}"/>
    <cellStyle name="Comma 2 64" xfId="8643" hidden="1" xr:uid="{00000000-0005-0000-0000-0000C6210000}"/>
    <cellStyle name="Comma 2 64" xfId="9056" hidden="1" xr:uid="{00000000-0005-0000-0000-000063230000}"/>
    <cellStyle name="Comma 2 64" xfId="9614" hidden="1" xr:uid="{00000000-0005-0000-0000-000091250000}"/>
    <cellStyle name="Comma 2 64" xfId="9911" hidden="1" xr:uid="{00000000-0005-0000-0000-0000BA260000}"/>
    <cellStyle name="Comma 2 64" xfId="10178" hidden="1" xr:uid="{00000000-0005-0000-0000-0000C5270000}"/>
    <cellStyle name="Comma 2 64" xfId="10399" hidden="1" xr:uid="{00000000-0005-0000-0000-0000A2280000}"/>
    <cellStyle name="Comma 2 64" xfId="10812" hidden="1" xr:uid="{00000000-0005-0000-0000-00003F2A0000}"/>
    <cellStyle name="Comma 2 64" xfId="11370" hidden="1" xr:uid="{00000000-0005-0000-0000-00006D2C0000}"/>
    <cellStyle name="Comma 2 64" xfId="11667" hidden="1" xr:uid="{00000000-0005-0000-0000-0000962D0000}"/>
    <cellStyle name="Comma 2 64" xfId="11934" hidden="1" xr:uid="{00000000-0005-0000-0000-0000A12E0000}"/>
    <cellStyle name="Comma 2 64" xfId="12155" hidden="1" xr:uid="{00000000-0005-0000-0000-00007E2F0000}"/>
    <cellStyle name="Comma 2 64" xfId="12568" hidden="1" xr:uid="{00000000-0005-0000-0000-00001B310000}"/>
    <cellStyle name="Comma 2 64" xfId="13126" hidden="1" xr:uid="{00000000-0005-0000-0000-000049330000}"/>
    <cellStyle name="Comma 2 64" xfId="13423" hidden="1" xr:uid="{00000000-0005-0000-0000-000072340000}"/>
    <cellStyle name="Comma 2 64" xfId="13690" hidden="1" xr:uid="{00000000-0005-0000-0000-00007D350000}"/>
    <cellStyle name="Comma 2 64" xfId="13911" hidden="1" xr:uid="{00000000-0005-0000-0000-00005A360000}"/>
    <cellStyle name="Comma 2 64" xfId="14324" hidden="1" xr:uid="{00000000-0005-0000-0000-0000F7370000}"/>
    <cellStyle name="Comma 2 64" xfId="14882" hidden="1" xr:uid="{00000000-0005-0000-0000-0000253A0000}"/>
    <cellStyle name="Comma 2 64" xfId="15179" hidden="1" xr:uid="{00000000-0005-0000-0000-00004E3B0000}"/>
    <cellStyle name="Comma 2 64" xfId="15446" hidden="1" xr:uid="{00000000-0005-0000-0000-0000593C0000}"/>
    <cellStyle name="Comma 2 64" xfId="15667" hidden="1" xr:uid="{00000000-0005-0000-0000-0000363D0000}"/>
    <cellStyle name="Comma 2 64" xfId="16077" hidden="1" xr:uid="{00000000-0005-0000-0000-0000D03E0000}"/>
    <cellStyle name="Comma 2 64" xfId="16635" hidden="1" xr:uid="{00000000-0005-0000-0000-0000FE400000}"/>
    <cellStyle name="Comma 2 64" xfId="16932" hidden="1" xr:uid="{00000000-0005-0000-0000-000027420000}"/>
    <cellStyle name="Comma 2 64" xfId="17199" hidden="1" xr:uid="{00000000-0005-0000-0000-000032430000}"/>
    <cellStyle name="Comma 2 64" xfId="17419" hidden="1" xr:uid="{00000000-0005-0000-0000-00000E440000}"/>
    <cellStyle name="Comma 2 64" xfId="17827" hidden="1" xr:uid="{00000000-0005-0000-0000-0000A6450000}"/>
    <cellStyle name="Comma 2 64" xfId="18385" hidden="1" xr:uid="{00000000-0005-0000-0000-0000D4470000}"/>
    <cellStyle name="Comma 2 64" xfId="18682" hidden="1" xr:uid="{00000000-0005-0000-0000-0000FD480000}"/>
    <cellStyle name="Comma 2 64" xfId="18949" hidden="1" xr:uid="{00000000-0005-0000-0000-0000084A0000}"/>
    <cellStyle name="Comma 2 64" xfId="19168" hidden="1" xr:uid="{00000000-0005-0000-0000-0000E34A0000}"/>
    <cellStyle name="Comma 2 64" xfId="19572" hidden="1" xr:uid="{00000000-0005-0000-0000-0000774C0000}"/>
    <cellStyle name="Comma 2 64" xfId="20129" hidden="1" xr:uid="{00000000-0005-0000-0000-0000A44E0000}"/>
    <cellStyle name="Comma 2 64" xfId="20426" hidden="1" xr:uid="{00000000-0005-0000-0000-0000CD4F0000}"/>
    <cellStyle name="Comma 2 64" xfId="20693" hidden="1" xr:uid="{00000000-0005-0000-0000-0000D8500000}"/>
    <cellStyle name="Comma 2 64" xfId="20911" hidden="1" xr:uid="{00000000-0005-0000-0000-0000B2510000}"/>
    <cellStyle name="Comma 2 64" xfId="21310" hidden="1" xr:uid="{00000000-0005-0000-0000-000041530000}"/>
    <cellStyle name="Comma 2 64" xfId="21863" hidden="1" xr:uid="{00000000-0005-0000-0000-00006A550000}"/>
    <cellStyle name="Comma 2 64" xfId="22160" hidden="1" xr:uid="{00000000-0005-0000-0000-000093560000}"/>
    <cellStyle name="Comma 2 64" xfId="22427" hidden="1" xr:uid="{00000000-0005-0000-0000-00009E570000}"/>
    <cellStyle name="Comma 2 64" xfId="22641" hidden="1" xr:uid="{00000000-0005-0000-0000-000074580000}"/>
    <cellStyle name="Comma 2 64" xfId="23038" hidden="1" xr:uid="{00000000-0005-0000-0000-0000015A0000}"/>
    <cellStyle name="Comma 2 64" xfId="23587" hidden="1" xr:uid="{00000000-0005-0000-0000-0000265C0000}"/>
    <cellStyle name="Comma 2 64" xfId="23884" hidden="1" xr:uid="{00000000-0005-0000-0000-00004F5D0000}"/>
    <cellStyle name="Comma 2 64" xfId="24151" hidden="1" xr:uid="{00000000-0005-0000-0000-00005A5E0000}"/>
    <cellStyle name="Comma 2 64" xfId="24365" hidden="1" xr:uid="{00000000-0005-0000-0000-0000305F0000}"/>
    <cellStyle name="Comma 2 64" xfId="24751" hidden="1" xr:uid="{00000000-0005-0000-0000-0000B2600000}"/>
    <cellStyle name="Comma 2 64" xfId="25294" hidden="1" xr:uid="{00000000-0005-0000-0000-0000D1620000}"/>
    <cellStyle name="Comma 2 64" xfId="25591" hidden="1" xr:uid="{00000000-0005-0000-0000-0000FA630000}"/>
    <cellStyle name="Comma 2 64" xfId="25858" hidden="1" xr:uid="{00000000-0005-0000-0000-000005650000}"/>
    <cellStyle name="Comma 2 64" xfId="26069" hidden="1" xr:uid="{00000000-0005-0000-0000-0000D8650000}"/>
    <cellStyle name="Comma 2 64" xfId="26448" hidden="1" xr:uid="{00000000-0005-0000-0000-000053670000}"/>
    <cellStyle name="Comma 2 64" xfId="26988" hidden="1" xr:uid="{00000000-0005-0000-0000-00006F690000}"/>
    <cellStyle name="Comma 2 64" xfId="27285" hidden="1" xr:uid="{00000000-0005-0000-0000-0000986A0000}"/>
    <cellStyle name="Comma 2 64" xfId="27552" hidden="1" xr:uid="{00000000-0005-0000-0000-0000A36B0000}"/>
    <cellStyle name="Comma 2 64" xfId="27760" hidden="1" xr:uid="{00000000-0005-0000-0000-0000736C0000}"/>
    <cellStyle name="Comma 2 64" xfId="28123" hidden="1" xr:uid="{00000000-0005-0000-0000-0000DE6D0000}"/>
    <cellStyle name="Comma 2 64" xfId="28649" hidden="1" xr:uid="{00000000-0005-0000-0000-0000EC6F0000}"/>
    <cellStyle name="Comma 2 64" xfId="28946" hidden="1" xr:uid="{00000000-0005-0000-0000-000015710000}"/>
    <cellStyle name="Comma 2 64" xfId="29213" hidden="1" xr:uid="{00000000-0005-0000-0000-000020720000}"/>
    <cellStyle name="Comma 2 64" xfId="29418" hidden="1" xr:uid="{00000000-0005-0000-0000-0000ED720000}"/>
    <cellStyle name="Comma 2 64" xfId="29769" hidden="1" xr:uid="{00000000-0005-0000-0000-00004C740000}"/>
    <cellStyle name="Comma 2 64" xfId="30284" hidden="1" xr:uid="{00000000-0005-0000-0000-00004F760000}"/>
    <cellStyle name="Comma 2 64" xfId="30581" hidden="1" xr:uid="{00000000-0005-0000-0000-000078770000}"/>
    <cellStyle name="Comma 2 64" xfId="30848" hidden="1" xr:uid="{00000000-0005-0000-0000-000083780000}"/>
    <cellStyle name="Comma 2 64" xfId="31339" hidden="1" xr:uid="{00000000-0005-0000-0000-00006E7A0000}"/>
    <cellStyle name="Comma 2 64" xfId="31795" hidden="1" xr:uid="{00000000-0005-0000-0000-0000367C0000}"/>
    <cellStyle name="Comma 2 64" xfId="32767" hidden="1" xr:uid="{04231F6C-D503-402C-BE83-26DCEADB4269}"/>
    <cellStyle name="Comma 2 64" xfId="33402" hidden="1" xr:uid="{6F6B0CFD-9C7A-45E8-9D97-73F746183536}"/>
    <cellStyle name="Comma 2 64" xfId="33952" hidden="1" xr:uid="{B670E514-1A04-45AB-A889-9BC3687D9302}"/>
    <cellStyle name="Comma 2 64" xfId="34249" hidden="1" xr:uid="{FE86A847-24C3-47AD-9045-4E3053E56462}"/>
    <cellStyle name="Comma 2 64" xfId="34516" hidden="1" xr:uid="{947E3104-DF0A-40D2-BFC1-D6CC7A1F5FA8}"/>
    <cellStyle name="Comma 2 64" xfId="36524" hidden="1" xr:uid="{626FA6C0-DF8D-491B-83CF-754A6034F97F}"/>
    <cellStyle name="Comma 2 64" xfId="37185" hidden="1" xr:uid="{84303D9F-2DA3-4573-BE9A-3CE0306E428B}"/>
    <cellStyle name="Comma 2 64" xfId="37743" hidden="1" xr:uid="{632D620A-FB7D-4B2F-B2A9-60B14548EA58}"/>
    <cellStyle name="Comma 2 64" xfId="38040" hidden="1" xr:uid="{E131EB9C-1E29-4B6B-9F78-4D25244A9416}"/>
    <cellStyle name="Comma 2 64" xfId="38307" hidden="1" xr:uid="{4169085F-E5D3-451F-A01F-BC13DA50F913}"/>
    <cellStyle name="Comma 2 64" xfId="38743" hidden="1" xr:uid="{DF102049-211C-41D7-A6E8-25D0D9C14969}"/>
    <cellStyle name="Comma 2 64" xfId="38991" hidden="1" xr:uid="{6638925B-D953-481A-8FA6-B533437CEDB3}"/>
    <cellStyle name="Comma 2 64" xfId="39404" hidden="1" xr:uid="{A7D46D7F-ADB1-4838-80B3-BCA6432A48E7}"/>
    <cellStyle name="Comma 2 64" xfId="39962" hidden="1" xr:uid="{9C809C9E-4D98-4488-A4EA-35CC39FF69F7}"/>
    <cellStyle name="Comma 2 64" xfId="40259" hidden="1" xr:uid="{3B5318B6-CA3A-4D5F-886F-8B84D2CCA616}"/>
    <cellStyle name="Comma 2 64" xfId="40526" hidden="1" xr:uid="{E617483A-FC74-41BC-B50D-0DF067A44CBF}"/>
    <cellStyle name="Comma 2 64" xfId="40747" hidden="1" xr:uid="{7BB979DA-53F7-4E0C-9F3B-135369CA8C00}"/>
    <cellStyle name="Comma 2 64" xfId="41160" hidden="1" xr:uid="{F6249EFC-DD34-4708-8DEF-8234085E65F2}"/>
    <cellStyle name="Comma 2 64" xfId="41718" hidden="1" xr:uid="{F2C1F6EF-89D4-469E-A9E9-EF8CD66E844A}"/>
    <cellStyle name="Comma 2 64" xfId="42015" hidden="1" xr:uid="{E45EE772-6E80-4C16-AA93-9FD7A4282770}"/>
    <cellStyle name="Comma 2 64" xfId="42282" hidden="1" xr:uid="{BD3562B2-D5AF-4D8F-89C3-A6272255102A}"/>
    <cellStyle name="Comma 2 64" xfId="42503" hidden="1" xr:uid="{576660AE-0DE5-4284-B29D-D4C2E6002631}"/>
    <cellStyle name="Comma 2 64" xfId="42916" hidden="1" xr:uid="{B31D509E-E757-45B5-A981-23275102C3E9}"/>
    <cellStyle name="Comma 2 64" xfId="43474" hidden="1" xr:uid="{91BA3029-961E-44EB-9318-4D0926CA7938}"/>
    <cellStyle name="Comma 2 64" xfId="43771" hidden="1" xr:uid="{8BE2B54C-E5C6-4D47-B0EC-FEE770AE0816}"/>
    <cellStyle name="Comma 2 64" xfId="44038" hidden="1" xr:uid="{C87320ED-0364-4134-B086-AA9DC1474E05}"/>
    <cellStyle name="Comma 2 64" xfId="44259" hidden="1" xr:uid="{E9BD8BD6-1639-4C4E-85D1-35C27BE555B3}"/>
    <cellStyle name="Comma 2 64" xfId="44672" hidden="1" xr:uid="{A21D2BBB-26CF-414A-BC04-526B0B96450A}"/>
    <cellStyle name="Comma 2 64" xfId="45230" hidden="1" xr:uid="{76D7C8B7-9951-45BD-ABC8-B2E1ECC3C0E1}"/>
    <cellStyle name="Comma 2 64" xfId="45527" hidden="1" xr:uid="{EE3C6112-FB3B-40E9-8889-62EE6F118E7C}"/>
    <cellStyle name="Comma 2 64" xfId="45794" hidden="1" xr:uid="{B83D34D9-3003-462B-9F89-3BE7B6DCE6B4}"/>
    <cellStyle name="Comma 2 64" xfId="46015" hidden="1" xr:uid="{A082528B-A842-40EA-A400-EF2643D85D30}"/>
    <cellStyle name="Comma 2 64" xfId="46428" hidden="1" xr:uid="{6968F63C-DB41-45B0-8DAE-301B69010BFE}"/>
    <cellStyle name="Comma 2 64" xfId="46986" hidden="1" xr:uid="{F681A897-6DFD-444E-B1B9-0BD5AEA5E614}"/>
    <cellStyle name="Comma 2 64" xfId="47283" hidden="1" xr:uid="{59953DBA-E83D-476E-8597-4ADF5CCD7C05}"/>
    <cellStyle name="Comma 2 64" xfId="47550" hidden="1" xr:uid="{2E791871-8583-4587-8B90-8E6F477B2EDB}"/>
    <cellStyle name="Comma 2 64" xfId="47771" hidden="1" xr:uid="{CD8ACF5A-9D56-4A16-9C40-E3F5883F555C}"/>
    <cellStyle name="Comma 2 64" xfId="48181" hidden="1" xr:uid="{8991D15C-566A-45D8-82F5-4A5ECA524922}"/>
    <cellStyle name="Comma 2 64" xfId="48739" hidden="1" xr:uid="{089AA239-83B8-46EE-A59F-45AD7A870F04}"/>
    <cellStyle name="Comma 2 64" xfId="49036" hidden="1" xr:uid="{229336A2-5022-4527-ADB5-E0817375092C}"/>
    <cellStyle name="Comma 2 64" xfId="49303" hidden="1" xr:uid="{D1E54FF8-D297-43B6-8955-2A61E7D84343}"/>
    <cellStyle name="Comma 2 64" xfId="49523" hidden="1" xr:uid="{6F362B1C-C660-42FD-802B-611148D0020C}"/>
    <cellStyle name="Comma 2 64" xfId="49931" hidden="1" xr:uid="{94E82E8A-91C5-4AF8-9BEC-5D0FE32CCED4}"/>
    <cellStyle name="Comma 2 64" xfId="50489" hidden="1" xr:uid="{3EEA3B35-13F7-4F99-AA69-909049751F53}"/>
    <cellStyle name="Comma 2 64" xfId="50786" hidden="1" xr:uid="{15465FC1-2C76-4416-8292-8FD2E8A37530}"/>
    <cellStyle name="Comma 2 64" xfId="51053" hidden="1" xr:uid="{C509D0AB-0278-4CAB-8BBE-3417310201D1}"/>
    <cellStyle name="Comma 2 64" xfId="51272" hidden="1" xr:uid="{E18AEE03-D971-4980-BCC8-5DA84146E552}"/>
    <cellStyle name="Comma 2 64" xfId="51676" hidden="1" xr:uid="{9BE17A9E-AF18-4401-AD08-AA2B58142BB3}"/>
    <cellStyle name="Comma 2 64" xfId="52233" hidden="1" xr:uid="{8B6B7705-D490-468F-B18A-771F919C0E00}"/>
    <cellStyle name="Comma 2 64" xfId="52530" hidden="1" xr:uid="{E38E992E-3542-4687-B0B5-B239FD12E1BE}"/>
    <cellStyle name="Comma 2 64" xfId="52797" hidden="1" xr:uid="{C126F341-A6DC-499B-BA10-15D0DA752CA4}"/>
    <cellStyle name="Comma 2 64" xfId="53015" hidden="1" xr:uid="{91A37B0B-2898-41D0-85D7-92959383C218}"/>
    <cellStyle name="Comma 2 64" xfId="53414" hidden="1" xr:uid="{6741E0D0-3BFE-4290-8F51-55AE74BC35D5}"/>
    <cellStyle name="Comma 2 64" xfId="53967" hidden="1" xr:uid="{0C73C375-81E9-47C1-B340-A241142BE33C}"/>
    <cellStyle name="Comma 2 64" xfId="54264" hidden="1" xr:uid="{754B4D65-DF56-43C5-88C7-1ACD78145698}"/>
    <cellStyle name="Comma 2 64" xfId="54531" hidden="1" xr:uid="{5BE824FC-0EE8-4A29-8410-112B0925BB66}"/>
    <cellStyle name="Comma 2 64" xfId="54745" hidden="1" xr:uid="{3C540675-4E76-4109-A061-4381347FA8DC}"/>
    <cellStyle name="Comma 2 64" xfId="55142" hidden="1" xr:uid="{6C9451AB-FF66-4021-8467-BFF105A209F9}"/>
    <cellStyle name="Comma 2 64" xfId="55691" hidden="1" xr:uid="{5FA7781C-EAF7-423A-8182-1983B1632CE4}"/>
    <cellStyle name="Comma 2 64" xfId="55988" hidden="1" xr:uid="{C2D00609-0C6E-4173-B877-364E4F9EA298}"/>
    <cellStyle name="Comma 2 64" xfId="56255" hidden="1" xr:uid="{D9F6EF91-6001-4D30-9840-6B0AFCB81E02}"/>
    <cellStyle name="Comma 2 64" xfId="56469" hidden="1" xr:uid="{52229398-6E85-4DD0-85C1-C9F092185283}"/>
    <cellStyle name="Comma 2 64" xfId="56855" hidden="1" xr:uid="{F3304065-EFB1-442F-BE73-BC157E109712}"/>
    <cellStyle name="Comma 2 64" xfId="57398" hidden="1" xr:uid="{38742F9C-84A1-42D1-95E5-04C58E15D7C2}"/>
    <cellStyle name="Comma 2 64" xfId="57695" hidden="1" xr:uid="{8D608B4C-D868-48AC-9C62-D0CD561575E9}"/>
    <cellStyle name="Comma 2 64" xfId="57962" hidden="1" xr:uid="{181C5F86-F20E-4A99-95C5-79AE57AF2D0C}"/>
    <cellStyle name="Comma 2 64" xfId="58173" hidden="1" xr:uid="{627C7ED7-835B-480E-B8A7-655A0F4572A8}"/>
    <cellStyle name="Comma 2 64" xfId="58552" hidden="1" xr:uid="{2CA12BA5-7536-435D-BAC7-ABDD4104CE59}"/>
    <cellStyle name="Comma 2 64" xfId="59092" hidden="1" xr:uid="{B6F6EB50-19F0-4E9C-8538-15F506519D63}"/>
    <cellStyle name="Comma 2 64" xfId="59389" hidden="1" xr:uid="{097419AB-EE5B-4734-B7E6-62B1DF564E52}"/>
    <cellStyle name="Comma 2 64" xfId="59656" hidden="1" xr:uid="{FEB815C2-5FE4-4492-949E-7972B68AEFE8}"/>
    <cellStyle name="Comma 2 64" xfId="59864" hidden="1" xr:uid="{EB38C2E0-21CD-46F5-86B2-BEE2AA970E12}"/>
    <cellStyle name="Comma 2 64" xfId="60227" hidden="1" xr:uid="{775B8950-FB9E-4592-8513-2B260371013B}"/>
    <cellStyle name="Comma 2 64" xfId="60753" hidden="1" xr:uid="{A644E94F-0B70-4506-9F94-8FB0D963ACCE}"/>
    <cellStyle name="Comma 2 64" xfId="61050" hidden="1" xr:uid="{619A584E-1B87-494B-9660-8DB3B0EBAC2A}"/>
    <cellStyle name="Comma 2 64" xfId="61317" hidden="1" xr:uid="{CEDD864E-8D4E-4339-AC0E-DB70C3513B22}"/>
    <cellStyle name="Comma 2 64" xfId="61522" hidden="1" xr:uid="{B754C4C3-E196-4755-8042-7BE3C8163810}"/>
    <cellStyle name="Comma 2 64" xfId="61873" hidden="1" xr:uid="{5D9633FA-C713-418D-8611-4BB35FCAEA1C}"/>
    <cellStyle name="Comma 2 64" xfId="62388" hidden="1" xr:uid="{63895ADA-5D3C-4845-A450-5487C370B12A}"/>
    <cellStyle name="Comma 2 64" xfId="62685" hidden="1" xr:uid="{889B5DCF-411D-4DB3-9C86-71C9DE04C687}"/>
    <cellStyle name="Comma 2 64" xfId="62952" hidden="1" xr:uid="{1E72CAC2-A059-40EB-ACA0-11C86F26334F}"/>
    <cellStyle name="Comma 2 64" xfId="63443" hidden="1" xr:uid="{A800F78D-1954-45AD-B05C-A8936E879B77}"/>
    <cellStyle name="Comma 2 64" xfId="63899" hidden="1" xr:uid="{1B46E75A-71C9-4979-9C97-D3AABF831799}"/>
    <cellStyle name="Comma 2 65" xfId="633" hidden="1" xr:uid="{00000000-0005-0000-0000-00007C020000}"/>
    <cellStyle name="Comma 2 65" xfId="1288" hidden="1" xr:uid="{00000000-0005-0000-0000-00000B050000}"/>
    <cellStyle name="Comma 2 65" xfId="1841" hidden="1" xr:uid="{00000000-0005-0000-0000-000034070000}"/>
    <cellStyle name="Comma 2 65" xfId="2137" hidden="1" xr:uid="{00000000-0005-0000-0000-00005C080000}"/>
    <cellStyle name="Comma 2 65" xfId="2403" hidden="1" xr:uid="{00000000-0005-0000-0000-000066090000}"/>
    <cellStyle name="Comma 2 65" xfId="4424" hidden="1" xr:uid="{00000000-0005-0000-0000-00004B110000}"/>
    <cellStyle name="Comma 2 65" xfId="5085" hidden="1" xr:uid="{00000000-0005-0000-0000-0000E0130000}"/>
    <cellStyle name="Comma 2 65" xfId="5643" hidden="1" xr:uid="{00000000-0005-0000-0000-00000E160000}"/>
    <cellStyle name="Comma 2 65" xfId="5939" hidden="1" xr:uid="{00000000-0005-0000-0000-000036170000}"/>
    <cellStyle name="Comma 2 65" xfId="6205" hidden="1" xr:uid="{00000000-0005-0000-0000-000040180000}"/>
    <cellStyle name="Comma 2 65" xfId="6643" hidden="1" xr:uid="{00000000-0005-0000-0000-0000F6190000}"/>
    <cellStyle name="Comma 2 65" xfId="6879" hidden="1" xr:uid="{00000000-0005-0000-0000-0000E21A0000}"/>
    <cellStyle name="Comma 2 65" xfId="7304" hidden="1" xr:uid="{00000000-0005-0000-0000-00008B1C0000}"/>
    <cellStyle name="Comma 2 65" xfId="7862" hidden="1" xr:uid="{00000000-0005-0000-0000-0000B91E0000}"/>
    <cellStyle name="Comma 2 65" xfId="8158" hidden="1" xr:uid="{00000000-0005-0000-0000-0000E11F0000}"/>
    <cellStyle name="Comma 2 65" xfId="8424" hidden="1" xr:uid="{00000000-0005-0000-0000-0000EB200000}"/>
    <cellStyle name="Comma 2 65" xfId="8635" hidden="1" xr:uid="{00000000-0005-0000-0000-0000BE210000}"/>
    <cellStyle name="Comma 2 65" xfId="9060" hidden="1" xr:uid="{00000000-0005-0000-0000-000067230000}"/>
    <cellStyle name="Comma 2 65" xfId="9618" hidden="1" xr:uid="{00000000-0005-0000-0000-000095250000}"/>
    <cellStyle name="Comma 2 65" xfId="9914" hidden="1" xr:uid="{00000000-0005-0000-0000-0000BD260000}"/>
    <cellStyle name="Comma 2 65" xfId="10180" hidden="1" xr:uid="{00000000-0005-0000-0000-0000C7270000}"/>
    <cellStyle name="Comma 2 65" xfId="10391" hidden="1" xr:uid="{00000000-0005-0000-0000-00009A280000}"/>
    <cellStyle name="Comma 2 65" xfId="10816" hidden="1" xr:uid="{00000000-0005-0000-0000-0000432A0000}"/>
    <cellStyle name="Comma 2 65" xfId="11374" hidden="1" xr:uid="{00000000-0005-0000-0000-0000712C0000}"/>
    <cellStyle name="Comma 2 65" xfId="11670" hidden="1" xr:uid="{00000000-0005-0000-0000-0000992D0000}"/>
    <cellStyle name="Comma 2 65" xfId="11936" hidden="1" xr:uid="{00000000-0005-0000-0000-0000A32E0000}"/>
    <cellStyle name="Comma 2 65" xfId="12147" hidden="1" xr:uid="{00000000-0005-0000-0000-0000762F0000}"/>
    <cellStyle name="Comma 2 65" xfId="12572" hidden="1" xr:uid="{00000000-0005-0000-0000-00001F310000}"/>
    <cellStyle name="Comma 2 65" xfId="13130" hidden="1" xr:uid="{00000000-0005-0000-0000-00004D330000}"/>
    <cellStyle name="Comma 2 65" xfId="13426" hidden="1" xr:uid="{00000000-0005-0000-0000-000075340000}"/>
    <cellStyle name="Comma 2 65" xfId="13692" hidden="1" xr:uid="{00000000-0005-0000-0000-00007F350000}"/>
    <cellStyle name="Comma 2 65" xfId="13903" hidden="1" xr:uid="{00000000-0005-0000-0000-000052360000}"/>
    <cellStyle name="Comma 2 65" xfId="14328" hidden="1" xr:uid="{00000000-0005-0000-0000-0000FB370000}"/>
    <cellStyle name="Comma 2 65" xfId="14886" hidden="1" xr:uid="{00000000-0005-0000-0000-0000293A0000}"/>
    <cellStyle name="Comma 2 65" xfId="15182" hidden="1" xr:uid="{00000000-0005-0000-0000-0000513B0000}"/>
    <cellStyle name="Comma 2 65" xfId="15448" hidden="1" xr:uid="{00000000-0005-0000-0000-00005B3C0000}"/>
    <cellStyle name="Comma 2 65" xfId="15659" hidden="1" xr:uid="{00000000-0005-0000-0000-00002E3D0000}"/>
    <cellStyle name="Comma 2 65" xfId="16081" hidden="1" xr:uid="{00000000-0005-0000-0000-0000D43E0000}"/>
    <cellStyle name="Comma 2 65" xfId="16639" hidden="1" xr:uid="{00000000-0005-0000-0000-000002410000}"/>
    <cellStyle name="Comma 2 65" xfId="16935" hidden="1" xr:uid="{00000000-0005-0000-0000-00002A420000}"/>
    <cellStyle name="Comma 2 65" xfId="17201" hidden="1" xr:uid="{00000000-0005-0000-0000-000034430000}"/>
    <cellStyle name="Comma 2 65" xfId="17411" hidden="1" xr:uid="{00000000-0005-0000-0000-000006440000}"/>
    <cellStyle name="Comma 2 65" xfId="17831" hidden="1" xr:uid="{00000000-0005-0000-0000-0000AA450000}"/>
    <cellStyle name="Comma 2 65" xfId="18389" hidden="1" xr:uid="{00000000-0005-0000-0000-0000D8470000}"/>
    <cellStyle name="Comma 2 65" xfId="18685" hidden="1" xr:uid="{00000000-0005-0000-0000-000000490000}"/>
    <cellStyle name="Comma 2 65" xfId="18951" hidden="1" xr:uid="{00000000-0005-0000-0000-00000A4A0000}"/>
    <cellStyle name="Comma 2 65" xfId="19160" hidden="1" xr:uid="{00000000-0005-0000-0000-0000DB4A0000}"/>
    <cellStyle name="Comma 2 65" xfId="19576" hidden="1" xr:uid="{00000000-0005-0000-0000-00007B4C0000}"/>
    <cellStyle name="Comma 2 65" xfId="20133" hidden="1" xr:uid="{00000000-0005-0000-0000-0000A84E0000}"/>
    <cellStyle name="Comma 2 65" xfId="20429" hidden="1" xr:uid="{00000000-0005-0000-0000-0000D04F0000}"/>
    <cellStyle name="Comma 2 65" xfId="20695" hidden="1" xr:uid="{00000000-0005-0000-0000-0000DA500000}"/>
    <cellStyle name="Comma 2 65" xfId="20903" hidden="1" xr:uid="{00000000-0005-0000-0000-0000AA510000}"/>
    <cellStyle name="Comma 2 65" xfId="21314" hidden="1" xr:uid="{00000000-0005-0000-0000-000045530000}"/>
    <cellStyle name="Comma 2 65" xfId="21867" hidden="1" xr:uid="{00000000-0005-0000-0000-00006E550000}"/>
    <cellStyle name="Comma 2 65" xfId="22163" hidden="1" xr:uid="{00000000-0005-0000-0000-000096560000}"/>
    <cellStyle name="Comma 2 65" xfId="22429" hidden="1" xr:uid="{00000000-0005-0000-0000-0000A0570000}"/>
    <cellStyle name="Comma 2 65" xfId="22635" hidden="1" xr:uid="{00000000-0005-0000-0000-00006E580000}"/>
    <cellStyle name="Comma 2 65" xfId="23042" hidden="1" xr:uid="{00000000-0005-0000-0000-0000055A0000}"/>
    <cellStyle name="Comma 2 65" xfId="23591" hidden="1" xr:uid="{00000000-0005-0000-0000-00002A5C0000}"/>
    <cellStyle name="Comma 2 65" xfId="23887" hidden="1" xr:uid="{00000000-0005-0000-0000-0000525D0000}"/>
    <cellStyle name="Comma 2 65" xfId="24153" hidden="1" xr:uid="{00000000-0005-0000-0000-00005C5E0000}"/>
    <cellStyle name="Comma 2 65" xfId="24359" hidden="1" xr:uid="{00000000-0005-0000-0000-00002A5F0000}"/>
    <cellStyle name="Comma 2 65" xfId="24755" hidden="1" xr:uid="{00000000-0005-0000-0000-0000B6600000}"/>
    <cellStyle name="Comma 2 65" xfId="25298" hidden="1" xr:uid="{00000000-0005-0000-0000-0000D5620000}"/>
    <cellStyle name="Comma 2 65" xfId="25594" hidden="1" xr:uid="{00000000-0005-0000-0000-0000FD630000}"/>
    <cellStyle name="Comma 2 65" xfId="25860" hidden="1" xr:uid="{00000000-0005-0000-0000-000007650000}"/>
    <cellStyle name="Comma 2 65" xfId="26064" hidden="1" xr:uid="{00000000-0005-0000-0000-0000D3650000}"/>
    <cellStyle name="Comma 2 65" xfId="26452" hidden="1" xr:uid="{00000000-0005-0000-0000-000057670000}"/>
    <cellStyle name="Comma 2 65" xfId="26992" hidden="1" xr:uid="{00000000-0005-0000-0000-000073690000}"/>
    <cellStyle name="Comma 2 65" xfId="27288" hidden="1" xr:uid="{00000000-0005-0000-0000-00009B6A0000}"/>
    <cellStyle name="Comma 2 65" xfId="27554" hidden="1" xr:uid="{00000000-0005-0000-0000-0000A56B0000}"/>
    <cellStyle name="Comma 2 65" xfId="27756" hidden="1" xr:uid="{00000000-0005-0000-0000-00006F6C0000}"/>
    <cellStyle name="Comma 2 65" xfId="28127" hidden="1" xr:uid="{00000000-0005-0000-0000-0000E26D0000}"/>
    <cellStyle name="Comma 2 65" xfId="28653" hidden="1" xr:uid="{00000000-0005-0000-0000-0000F06F0000}"/>
    <cellStyle name="Comma 2 65" xfId="28949" hidden="1" xr:uid="{00000000-0005-0000-0000-000018710000}"/>
    <cellStyle name="Comma 2 65" xfId="29215" hidden="1" xr:uid="{00000000-0005-0000-0000-000022720000}"/>
    <cellStyle name="Comma 2 65" xfId="29414" hidden="1" xr:uid="{00000000-0005-0000-0000-0000E9720000}"/>
    <cellStyle name="Comma 2 65" xfId="29773" hidden="1" xr:uid="{00000000-0005-0000-0000-000050740000}"/>
    <cellStyle name="Comma 2 65" xfId="30288" hidden="1" xr:uid="{00000000-0005-0000-0000-000053760000}"/>
    <cellStyle name="Comma 2 65" xfId="30584" hidden="1" xr:uid="{00000000-0005-0000-0000-00007B770000}"/>
    <cellStyle name="Comma 2 65" xfId="30850" hidden="1" xr:uid="{00000000-0005-0000-0000-000085780000}"/>
    <cellStyle name="Comma 2 65" xfId="31343" hidden="1" xr:uid="{00000000-0005-0000-0000-0000727A0000}"/>
    <cellStyle name="Comma 2 65" xfId="31799" hidden="1" xr:uid="{00000000-0005-0000-0000-00003A7C0000}"/>
    <cellStyle name="Comma 2 65" xfId="32771" hidden="1" xr:uid="{784D4EB4-07F7-491A-BE4E-500DC06A31C0}"/>
    <cellStyle name="Comma 2 65" xfId="33406" hidden="1" xr:uid="{D0D29DA8-45D4-4214-9A24-76573BEFF932}"/>
    <cellStyle name="Comma 2 65" xfId="33956" hidden="1" xr:uid="{0B0BD5B6-00FB-4AF4-B373-0C689A8E7E52}"/>
    <cellStyle name="Comma 2 65" xfId="34252" hidden="1" xr:uid="{BEB67290-B819-4B69-A334-BA38B58D7AEC}"/>
    <cellStyle name="Comma 2 65" xfId="34518" hidden="1" xr:uid="{2F360C7F-13AD-43C1-92B4-583065A0E305}"/>
    <cellStyle name="Comma 2 65" xfId="36528" hidden="1" xr:uid="{54B0DB61-1509-4B9A-8E2E-912B691FE26D}"/>
    <cellStyle name="Comma 2 65" xfId="37189" hidden="1" xr:uid="{7E6BD5BF-8A09-45FE-8A69-7F542B7F9B33}"/>
    <cellStyle name="Comma 2 65" xfId="37747" hidden="1" xr:uid="{A9749427-46C8-43AF-92E7-866D016B7DA2}"/>
    <cellStyle name="Comma 2 65" xfId="38043" hidden="1" xr:uid="{E217B77A-3816-4DF9-BC05-81D87A529FE0}"/>
    <cellStyle name="Comma 2 65" xfId="38309" hidden="1" xr:uid="{A31989F7-052B-4D84-A5CB-182E24161DF1}"/>
    <cellStyle name="Comma 2 65" xfId="38747" hidden="1" xr:uid="{A287E1E7-EDF3-4470-80F8-4A5BC2E7BCC0}"/>
    <cellStyle name="Comma 2 65" xfId="38983" hidden="1" xr:uid="{ED3139FF-3BF7-4025-8742-1772892E2B2F}"/>
    <cellStyle name="Comma 2 65" xfId="39408" hidden="1" xr:uid="{DBA15BDC-1BAE-4FBE-88EA-C5F0631150C9}"/>
    <cellStyle name="Comma 2 65" xfId="39966" hidden="1" xr:uid="{4A99663D-C0B3-4AF0-BBA6-2D4AF575AE64}"/>
    <cellStyle name="Comma 2 65" xfId="40262" hidden="1" xr:uid="{3CEC273E-AFD2-46DE-837F-996D8166684F}"/>
    <cellStyle name="Comma 2 65" xfId="40528" hidden="1" xr:uid="{8D13DED4-AF56-4308-B376-67DC6EBD746F}"/>
    <cellStyle name="Comma 2 65" xfId="40739" hidden="1" xr:uid="{E7996367-98AB-4D60-B6A6-E0AC7E5E73BC}"/>
    <cellStyle name="Comma 2 65" xfId="41164" hidden="1" xr:uid="{15633729-8734-4B1A-976F-90C230158A1D}"/>
    <cellStyle name="Comma 2 65" xfId="41722" hidden="1" xr:uid="{3E45E029-47C4-4376-A711-5D741C5252DC}"/>
    <cellStyle name="Comma 2 65" xfId="42018" hidden="1" xr:uid="{5AB865AB-E4C6-408B-89D8-3E5E1CB83AC6}"/>
    <cellStyle name="Comma 2 65" xfId="42284" hidden="1" xr:uid="{07F76720-8B89-4FA5-97EE-56972A6256E7}"/>
    <cellStyle name="Comma 2 65" xfId="42495" hidden="1" xr:uid="{CDF92759-A185-445B-B236-2BD51AF78B99}"/>
    <cellStyle name="Comma 2 65" xfId="42920" hidden="1" xr:uid="{5973A256-1E69-49E8-821E-227CA74C3E7C}"/>
    <cellStyle name="Comma 2 65" xfId="43478" hidden="1" xr:uid="{0C8C35B9-31CE-40EC-A26C-B674F9AD9D91}"/>
    <cellStyle name="Comma 2 65" xfId="43774" hidden="1" xr:uid="{B4E47627-EB32-41FD-B032-28E2BA4FF5C0}"/>
    <cellStyle name="Comma 2 65" xfId="44040" hidden="1" xr:uid="{1FF36EB3-5CA5-4F56-843A-7ACD2F415494}"/>
    <cellStyle name="Comma 2 65" xfId="44251" hidden="1" xr:uid="{F584B2A2-4B28-4813-846C-FF020E16494D}"/>
    <cellStyle name="Comma 2 65" xfId="44676" hidden="1" xr:uid="{E180CA24-D0A6-4BED-9EFA-89C75CF3C9CF}"/>
    <cellStyle name="Comma 2 65" xfId="45234" hidden="1" xr:uid="{0202C74A-F205-4F20-B707-3C0891941084}"/>
    <cellStyle name="Comma 2 65" xfId="45530" hidden="1" xr:uid="{05DFF9EF-F73D-40D0-BAB9-5C20960A853F}"/>
    <cellStyle name="Comma 2 65" xfId="45796" hidden="1" xr:uid="{94A3D2CE-2E7C-461D-8F28-71BDDB888A60}"/>
    <cellStyle name="Comma 2 65" xfId="46007" hidden="1" xr:uid="{ACB10B8C-8DDB-402E-8017-77FED962044D}"/>
    <cellStyle name="Comma 2 65" xfId="46432" hidden="1" xr:uid="{6BCA6D74-CB1B-4D07-9115-784597434386}"/>
    <cellStyle name="Comma 2 65" xfId="46990" hidden="1" xr:uid="{9429DD11-4F21-4921-AAC9-809B26107FB6}"/>
    <cellStyle name="Comma 2 65" xfId="47286" hidden="1" xr:uid="{78CBDF2C-D57F-4D46-A9A6-7A030A5B6034}"/>
    <cellStyle name="Comma 2 65" xfId="47552" hidden="1" xr:uid="{F5A9D7B8-79B4-423E-92CB-B94CDDD2339D}"/>
    <cellStyle name="Comma 2 65" xfId="47763" hidden="1" xr:uid="{F9DF74DF-7DB3-4729-A02B-42084B3FC1DE}"/>
    <cellStyle name="Comma 2 65" xfId="48185" hidden="1" xr:uid="{17A4057B-5C94-4B5C-99BE-F0E7D4224712}"/>
    <cellStyle name="Comma 2 65" xfId="48743" hidden="1" xr:uid="{A7D03179-F407-4E4A-AB95-659A379040B6}"/>
    <cellStyle name="Comma 2 65" xfId="49039" hidden="1" xr:uid="{0B34FD7B-DCE2-42A9-A539-175C0C249117}"/>
    <cellStyle name="Comma 2 65" xfId="49305" hidden="1" xr:uid="{63EE2423-B323-4010-A204-B03C5D31C974}"/>
    <cellStyle name="Comma 2 65" xfId="49515" hidden="1" xr:uid="{8306F58B-4A0A-4077-8AFF-278A43F4EEE3}"/>
    <cellStyle name="Comma 2 65" xfId="49935" hidden="1" xr:uid="{3AED8240-6715-4E68-B64C-A3254ADEA00B}"/>
    <cellStyle name="Comma 2 65" xfId="50493" hidden="1" xr:uid="{261833DD-E053-4240-B6C3-0DEFE27BE127}"/>
    <cellStyle name="Comma 2 65" xfId="50789" hidden="1" xr:uid="{7E06182A-E58A-4C1F-B993-4B12FD9BBE42}"/>
    <cellStyle name="Comma 2 65" xfId="51055" hidden="1" xr:uid="{F3801D71-F134-4E84-8A2B-22EA255B6934}"/>
    <cellStyle name="Comma 2 65" xfId="51264" hidden="1" xr:uid="{0B163F05-FAAA-4FDC-8481-60377C3E9CD8}"/>
    <cellStyle name="Comma 2 65" xfId="51680" hidden="1" xr:uid="{E9BE8FE4-F49E-4C1B-B876-D5E4D3ADB37A}"/>
    <cellStyle name="Comma 2 65" xfId="52237" hidden="1" xr:uid="{1C71629E-5EBC-434D-95DC-B3556F4FD5FC}"/>
    <cellStyle name="Comma 2 65" xfId="52533" hidden="1" xr:uid="{BC1062EE-F320-4E32-9F0C-5CD5811C0BCD}"/>
    <cellStyle name="Comma 2 65" xfId="52799" hidden="1" xr:uid="{701AEC82-8CC7-49D9-97AE-1638FF99ED3F}"/>
    <cellStyle name="Comma 2 65" xfId="53007" hidden="1" xr:uid="{6391F9AC-EBD1-46EB-8E9D-BCB6863EE173}"/>
    <cellStyle name="Comma 2 65" xfId="53418" hidden="1" xr:uid="{6B2FFB6F-8B9C-4F22-B5BE-78FF7F7B394A}"/>
    <cellStyle name="Comma 2 65" xfId="53971" hidden="1" xr:uid="{6426FDFA-0202-40B4-ABF2-E14AABF66023}"/>
    <cellStyle name="Comma 2 65" xfId="54267" hidden="1" xr:uid="{A49CB0B6-16B3-460A-9438-9787556CCC65}"/>
    <cellStyle name="Comma 2 65" xfId="54533" hidden="1" xr:uid="{9B7A0A79-099C-43DC-A01F-4B6F4E5F4747}"/>
    <cellStyle name="Comma 2 65" xfId="54739" hidden="1" xr:uid="{1A6EA3D6-0217-4C46-AA90-136FA87B6298}"/>
    <cellStyle name="Comma 2 65" xfId="55146" hidden="1" xr:uid="{3DC4B4A1-EF79-41F2-88DB-3BE28CBE54B7}"/>
    <cellStyle name="Comma 2 65" xfId="55695" hidden="1" xr:uid="{063E4428-8797-4D70-8104-923A0DD48182}"/>
    <cellStyle name="Comma 2 65" xfId="55991" hidden="1" xr:uid="{CCF591A6-DBD4-4398-BF45-D0077AD5B37C}"/>
    <cellStyle name="Comma 2 65" xfId="56257" hidden="1" xr:uid="{05EA3468-D315-4E98-BDB8-DB4ED55F8EE5}"/>
    <cellStyle name="Comma 2 65" xfId="56463" hidden="1" xr:uid="{36D8E175-507D-4CE3-B906-73CBC8F18DA5}"/>
    <cellStyle name="Comma 2 65" xfId="56859" hidden="1" xr:uid="{5B4CC6AE-AA2D-4417-9AAA-A7A100B82E0C}"/>
    <cellStyle name="Comma 2 65" xfId="57402" hidden="1" xr:uid="{5CF0A256-5405-4225-9845-B8527E86A63D}"/>
    <cellStyle name="Comma 2 65" xfId="57698" hidden="1" xr:uid="{C4C389F9-A797-44AF-975B-0513C5C6FA42}"/>
    <cellStyle name="Comma 2 65" xfId="57964" hidden="1" xr:uid="{4998257E-6225-4816-B6F3-F17FC42BD22F}"/>
    <cellStyle name="Comma 2 65" xfId="58168" hidden="1" xr:uid="{0BB7D19C-A5D6-411C-B1D3-4DF1F0478400}"/>
    <cellStyle name="Comma 2 65" xfId="58556" hidden="1" xr:uid="{C0D6399C-C734-4FF4-84B2-521994D5EDC2}"/>
    <cellStyle name="Comma 2 65" xfId="59096" hidden="1" xr:uid="{0B01242C-7DA8-40B3-9727-1E362BBBEDC9}"/>
    <cellStyle name="Comma 2 65" xfId="59392" hidden="1" xr:uid="{C06B3FAB-A116-4BB7-A085-EAA9CF32AD85}"/>
    <cellStyle name="Comma 2 65" xfId="59658" hidden="1" xr:uid="{15F69191-FD98-4229-997A-1F86A7009BE3}"/>
    <cellStyle name="Comma 2 65" xfId="59860" hidden="1" xr:uid="{06F771D4-343F-4A7F-83E7-529917E230C3}"/>
    <cellStyle name="Comma 2 65" xfId="60231" hidden="1" xr:uid="{1C24B1D2-F716-4E46-A6F7-A78F9E182055}"/>
    <cellStyle name="Comma 2 65" xfId="60757" hidden="1" xr:uid="{623CB2BB-5CC7-4EB3-92A8-09EF6CC9DF20}"/>
    <cellStyle name="Comma 2 65" xfId="61053" hidden="1" xr:uid="{0DBF5BDE-AC25-4819-AF98-A7654529F2A7}"/>
    <cellStyle name="Comma 2 65" xfId="61319" hidden="1" xr:uid="{7C58EC8A-CD3F-4C42-ABE9-C939F5DE5ABA}"/>
    <cellStyle name="Comma 2 65" xfId="61518" hidden="1" xr:uid="{1CCB4F70-26D6-425F-B6DB-1C8B52556863}"/>
    <cellStyle name="Comma 2 65" xfId="61877" hidden="1" xr:uid="{B1694A6A-0FBD-4D95-92FB-3F925725810B}"/>
    <cellStyle name="Comma 2 65" xfId="62392" hidden="1" xr:uid="{E04C1752-ECB8-4B14-AB1D-CD1ED74C0195}"/>
    <cellStyle name="Comma 2 65" xfId="62688" hidden="1" xr:uid="{D9DFA022-ACB0-4558-800C-31CE6AF0B517}"/>
    <cellStyle name="Comma 2 65" xfId="62954" hidden="1" xr:uid="{6CD67419-F7F4-4679-8F9A-C1C9AC6AE6FE}"/>
    <cellStyle name="Comma 2 65" xfId="63447" hidden="1" xr:uid="{F4D1BA47-0A63-4FF9-930C-53145F9F8B8F}"/>
    <cellStyle name="Comma 2 65" xfId="63903" hidden="1" xr:uid="{80153383-8D90-40B4-90FB-F5FA9B9A3D27}"/>
    <cellStyle name="Comma 2 66" xfId="637" hidden="1" xr:uid="{00000000-0005-0000-0000-000080020000}"/>
    <cellStyle name="Comma 2 66" xfId="1292" hidden="1" xr:uid="{00000000-0005-0000-0000-00000F050000}"/>
    <cellStyle name="Comma 2 66" xfId="1845" hidden="1" xr:uid="{00000000-0005-0000-0000-000038070000}"/>
    <cellStyle name="Comma 2 66" xfId="2140" hidden="1" xr:uid="{00000000-0005-0000-0000-00005F080000}"/>
    <cellStyle name="Comma 2 66" xfId="2406" hidden="1" xr:uid="{00000000-0005-0000-0000-000069090000}"/>
    <cellStyle name="Comma 2 66" xfId="4428" hidden="1" xr:uid="{00000000-0005-0000-0000-00004F110000}"/>
    <cellStyle name="Comma 2 66" xfId="5089" hidden="1" xr:uid="{00000000-0005-0000-0000-0000E4130000}"/>
    <cellStyle name="Comma 2 66" xfId="5647" hidden="1" xr:uid="{00000000-0005-0000-0000-000012160000}"/>
    <cellStyle name="Comma 2 66" xfId="5942" hidden="1" xr:uid="{00000000-0005-0000-0000-000039170000}"/>
    <cellStyle name="Comma 2 66" xfId="6208" hidden="1" xr:uid="{00000000-0005-0000-0000-000043180000}"/>
    <cellStyle name="Comma 2 66" xfId="6647" hidden="1" xr:uid="{00000000-0005-0000-0000-0000FA190000}"/>
    <cellStyle name="Comma 2 66" xfId="6869" hidden="1" xr:uid="{00000000-0005-0000-0000-0000D81A0000}"/>
    <cellStyle name="Comma 2 66" xfId="6956" hidden="1" xr:uid="{00000000-0005-0000-0000-00002F1B0000}"/>
    <cellStyle name="Comma 2 66" xfId="7308" hidden="1" xr:uid="{00000000-0005-0000-0000-00008F1C0000}"/>
    <cellStyle name="Comma 2 66" xfId="7866" hidden="1" xr:uid="{00000000-0005-0000-0000-0000BD1E0000}"/>
    <cellStyle name="Comma 2 66" xfId="8161" hidden="1" xr:uid="{00000000-0005-0000-0000-0000E41F0000}"/>
    <cellStyle name="Comma 2 66" xfId="8427" hidden="1" xr:uid="{00000000-0005-0000-0000-0000EE200000}"/>
    <cellStyle name="Comma 2 66" xfId="8712" hidden="1" xr:uid="{00000000-0005-0000-0000-00000B220000}"/>
    <cellStyle name="Comma 2 66" xfId="9064" hidden="1" xr:uid="{00000000-0005-0000-0000-00006B230000}"/>
    <cellStyle name="Comma 2 66" xfId="9622" hidden="1" xr:uid="{00000000-0005-0000-0000-000099250000}"/>
    <cellStyle name="Comma 2 66" xfId="9917" hidden="1" xr:uid="{00000000-0005-0000-0000-0000C0260000}"/>
    <cellStyle name="Comma 2 66" xfId="10183" hidden="1" xr:uid="{00000000-0005-0000-0000-0000CA270000}"/>
    <cellStyle name="Comma 2 66" xfId="10468" hidden="1" xr:uid="{00000000-0005-0000-0000-0000E7280000}"/>
    <cellStyle name="Comma 2 66" xfId="10820" hidden="1" xr:uid="{00000000-0005-0000-0000-0000472A0000}"/>
    <cellStyle name="Comma 2 66" xfId="11378" hidden="1" xr:uid="{00000000-0005-0000-0000-0000752C0000}"/>
    <cellStyle name="Comma 2 66" xfId="11673" hidden="1" xr:uid="{00000000-0005-0000-0000-00009C2D0000}"/>
    <cellStyle name="Comma 2 66" xfId="11939" hidden="1" xr:uid="{00000000-0005-0000-0000-0000A62E0000}"/>
    <cellStyle name="Comma 2 66" xfId="12224" hidden="1" xr:uid="{00000000-0005-0000-0000-0000C32F0000}"/>
    <cellStyle name="Comma 2 66" xfId="12576" hidden="1" xr:uid="{00000000-0005-0000-0000-000023310000}"/>
    <cellStyle name="Comma 2 66" xfId="13134" hidden="1" xr:uid="{00000000-0005-0000-0000-000051330000}"/>
    <cellStyle name="Comma 2 66" xfId="13429" hidden="1" xr:uid="{00000000-0005-0000-0000-000078340000}"/>
    <cellStyle name="Comma 2 66" xfId="13695" hidden="1" xr:uid="{00000000-0005-0000-0000-000082350000}"/>
    <cellStyle name="Comma 2 66" xfId="13980" hidden="1" xr:uid="{00000000-0005-0000-0000-00009F360000}"/>
    <cellStyle name="Comma 2 66" xfId="14332" hidden="1" xr:uid="{00000000-0005-0000-0000-0000FF370000}"/>
    <cellStyle name="Comma 2 66" xfId="14890" hidden="1" xr:uid="{00000000-0005-0000-0000-00002D3A0000}"/>
    <cellStyle name="Comma 2 66" xfId="15185" hidden="1" xr:uid="{00000000-0005-0000-0000-0000543B0000}"/>
    <cellStyle name="Comma 2 66" xfId="15451" hidden="1" xr:uid="{00000000-0005-0000-0000-00005E3C0000}"/>
    <cellStyle name="Comma 2 66" xfId="15736" hidden="1" xr:uid="{00000000-0005-0000-0000-00007B3D0000}"/>
    <cellStyle name="Comma 2 66" xfId="16085" hidden="1" xr:uid="{00000000-0005-0000-0000-0000D83E0000}"/>
    <cellStyle name="Comma 2 66" xfId="16643" hidden="1" xr:uid="{00000000-0005-0000-0000-000006410000}"/>
    <cellStyle name="Comma 2 66" xfId="16938" hidden="1" xr:uid="{00000000-0005-0000-0000-00002D420000}"/>
    <cellStyle name="Comma 2 66" xfId="17204" hidden="1" xr:uid="{00000000-0005-0000-0000-000037430000}"/>
    <cellStyle name="Comma 2 66" xfId="17488" hidden="1" xr:uid="{00000000-0005-0000-0000-000053440000}"/>
    <cellStyle name="Comma 2 66" xfId="17835" hidden="1" xr:uid="{00000000-0005-0000-0000-0000AE450000}"/>
    <cellStyle name="Comma 2 66" xfId="18393" hidden="1" xr:uid="{00000000-0005-0000-0000-0000DC470000}"/>
    <cellStyle name="Comma 2 66" xfId="18688" hidden="1" xr:uid="{00000000-0005-0000-0000-000003490000}"/>
    <cellStyle name="Comma 2 66" xfId="18954" hidden="1" xr:uid="{00000000-0005-0000-0000-00000D4A0000}"/>
    <cellStyle name="Comma 2 66" xfId="19237" hidden="1" xr:uid="{00000000-0005-0000-0000-0000284B0000}"/>
    <cellStyle name="Comma 2 66" xfId="19580" hidden="1" xr:uid="{00000000-0005-0000-0000-00007F4C0000}"/>
    <cellStyle name="Comma 2 66" xfId="20137" hidden="1" xr:uid="{00000000-0005-0000-0000-0000AC4E0000}"/>
    <cellStyle name="Comma 2 66" xfId="20432" hidden="1" xr:uid="{00000000-0005-0000-0000-0000D34F0000}"/>
    <cellStyle name="Comma 2 66" xfId="20698" hidden="1" xr:uid="{00000000-0005-0000-0000-0000DD500000}"/>
    <cellStyle name="Comma 2 66" xfId="20979" hidden="1" xr:uid="{00000000-0005-0000-0000-0000F6510000}"/>
    <cellStyle name="Comma 2 66" xfId="21318" hidden="1" xr:uid="{00000000-0005-0000-0000-000049530000}"/>
    <cellStyle name="Comma 2 66" xfId="21871" hidden="1" xr:uid="{00000000-0005-0000-0000-000072550000}"/>
    <cellStyle name="Comma 2 66" xfId="22166" hidden="1" xr:uid="{00000000-0005-0000-0000-000099560000}"/>
    <cellStyle name="Comma 2 66" xfId="22432" hidden="1" xr:uid="{00000000-0005-0000-0000-0000A3570000}"/>
    <cellStyle name="Comma 2 66" xfId="22709" hidden="1" xr:uid="{00000000-0005-0000-0000-0000B8580000}"/>
    <cellStyle name="Comma 2 66" xfId="23046" hidden="1" xr:uid="{00000000-0005-0000-0000-0000095A0000}"/>
    <cellStyle name="Comma 2 66" xfId="23595" hidden="1" xr:uid="{00000000-0005-0000-0000-00002E5C0000}"/>
    <cellStyle name="Comma 2 66" xfId="23890" hidden="1" xr:uid="{00000000-0005-0000-0000-0000555D0000}"/>
    <cellStyle name="Comma 2 66" xfId="24156" hidden="1" xr:uid="{00000000-0005-0000-0000-00005F5E0000}"/>
    <cellStyle name="Comma 2 66" xfId="24432" hidden="1" xr:uid="{00000000-0005-0000-0000-0000735F0000}"/>
    <cellStyle name="Comma 2 66" xfId="24759" hidden="1" xr:uid="{00000000-0005-0000-0000-0000BA600000}"/>
    <cellStyle name="Comma 2 66" xfId="25302" hidden="1" xr:uid="{00000000-0005-0000-0000-0000D9620000}"/>
    <cellStyle name="Comma 2 66" xfId="25597" hidden="1" xr:uid="{00000000-0005-0000-0000-000000640000}"/>
    <cellStyle name="Comma 2 66" xfId="25863" hidden="1" xr:uid="{00000000-0005-0000-0000-00000A650000}"/>
    <cellStyle name="Comma 2 66" xfId="26134" hidden="1" xr:uid="{00000000-0005-0000-0000-000019660000}"/>
    <cellStyle name="Comma 2 66" xfId="26456" hidden="1" xr:uid="{00000000-0005-0000-0000-00005B670000}"/>
    <cellStyle name="Comma 2 66" xfId="26996" hidden="1" xr:uid="{00000000-0005-0000-0000-000077690000}"/>
    <cellStyle name="Comma 2 66" xfId="27291" hidden="1" xr:uid="{00000000-0005-0000-0000-00009E6A0000}"/>
    <cellStyle name="Comma 2 66" xfId="27557" hidden="1" xr:uid="{00000000-0005-0000-0000-0000A86B0000}"/>
    <cellStyle name="Comma 2 66" xfId="27817" hidden="1" xr:uid="{00000000-0005-0000-0000-0000AC6C0000}"/>
    <cellStyle name="Comma 2 66" xfId="28131" hidden="1" xr:uid="{00000000-0005-0000-0000-0000E66D0000}"/>
    <cellStyle name="Comma 2 66" xfId="28657" hidden="1" xr:uid="{00000000-0005-0000-0000-0000F46F0000}"/>
    <cellStyle name="Comma 2 66" xfId="28952" hidden="1" xr:uid="{00000000-0005-0000-0000-00001B710000}"/>
    <cellStyle name="Comma 2 66" xfId="29218" hidden="1" xr:uid="{00000000-0005-0000-0000-000025720000}"/>
    <cellStyle name="Comma 2 66" xfId="29777" hidden="1" xr:uid="{00000000-0005-0000-0000-000054740000}"/>
    <cellStyle name="Comma 2 66" xfId="30292" hidden="1" xr:uid="{00000000-0005-0000-0000-000057760000}"/>
    <cellStyle name="Comma 2 66" xfId="30587" hidden="1" xr:uid="{00000000-0005-0000-0000-00007E770000}"/>
    <cellStyle name="Comma 2 66" xfId="30853" hidden="1" xr:uid="{00000000-0005-0000-0000-000088780000}"/>
    <cellStyle name="Comma 2 66" xfId="31347" hidden="1" xr:uid="{00000000-0005-0000-0000-0000767A0000}"/>
    <cellStyle name="Comma 2 66" xfId="31803" hidden="1" xr:uid="{00000000-0005-0000-0000-00003E7C0000}"/>
    <cellStyle name="Comma 2 66" xfId="32775" hidden="1" xr:uid="{3FA7FADC-AC4B-4735-B9CB-B0D06D384B11}"/>
    <cellStyle name="Comma 2 66" xfId="33410" hidden="1" xr:uid="{BE730BCE-8F74-447B-9737-6FC64399A490}"/>
    <cellStyle name="Comma 2 66" xfId="33960" hidden="1" xr:uid="{11C466C8-52FB-4F95-A925-36994284949C}"/>
    <cellStyle name="Comma 2 66" xfId="34255" hidden="1" xr:uid="{1D431C5D-B236-48AD-9FBA-AA9480620E34}"/>
    <cellStyle name="Comma 2 66" xfId="34521" hidden="1" xr:uid="{646EDFAC-C48A-4032-B501-99059DF4E9F5}"/>
    <cellStyle name="Comma 2 66" xfId="36532" hidden="1" xr:uid="{ED9CCFC8-B9D2-4908-9AA7-2D3877C0A19C}"/>
    <cellStyle name="Comma 2 66" xfId="37193" hidden="1" xr:uid="{6A0803AD-34BD-448D-B846-00E7F9692277}"/>
    <cellStyle name="Comma 2 66" xfId="37751" hidden="1" xr:uid="{488502CF-DC23-48BA-B7D7-8BEE64F4C71A}"/>
    <cellStyle name="Comma 2 66" xfId="38046" hidden="1" xr:uid="{91153ECF-B7C5-4606-8CE5-6C23B453BEBD}"/>
    <cellStyle name="Comma 2 66" xfId="38312" hidden="1" xr:uid="{45D596F1-E42A-453A-BF38-60201AA65E7F}"/>
    <cellStyle name="Comma 2 66" xfId="38751" hidden="1" xr:uid="{DA427643-FE30-4DE2-A805-AEA38DB06C63}"/>
    <cellStyle name="Comma 2 66" xfId="38973" hidden="1" xr:uid="{75D9472B-6814-4374-BF7D-7D543FECF325}"/>
    <cellStyle name="Comma 2 66" xfId="39060" hidden="1" xr:uid="{DACAE6F3-C8B5-404B-8BEE-5EB4DC5BD4A9}"/>
    <cellStyle name="Comma 2 66" xfId="39412" hidden="1" xr:uid="{3D07D850-38CC-4300-9E49-7ACB69FB7F5D}"/>
    <cellStyle name="Comma 2 66" xfId="39970" hidden="1" xr:uid="{FF7A7FD5-6832-4C81-BFA0-5B8C6700AD9A}"/>
    <cellStyle name="Comma 2 66" xfId="40265" hidden="1" xr:uid="{9EA2BC3B-8870-4346-9EBC-97DEEF7C8B04}"/>
    <cellStyle name="Comma 2 66" xfId="40531" hidden="1" xr:uid="{053A1EA9-12DE-4AC8-87DE-A7E0D8D4E383}"/>
    <cellStyle name="Comma 2 66" xfId="40816" hidden="1" xr:uid="{66A91185-4FC5-42F7-B0BE-3ADFE64B0D89}"/>
    <cellStyle name="Comma 2 66" xfId="41168" hidden="1" xr:uid="{E8B88069-2E71-4DBD-8623-F616AC4F0D89}"/>
    <cellStyle name="Comma 2 66" xfId="41726" hidden="1" xr:uid="{541A1DA6-C21A-43F0-9545-892799845ADE}"/>
    <cellStyle name="Comma 2 66" xfId="42021" hidden="1" xr:uid="{BAC2CAB1-37CD-42A4-9992-6A34D2B0FD18}"/>
    <cellStyle name="Comma 2 66" xfId="42287" hidden="1" xr:uid="{E4222630-63BB-4967-A1E0-D6955640DA47}"/>
    <cellStyle name="Comma 2 66" xfId="42572" hidden="1" xr:uid="{12460779-E87D-408C-B1B0-BBF9B449BB1B}"/>
    <cellStyle name="Comma 2 66" xfId="42924" hidden="1" xr:uid="{F28F2561-568A-490A-A69C-1D47D975140A}"/>
    <cellStyle name="Comma 2 66" xfId="43482" hidden="1" xr:uid="{C7A41565-4DAE-477D-BC8A-CDEADFCFDA25}"/>
    <cellStyle name="Comma 2 66" xfId="43777" hidden="1" xr:uid="{1678B542-5043-47CF-BC8E-3373E3EAD1C3}"/>
    <cellStyle name="Comma 2 66" xfId="44043" hidden="1" xr:uid="{1C5CC210-BC48-4093-934B-BEA17AEE0F01}"/>
    <cellStyle name="Comma 2 66" xfId="44328" hidden="1" xr:uid="{4FC1FBE1-BA1C-4A1B-AAFD-7CF5581C40E8}"/>
    <cellStyle name="Comma 2 66" xfId="44680" hidden="1" xr:uid="{E9BC5388-1130-40FA-9137-F8A850631DEA}"/>
    <cellStyle name="Comma 2 66" xfId="45238" hidden="1" xr:uid="{0E682E3F-630F-4CA4-BEA6-2968240B174B}"/>
    <cellStyle name="Comma 2 66" xfId="45533" hidden="1" xr:uid="{1E87785B-959F-4162-B877-B744ABEF061D}"/>
    <cellStyle name="Comma 2 66" xfId="45799" hidden="1" xr:uid="{C8FE5CD3-A643-4972-BB84-9FB1DEE3CDA5}"/>
    <cellStyle name="Comma 2 66" xfId="46084" hidden="1" xr:uid="{97F51639-729A-4B7A-812B-9BCC51F98121}"/>
    <cellStyle name="Comma 2 66" xfId="46436" hidden="1" xr:uid="{F3940ECE-5CD8-40BB-944B-5AE05D9E9D5C}"/>
    <cellStyle name="Comma 2 66" xfId="46994" hidden="1" xr:uid="{846F2597-FBF3-4D69-BF63-D340A348E50B}"/>
    <cellStyle name="Comma 2 66" xfId="47289" hidden="1" xr:uid="{23E9FB1B-B4A7-41A6-B05A-0FE62E2DA6AB}"/>
    <cellStyle name="Comma 2 66" xfId="47555" hidden="1" xr:uid="{24101B3F-DD55-411D-BD13-66E91B75C307}"/>
    <cellStyle name="Comma 2 66" xfId="47840" hidden="1" xr:uid="{4497701E-E31D-47E3-AB02-762CE7918402}"/>
    <cellStyle name="Comma 2 66" xfId="48189" hidden="1" xr:uid="{2F8144AB-32D9-42C1-9DC2-1C4EA2C2FA21}"/>
    <cellStyle name="Comma 2 66" xfId="48747" hidden="1" xr:uid="{D4E7F482-A575-4CDF-B5B1-611DD5D0DE9E}"/>
    <cellStyle name="Comma 2 66" xfId="49042" hidden="1" xr:uid="{A5194C7F-3B6F-472F-B82B-FB7129430FBA}"/>
    <cellStyle name="Comma 2 66" xfId="49308" hidden="1" xr:uid="{1DB06D02-CA7C-45C3-AB2D-A3F6283350C7}"/>
    <cellStyle name="Comma 2 66" xfId="49592" hidden="1" xr:uid="{06F9AFCB-53CA-4854-826C-E83E6608C658}"/>
    <cellStyle name="Comma 2 66" xfId="49939" hidden="1" xr:uid="{3312A6F8-44CA-4074-8E0B-412E629D0CC0}"/>
    <cellStyle name="Comma 2 66" xfId="50497" hidden="1" xr:uid="{C43B8988-E326-4509-A033-2006FCAFEFFA}"/>
    <cellStyle name="Comma 2 66" xfId="50792" hidden="1" xr:uid="{2EE3860E-A794-4C73-A5B4-D951D494009B}"/>
    <cellStyle name="Comma 2 66" xfId="51058" hidden="1" xr:uid="{A43156BB-B0B1-421B-8F7F-32F23BCB0340}"/>
    <cellStyle name="Comma 2 66" xfId="51341" hidden="1" xr:uid="{4B8CAB6D-AEB9-4580-B0E9-768FC43C4129}"/>
    <cellStyle name="Comma 2 66" xfId="51684" hidden="1" xr:uid="{BE651F3D-D763-42DF-AACC-A3D0D844829C}"/>
    <cellStyle name="Comma 2 66" xfId="52241" hidden="1" xr:uid="{D8B42A2C-5BE6-4CE8-AEA6-7C52CAE31298}"/>
    <cellStyle name="Comma 2 66" xfId="52536" hidden="1" xr:uid="{C80271F3-240D-4568-A26A-5EAB0D2DB9FF}"/>
    <cellStyle name="Comma 2 66" xfId="52802" hidden="1" xr:uid="{F98FF76F-123D-4B00-A5D6-7B8C974D8B24}"/>
    <cellStyle name="Comma 2 66" xfId="53083" hidden="1" xr:uid="{C219FFFE-B7DB-4E7D-BB6C-E2D48CD6F50D}"/>
    <cellStyle name="Comma 2 66" xfId="53422" hidden="1" xr:uid="{A9FFBEA9-AEFF-4AF3-A83A-C764DF197368}"/>
    <cellStyle name="Comma 2 66" xfId="53975" hidden="1" xr:uid="{14721C54-40D0-4ABB-8129-B54C30EB171C}"/>
    <cellStyle name="Comma 2 66" xfId="54270" hidden="1" xr:uid="{84ABF224-830B-4294-AC59-765883D3C661}"/>
    <cellStyle name="Comma 2 66" xfId="54536" hidden="1" xr:uid="{35FF4D3C-C22D-480B-A065-FCF3F5500417}"/>
    <cellStyle name="Comma 2 66" xfId="54813" hidden="1" xr:uid="{62274069-8CCD-4918-B8D8-00E39418CB90}"/>
    <cellStyle name="Comma 2 66" xfId="55150" hidden="1" xr:uid="{CC47E4DF-53D8-429D-9A88-A91371B960E8}"/>
    <cellStyle name="Comma 2 66" xfId="55699" hidden="1" xr:uid="{63BB1465-8912-4186-AA43-BC0912BD8EDD}"/>
    <cellStyle name="Comma 2 66" xfId="55994" hidden="1" xr:uid="{9305551D-642F-4841-B591-AC6357972297}"/>
    <cellStyle name="Comma 2 66" xfId="56260" hidden="1" xr:uid="{0777DB3A-8B29-405A-8A4A-9323F27C7A52}"/>
    <cellStyle name="Comma 2 66" xfId="56536" hidden="1" xr:uid="{BCAF478C-023A-4226-8B3C-93997CC94E45}"/>
    <cellStyle name="Comma 2 66" xfId="56863" hidden="1" xr:uid="{8BEAAD57-CE03-4F5C-AF96-2B8CCCED5D4B}"/>
    <cellStyle name="Comma 2 66" xfId="57406" hidden="1" xr:uid="{1EF07EFD-A6A4-4336-9822-AA7B5CC60FB4}"/>
    <cellStyle name="Comma 2 66" xfId="57701" hidden="1" xr:uid="{6706669E-F598-40D5-BFD9-6E002334B61A}"/>
    <cellStyle name="Comma 2 66" xfId="57967" hidden="1" xr:uid="{11D5CEDC-C897-458F-A7C1-E9874E1CC3EB}"/>
    <cellStyle name="Comma 2 66" xfId="58238" hidden="1" xr:uid="{8A673C46-62AE-42CA-A38E-99EF019A4C43}"/>
    <cellStyle name="Comma 2 66" xfId="58560" hidden="1" xr:uid="{695371DC-710A-4178-ADE1-44C86E3C9B4A}"/>
    <cellStyle name="Comma 2 66" xfId="59100" hidden="1" xr:uid="{7AD18CD4-9D99-47D8-A842-0FA77D3821EE}"/>
    <cellStyle name="Comma 2 66" xfId="59395" hidden="1" xr:uid="{D0393BE1-C64C-455B-A997-439FE253B67D}"/>
    <cellStyle name="Comma 2 66" xfId="59661" hidden="1" xr:uid="{00EDD16F-4012-4198-BF20-D18B401DD632}"/>
    <cellStyle name="Comma 2 66" xfId="59921" hidden="1" xr:uid="{F391A6FC-DD81-4F67-A4EB-C7D035100735}"/>
    <cellStyle name="Comma 2 66" xfId="60235" hidden="1" xr:uid="{D0C836F8-4C6A-444E-AAB5-648F98288542}"/>
    <cellStyle name="Comma 2 66" xfId="60761" hidden="1" xr:uid="{2FC485E1-87CB-4A4A-9912-3495347337D0}"/>
    <cellStyle name="Comma 2 66" xfId="61056" hidden="1" xr:uid="{06128D5A-EAF6-42EB-BF21-C0C8D440DBB1}"/>
    <cellStyle name="Comma 2 66" xfId="61322" hidden="1" xr:uid="{BD34AC3C-31A9-4520-8C90-97BA2489BD70}"/>
    <cellStyle name="Comma 2 66" xfId="61881" hidden="1" xr:uid="{CAC7AB1B-7C76-454B-90EF-16035D25F225}"/>
    <cellStyle name="Comma 2 66" xfId="62396" hidden="1" xr:uid="{417D06D9-6F30-4A70-8C66-D2C93B33DB62}"/>
    <cellStyle name="Comma 2 66" xfId="62691" hidden="1" xr:uid="{F309EF8B-E23B-4933-AB83-0D31A4D53C0C}"/>
    <cellStyle name="Comma 2 66" xfId="62957" hidden="1" xr:uid="{67360E60-A282-4E00-AEF1-E207A6693C6B}"/>
    <cellStyle name="Comma 2 66" xfId="63451" hidden="1" xr:uid="{196A82A4-1DF8-4646-8D9F-C874AC31AB1B}"/>
    <cellStyle name="Comma 2 66" xfId="63907" hidden="1" xr:uid="{4789F987-2FBE-4C89-8F32-E678EDB7131B}"/>
    <cellStyle name="Comma 2 67" xfId="641" hidden="1" xr:uid="{00000000-0005-0000-0000-000084020000}"/>
    <cellStyle name="Comma 2 67" xfId="1296" hidden="1" xr:uid="{00000000-0005-0000-0000-000013050000}"/>
    <cellStyle name="Comma 2 67" xfId="1849" hidden="1" xr:uid="{00000000-0005-0000-0000-00003C070000}"/>
    <cellStyle name="Comma 2 67" xfId="2144" hidden="1" xr:uid="{00000000-0005-0000-0000-000063080000}"/>
    <cellStyle name="Comma 2 67" xfId="2408" hidden="1" xr:uid="{00000000-0005-0000-0000-00006B090000}"/>
    <cellStyle name="Comma 2 67" xfId="4029" hidden="1" xr:uid="{00000000-0005-0000-0000-0000C00F0000}"/>
    <cellStyle name="Comma 2 67" xfId="4066" hidden="1" xr:uid="{00000000-0005-0000-0000-0000E50F0000}"/>
    <cellStyle name="Comma 2 67" xfId="4082" hidden="1" xr:uid="{00000000-0005-0000-0000-0000F50F0000}"/>
    <cellStyle name="Comma 2 67" xfId="4161" hidden="1" xr:uid="{00000000-0005-0000-0000-000044100000}"/>
    <cellStyle name="Comma 2 67" xfId="4432" hidden="1" xr:uid="{00000000-0005-0000-0000-000053110000}"/>
    <cellStyle name="Comma 2 67" xfId="4734" hidden="1" xr:uid="{00000000-0005-0000-0000-000081120000}"/>
    <cellStyle name="Comma 2 67" xfId="5093" hidden="1" xr:uid="{00000000-0005-0000-0000-0000E8130000}"/>
    <cellStyle name="Comma 2 67" xfId="5651" hidden="1" xr:uid="{00000000-0005-0000-0000-000016160000}"/>
    <cellStyle name="Comma 2 67" xfId="5946" hidden="1" xr:uid="{00000000-0005-0000-0000-00003D170000}"/>
    <cellStyle name="Comma 2 67" xfId="6210" hidden="1" xr:uid="{00000000-0005-0000-0000-000045180000}"/>
    <cellStyle name="Comma 2 67" xfId="6651" hidden="1" xr:uid="{00000000-0005-0000-0000-0000FE190000}"/>
    <cellStyle name="Comma 2 67" xfId="6861" hidden="1" xr:uid="{00000000-0005-0000-0000-0000D01A0000}"/>
    <cellStyle name="Comma 2 67" xfId="6953" hidden="1" xr:uid="{00000000-0005-0000-0000-00002C1B0000}"/>
    <cellStyle name="Comma 2 67" xfId="7312" hidden="1" xr:uid="{00000000-0005-0000-0000-0000931C0000}"/>
    <cellStyle name="Comma 2 67" xfId="7870" hidden="1" xr:uid="{00000000-0005-0000-0000-0000C11E0000}"/>
    <cellStyle name="Comma 2 67" xfId="8165" hidden="1" xr:uid="{00000000-0005-0000-0000-0000E81F0000}"/>
    <cellStyle name="Comma 2 67" xfId="8429" hidden="1" xr:uid="{00000000-0005-0000-0000-0000F0200000}"/>
    <cellStyle name="Comma 2 67" xfId="8709" hidden="1" xr:uid="{00000000-0005-0000-0000-000008220000}"/>
    <cellStyle name="Comma 2 67" xfId="9068" hidden="1" xr:uid="{00000000-0005-0000-0000-00006F230000}"/>
    <cellStyle name="Comma 2 67" xfId="9626" hidden="1" xr:uid="{00000000-0005-0000-0000-00009D250000}"/>
    <cellStyle name="Comma 2 67" xfId="9921" hidden="1" xr:uid="{00000000-0005-0000-0000-0000C4260000}"/>
    <cellStyle name="Comma 2 67" xfId="10185" hidden="1" xr:uid="{00000000-0005-0000-0000-0000CC270000}"/>
    <cellStyle name="Comma 2 67" xfId="10465" hidden="1" xr:uid="{00000000-0005-0000-0000-0000E4280000}"/>
    <cellStyle name="Comma 2 67" xfId="10824" hidden="1" xr:uid="{00000000-0005-0000-0000-00004B2A0000}"/>
    <cellStyle name="Comma 2 67" xfId="11382" hidden="1" xr:uid="{00000000-0005-0000-0000-0000792C0000}"/>
    <cellStyle name="Comma 2 67" xfId="11677" hidden="1" xr:uid="{00000000-0005-0000-0000-0000A02D0000}"/>
    <cellStyle name="Comma 2 67" xfId="11941" hidden="1" xr:uid="{00000000-0005-0000-0000-0000A82E0000}"/>
    <cellStyle name="Comma 2 67" xfId="12221" hidden="1" xr:uid="{00000000-0005-0000-0000-0000C02F0000}"/>
    <cellStyle name="Comma 2 67" xfId="12580" hidden="1" xr:uid="{00000000-0005-0000-0000-000027310000}"/>
    <cellStyle name="Comma 2 67" xfId="13138" hidden="1" xr:uid="{00000000-0005-0000-0000-000055330000}"/>
    <cellStyle name="Comma 2 67" xfId="13433" hidden="1" xr:uid="{00000000-0005-0000-0000-00007C340000}"/>
    <cellStyle name="Comma 2 67" xfId="13697" hidden="1" xr:uid="{00000000-0005-0000-0000-000084350000}"/>
    <cellStyle name="Comma 2 67" xfId="13977" hidden="1" xr:uid="{00000000-0005-0000-0000-00009C360000}"/>
    <cellStyle name="Comma 2 67" xfId="14336" hidden="1" xr:uid="{00000000-0005-0000-0000-000003380000}"/>
    <cellStyle name="Comma 2 67" xfId="14894" hidden="1" xr:uid="{00000000-0005-0000-0000-0000313A0000}"/>
    <cellStyle name="Comma 2 67" xfId="15189" hidden="1" xr:uid="{00000000-0005-0000-0000-0000583B0000}"/>
    <cellStyle name="Comma 2 67" xfId="15453" hidden="1" xr:uid="{00000000-0005-0000-0000-0000603C0000}"/>
    <cellStyle name="Comma 2 67" xfId="15733" hidden="1" xr:uid="{00000000-0005-0000-0000-0000783D0000}"/>
    <cellStyle name="Comma 2 67" xfId="16089" hidden="1" xr:uid="{00000000-0005-0000-0000-0000DC3E0000}"/>
    <cellStyle name="Comma 2 67" xfId="16647" hidden="1" xr:uid="{00000000-0005-0000-0000-00000A410000}"/>
    <cellStyle name="Comma 2 67" xfId="16942" hidden="1" xr:uid="{00000000-0005-0000-0000-000031420000}"/>
    <cellStyle name="Comma 2 67" xfId="17206" hidden="1" xr:uid="{00000000-0005-0000-0000-000039430000}"/>
    <cellStyle name="Comma 2 67" xfId="17485" hidden="1" xr:uid="{00000000-0005-0000-0000-000050440000}"/>
    <cellStyle name="Comma 2 67" xfId="17839" hidden="1" xr:uid="{00000000-0005-0000-0000-0000B2450000}"/>
    <cellStyle name="Comma 2 67" xfId="18397" hidden="1" xr:uid="{00000000-0005-0000-0000-0000E0470000}"/>
    <cellStyle name="Comma 2 67" xfId="18692" hidden="1" xr:uid="{00000000-0005-0000-0000-000007490000}"/>
    <cellStyle name="Comma 2 67" xfId="18956" hidden="1" xr:uid="{00000000-0005-0000-0000-00000F4A0000}"/>
    <cellStyle name="Comma 2 67" xfId="19234" hidden="1" xr:uid="{00000000-0005-0000-0000-0000254B0000}"/>
    <cellStyle name="Comma 2 67" xfId="19584" hidden="1" xr:uid="{00000000-0005-0000-0000-0000834C0000}"/>
    <cellStyle name="Comma 2 67" xfId="20141" hidden="1" xr:uid="{00000000-0005-0000-0000-0000B04E0000}"/>
    <cellStyle name="Comma 2 67" xfId="20436" hidden="1" xr:uid="{00000000-0005-0000-0000-0000D74F0000}"/>
    <cellStyle name="Comma 2 67" xfId="20700" hidden="1" xr:uid="{00000000-0005-0000-0000-0000DF500000}"/>
    <cellStyle name="Comma 2 67" xfId="21322" hidden="1" xr:uid="{00000000-0005-0000-0000-00004D530000}"/>
    <cellStyle name="Comma 2 67" xfId="21875" hidden="1" xr:uid="{00000000-0005-0000-0000-000076550000}"/>
    <cellStyle name="Comma 2 67" xfId="22170" hidden="1" xr:uid="{00000000-0005-0000-0000-00009D560000}"/>
    <cellStyle name="Comma 2 67" xfId="22434" hidden="1" xr:uid="{00000000-0005-0000-0000-0000A5570000}"/>
    <cellStyle name="Comma 2 67" xfId="23050" hidden="1" xr:uid="{00000000-0005-0000-0000-00000D5A0000}"/>
    <cellStyle name="Comma 2 67" xfId="23599" hidden="1" xr:uid="{00000000-0005-0000-0000-0000325C0000}"/>
    <cellStyle name="Comma 2 67" xfId="23894" hidden="1" xr:uid="{00000000-0005-0000-0000-0000595D0000}"/>
    <cellStyle name="Comma 2 67" xfId="24158" hidden="1" xr:uid="{00000000-0005-0000-0000-0000615E0000}"/>
    <cellStyle name="Comma 2 67" xfId="24763" hidden="1" xr:uid="{00000000-0005-0000-0000-0000BE600000}"/>
    <cellStyle name="Comma 2 67" xfId="25306" hidden="1" xr:uid="{00000000-0005-0000-0000-0000DD620000}"/>
    <cellStyle name="Comma 2 67" xfId="25601" hidden="1" xr:uid="{00000000-0005-0000-0000-000004640000}"/>
    <cellStyle name="Comma 2 67" xfId="25865" hidden="1" xr:uid="{00000000-0005-0000-0000-00000C650000}"/>
    <cellStyle name="Comma 2 67" xfId="26460" hidden="1" xr:uid="{00000000-0005-0000-0000-00005F670000}"/>
    <cellStyle name="Comma 2 67" xfId="27000" hidden="1" xr:uid="{00000000-0005-0000-0000-00007B690000}"/>
    <cellStyle name="Comma 2 67" xfId="27295" hidden="1" xr:uid="{00000000-0005-0000-0000-0000A26A0000}"/>
    <cellStyle name="Comma 2 67" xfId="27559" hidden="1" xr:uid="{00000000-0005-0000-0000-0000AA6B0000}"/>
    <cellStyle name="Comma 2 67" xfId="28135" hidden="1" xr:uid="{00000000-0005-0000-0000-0000EA6D0000}"/>
    <cellStyle name="Comma 2 67" xfId="28661" hidden="1" xr:uid="{00000000-0005-0000-0000-0000F86F0000}"/>
    <cellStyle name="Comma 2 67" xfId="28956" hidden="1" xr:uid="{00000000-0005-0000-0000-00001F710000}"/>
    <cellStyle name="Comma 2 67" xfId="29220" hidden="1" xr:uid="{00000000-0005-0000-0000-000027720000}"/>
    <cellStyle name="Comma 2 67" xfId="29781" hidden="1" xr:uid="{00000000-0005-0000-0000-000058740000}"/>
    <cellStyle name="Comma 2 67" xfId="30296" hidden="1" xr:uid="{00000000-0005-0000-0000-00005B760000}"/>
    <cellStyle name="Comma 2 67" xfId="30591" hidden="1" xr:uid="{00000000-0005-0000-0000-000082770000}"/>
    <cellStyle name="Comma 2 67" xfId="30855" hidden="1" xr:uid="{00000000-0005-0000-0000-00008A780000}"/>
    <cellStyle name="Comma 2 67" xfId="31351" hidden="1" xr:uid="{00000000-0005-0000-0000-00007A7A0000}"/>
    <cellStyle name="Comma 2 67" xfId="31807" hidden="1" xr:uid="{00000000-0005-0000-0000-0000427C0000}"/>
    <cellStyle name="Comma 2 67" xfId="32779" hidden="1" xr:uid="{3132E90F-6360-4C41-BC18-330E74DC3555}"/>
    <cellStyle name="Comma 2 67" xfId="33414" hidden="1" xr:uid="{97F40C86-7CD4-4C9A-A329-F4129E755C36}"/>
    <cellStyle name="Comma 2 67" xfId="33964" hidden="1" xr:uid="{A7940221-B70B-4FA0-99D7-9D629D15115D}"/>
    <cellStyle name="Comma 2 67" xfId="34259" hidden="1" xr:uid="{846E2AC0-207D-47E2-B9C3-BD003EF2649D}"/>
    <cellStyle name="Comma 2 67" xfId="34523" hidden="1" xr:uid="{A0523421-A3C5-4283-AFA6-CDF2A5E3BDAE}"/>
    <cellStyle name="Comma 2 67" xfId="36133" hidden="1" xr:uid="{95DFA2A5-7B71-4E57-AB7F-F3DA0062A666}"/>
    <cellStyle name="Comma 2 67" xfId="36170" hidden="1" xr:uid="{1C913BE3-54C8-4DF5-B20B-415CC01DF8F3}"/>
    <cellStyle name="Comma 2 67" xfId="36186" hidden="1" xr:uid="{454D93A6-B36A-459C-ACA2-49602A50A6B3}"/>
    <cellStyle name="Comma 2 67" xfId="36265" hidden="1" xr:uid="{8D81C8AD-62A9-40F4-ABBA-9E2C1A539365}"/>
    <cellStyle name="Comma 2 67" xfId="36536" hidden="1" xr:uid="{B21E25FA-3642-4A83-95D0-00AEB635762A}"/>
    <cellStyle name="Comma 2 67" xfId="36838" hidden="1" xr:uid="{B25CAEDC-351B-4B60-9082-0FEB167F21B0}"/>
    <cellStyle name="Comma 2 67" xfId="37197" hidden="1" xr:uid="{9F96491D-346D-4EB1-9B31-1280146B1948}"/>
    <cellStyle name="Comma 2 67" xfId="37755" hidden="1" xr:uid="{AB2F12D6-A993-4085-AEEB-B1B2C39BE8D0}"/>
    <cellStyle name="Comma 2 67" xfId="38050" hidden="1" xr:uid="{81460E69-2320-4FD7-B46C-5D2812071495}"/>
    <cellStyle name="Comma 2 67" xfId="38314" hidden="1" xr:uid="{2B7E92EB-57A1-482C-9EE8-9AEDA3C09EC9}"/>
    <cellStyle name="Comma 2 67" xfId="38755" hidden="1" xr:uid="{98D97983-1987-4915-9606-D299133D361E}"/>
    <cellStyle name="Comma 2 67" xfId="38965" hidden="1" xr:uid="{EB04FE4C-AA13-4FC0-914A-4F141F5442F5}"/>
    <cellStyle name="Comma 2 67" xfId="39057" hidden="1" xr:uid="{A870BC9B-CDD8-41C2-B1E7-DAC6D9F748EB}"/>
    <cellStyle name="Comma 2 67" xfId="39416" hidden="1" xr:uid="{4C04ED5C-85EB-4CB6-A1B9-B992230D628C}"/>
    <cellStyle name="Comma 2 67" xfId="39974" hidden="1" xr:uid="{0D3B8A09-9C74-48E2-A89D-32CF11CD44A0}"/>
    <cellStyle name="Comma 2 67" xfId="40269" hidden="1" xr:uid="{AD613A08-A243-47BC-8AF3-AD036B3FDE19}"/>
    <cellStyle name="Comma 2 67" xfId="40533" hidden="1" xr:uid="{BEB09D55-9485-47D6-98E2-F21D3CB4BD58}"/>
    <cellStyle name="Comma 2 67" xfId="40813" hidden="1" xr:uid="{79424027-C451-4E69-8DE6-0B9A40600E28}"/>
    <cellStyle name="Comma 2 67" xfId="41172" hidden="1" xr:uid="{0A1C3E6F-CB1B-4552-99DB-392199E3C591}"/>
    <cellStyle name="Comma 2 67" xfId="41730" hidden="1" xr:uid="{A488E5AB-7D21-4E2C-8144-A8950614FF3A}"/>
    <cellStyle name="Comma 2 67" xfId="42025" hidden="1" xr:uid="{C307B1BD-9D7B-46D0-B995-87A01B8787B4}"/>
    <cellStyle name="Comma 2 67" xfId="42289" hidden="1" xr:uid="{E460E44E-384A-4F46-ADC6-21F98F01BAC0}"/>
    <cellStyle name="Comma 2 67" xfId="42569" hidden="1" xr:uid="{2DA887BD-3668-436A-B33A-E9B8AA943D51}"/>
    <cellStyle name="Comma 2 67" xfId="42928" hidden="1" xr:uid="{7BFF69D7-8782-44A0-B82C-786A2C16543C}"/>
    <cellStyle name="Comma 2 67" xfId="43486" hidden="1" xr:uid="{EBA7874C-49C1-40B4-BC3A-937902FF674B}"/>
    <cellStyle name="Comma 2 67" xfId="43781" hidden="1" xr:uid="{2CC48449-3F7E-4E07-927A-B4505BBDCC9C}"/>
    <cellStyle name="Comma 2 67" xfId="44045" hidden="1" xr:uid="{7BF1AEFD-CDEC-4DA5-9836-A40E71AD95A6}"/>
    <cellStyle name="Comma 2 67" xfId="44325" hidden="1" xr:uid="{F5EA928F-A734-451A-9809-FC45B99DC522}"/>
    <cellStyle name="Comma 2 67" xfId="44684" hidden="1" xr:uid="{3B35B9EB-6124-4D3A-A559-F469EEF25DF8}"/>
    <cellStyle name="Comma 2 67" xfId="45242" hidden="1" xr:uid="{D8D11036-8054-4121-8660-B60350F903B9}"/>
    <cellStyle name="Comma 2 67" xfId="45537" hidden="1" xr:uid="{2E6C28F8-6C4B-4A27-AB90-91B8C409DFCA}"/>
    <cellStyle name="Comma 2 67" xfId="45801" hidden="1" xr:uid="{1DC41718-EA7C-4B2C-83AB-FE91C6ECE7DF}"/>
    <cellStyle name="Comma 2 67" xfId="46081" hidden="1" xr:uid="{575E143C-C989-4207-983C-0922F022A189}"/>
    <cellStyle name="Comma 2 67" xfId="46440" hidden="1" xr:uid="{221B5F0E-0A74-4F70-8396-2F698E6CE784}"/>
    <cellStyle name="Comma 2 67" xfId="46998" hidden="1" xr:uid="{9B01183E-1B44-4635-9FA4-F7E74954F699}"/>
    <cellStyle name="Comma 2 67" xfId="47293" hidden="1" xr:uid="{91B29BB5-170F-4B79-AC95-AA6E29CB2AED}"/>
    <cellStyle name="Comma 2 67" xfId="47557" hidden="1" xr:uid="{A299F53C-4875-45E9-A2A6-D6B1FB169E07}"/>
    <cellStyle name="Comma 2 67" xfId="47837" hidden="1" xr:uid="{F6BFDCD4-45A1-4838-81DD-9BF790989594}"/>
    <cellStyle name="Comma 2 67" xfId="48193" hidden="1" xr:uid="{269C6ACE-A669-41F0-ACD7-601FCA39B547}"/>
    <cellStyle name="Comma 2 67" xfId="48751" hidden="1" xr:uid="{882FA8DB-1244-472F-B49E-9E300D6AE096}"/>
    <cellStyle name="Comma 2 67" xfId="49046" hidden="1" xr:uid="{6552FED8-C991-4A2F-A4A4-B9EB540A9431}"/>
    <cellStyle name="Comma 2 67" xfId="49310" hidden="1" xr:uid="{ABE8C60E-3E69-43F1-855B-C285D398D46C}"/>
    <cellStyle name="Comma 2 67" xfId="49589" hidden="1" xr:uid="{3C96A506-115C-476B-AE35-E10D5702354B}"/>
    <cellStyle name="Comma 2 67" xfId="49943" hidden="1" xr:uid="{9B275A2D-8D59-4103-8268-C00C79C0EE12}"/>
    <cellStyle name="Comma 2 67" xfId="50501" hidden="1" xr:uid="{09A33C8F-38C1-4D9C-BB94-80DB06FBCF39}"/>
    <cellStyle name="Comma 2 67" xfId="50796" hidden="1" xr:uid="{40604844-F47C-4027-B6C8-81AE3BCA9F89}"/>
    <cellStyle name="Comma 2 67" xfId="51060" hidden="1" xr:uid="{EF2D08A7-03A5-416A-8AC8-794591A0CA2F}"/>
    <cellStyle name="Comma 2 67" xfId="51338" hidden="1" xr:uid="{5B8B2832-EA2C-4A06-97B8-4F8B52DA852C}"/>
    <cellStyle name="Comma 2 67" xfId="51688" hidden="1" xr:uid="{61502E28-8924-4F96-AC3F-21F88405C7E5}"/>
    <cellStyle name="Comma 2 67" xfId="52245" hidden="1" xr:uid="{1CFF4C1A-DA99-4CF6-B24B-53473BA59968}"/>
    <cellStyle name="Comma 2 67" xfId="52540" hidden="1" xr:uid="{261009D4-8832-4A6B-B8BB-B9E86D92F6F8}"/>
    <cellStyle name="Comma 2 67" xfId="52804" hidden="1" xr:uid="{E31FFFE6-0ECB-4E70-840B-3EF844DD745E}"/>
    <cellStyle name="Comma 2 67" xfId="53426" hidden="1" xr:uid="{18654799-34E9-472F-8CFC-ED89ACBA71CC}"/>
    <cellStyle name="Comma 2 67" xfId="53979" hidden="1" xr:uid="{0CB9BDB6-1558-4CB4-84AC-B57536CE67C6}"/>
    <cellStyle name="Comma 2 67" xfId="54274" hidden="1" xr:uid="{BF3108ED-047C-4F75-A038-09E4EE5F7F2C}"/>
    <cellStyle name="Comma 2 67" xfId="54538" hidden="1" xr:uid="{009EE7E1-2CEF-4564-9DD1-EEE6DFFBB6FC}"/>
    <cellStyle name="Comma 2 67" xfId="55154" hidden="1" xr:uid="{569B4CEF-74AC-4294-BE50-551448F9FC78}"/>
    <cellStyle name="Comma 2 67" xfId="55703" hidden="1" xr:uid="{460730E3-204C-4313-9B3C-309656BFD1DB}"/>
    <cellStyle name="Comma 2 67" xfId="55998" hidden="1" xr:uid="{6BE397A7-9649-4B14-A40D-63EB609A49A4}"/>
    <cellStyle name="Comma 2 67" xfId="56262" hidden="1" xr:uid="{F804BFA3-EC62-4466-8D23-A7746116DB6E}"/>
    <cellStyle name="Comma 2 67" xfId="56867" hidden="1" xr:uid="{6F98C4A3-04AB-4C5E-94D3-BCD255C33A24}"/>
    <cellStyle name="Comma 2 67" xfId="57410" hidden="1" xr:uid="{205C2075-7B62-437C-A704-497EE3232800}"/>
    <cellStyle name="Comma 2 67" xfId="57705" hidden="1" xr:uid="{D6950AB0-C9AA-4CC7-872F-7B90BAFAD901}"/>
    <cellStyle name="Comma 2 67" xfId="57969" hidden="1" xr:uid="{C75FC9AA-091B-47CA-9C11-0F59832BA6C6}"/>
    <cellStyle name="Comma 2 67" xfId="58564" hidden="1" xr:uid="{D2160EBC-F02C-4BC1-BC57-C68F62CCE1D6}"/>
    <cellStyle name="Comma 2 67" xfId="59104" hidden="1" xr:uid="{636373DC-68F8-4B1C-9DA8-5A685DF9F476}"/>
    <cellStyle name="Comma 2 67" xfId="59399" hidden="1" xr:uid="{48FF9BD8-CAB2-4478-9355-9999FA2E5C46}"/>
    <cellStyle name="Comma 2 67" xfId="59663" hidden="1" xr:uid="{376DAC1D-AC14-4A1B-824A-938D5C352173}"/>
    <cellStyle name="Comma 2 67" xfId="60239" hidden="1" xr:uid="{BFD1DD8F-6FBE-446E-A006-923281FAF8E1}"/>
    <cellStyle name="Comma 2 67" xfId="60765" hidden="1" xr:uid="{2AD9251C-BE46-4CD1-81BB-AEB777002D2F}"/>
    <cellStyle name="Comma 2 67" xfId="61060" hidden="1" xr:uid="{3CB4094C-5987-4193-9C87-5D4E7A3D648A}"/>
    <cellStyle name="Comma 2 67" xfId="61324" hidden="1" xr:uid="{EAC91840-C7A8-4458-8117-267149FE4891}"/>
    <cellStyle name="Comma 2 67" xfId="61885" hidden="1" xr:uid="{755C07D0-27B7-485A-8D73-BA12B0EED4C0}"/>
    <cellStyle name="Comma 2 67" xfId="62400" hidden="1" xr:uid="{0E4D183F-3F2E-460F-8D2A-47B0081B3CED}"/>
    <cellStyle name="Comma 2 67" xfId="62695" hidden="1" xr:uid="{F5E333D8-0C47-428E-A480-40E203A4B832}"/>
    <cellStyle name="Comma 2 67" xfId="62959" hidden="1" xr:uid="{2351D020-1299-4B91-94F9-6687D1C4319A}"/>
    <cellStyle name="Comma 2 67" xfId="63455" hidden="1" xr:uid="{830332DE-7AF6-499F-9961-27AD534BB3BB}"/>
    <cellStyle name="Comma 2 67" xfId="63911" hidden="1" xr:uid="{5DBBE27A-9F90-4DFA-8314-CB39C1769A1B}"/>
    <cellStyle name="Comma 2 68" xfId="644" hidden="1" xr:uid="{00000000-0005-0000-0000-000087020000}"/>
    <cellStyle name="Comma 2 68" xfId="1299" hidden="1" xr:uid="{00000000-0005-0000-0000-000016050000}"/>
    <cellStyle name="Comma 2 68" xfId="1852" hidden="1" xr:uid="{00000000-0005-0000-0000-00003F070000}"/>
    <cellStyle name="Comma 2 68" xfId="2146" hidden="1" xr:uid="{00000000-0005-0000-0000-000065080000}"/>
    <cellStyle name="Comma 2 68" xfId="2410" hidden="1" xr:uid="{00000000-0005-0000-0000-00006D090000}"/>
    <cellStyle name="Comma 2 68" xfId="4027" hidden="1" xr:uid="{00000000-0005-0000-0000-0000BE0F0000}"/>
    <cellStyle name="Comma 2 68" xfId="4133" hidden="1" xr:uid="{00000000-0005-0000-0000-000028100000}"/>
    <cellStyle name="Comma 2 68" xfId="4144" hidden="1" xr:uid="{00000000-0005-0000-0000-000033100000}"/>
    <cellStyle name="Comma 2 68" xfId="4435" hidden="1" xr:uid="{00000000-0005-0000-0000-000056110000}"/>
    <cellStyle name="Comma 2 68" xfId="5096" hidden="1" xr:uid="{00000000-0005-0000-0000-0000EB130000}"/>
    <cellStyle name="Comma 2 68" xfId="5654" hidden="1" xr:uid="{00000000-0005-0000-0000-000019160000}"/>
    <cellStyle name="Comma 2 68" xfId="5948" hidden="1" xr:uid="{00000000-0005-0000-0000-00003F170000}"/>
    <cellStyle name="Comma 2 68" xfId="6212" hidden="1" xr:uid="{00000000-0005-0000-0000-000047180000}"/>
    <cellStyle name="Comma 2 68" xfId="6654" hidden="1" xr:uid="{00000000-0005-0000-0000-0000011A0000}"/>
    <cellStyle name="Comma 2 68" xfId="6849" hidden="1" xr:uid="{00000000-0005-0000-0000-0000C41A0000}"/>
    <cellStyle name="Comma 2 68" xfId="7315" hidden="1" xr:uid="{00000000-0005-0000-0000-0000961C0000}"/>
    <cellStyle name="Comma 2 68" xfId="7624" hidden="1" xr:uid="{00000000-0005-0000-0000-0000CB1D0000}"/>
    <cellStyle name="Comma 2 68" xfId="7873" hidden="1" xr:uid="{00000000-0005-0000-0000-0000C41E0000}"/>
    <cellStyle name="Comma 2 68" xfId="8167" hidden="1" xr:uid="{00000000-0005-0000-0000-0000EA1F0000}"/>
    <cellStyle name="Comma 2 68" xfId="8431" hidden="1" xr:uid="{00000000-0005-0000-0000-0000F2200000}"/>
    <cellStyle name="Comma 2 68" xfId="9071" hidden="1" xr:uid="{00000000-0005-0000-0000-000072230000}"/>
    <cellStyle name="Comma 2 68" xfId="9380" hidden="1" xr:uid="{00000000-0005-0000-0000-0000A7240000}"/>
    <cellStyle name="Comma 2 68" xfId="9629" hidden="1" xr:uid="{00000000-0005-0000-0000-0000A0250000}"/>
    <cellStyle name="Comma 2 68" xfId="9923" hidden="1" xr:uid="{00000000-0005-0000-0000-0000C6260000}"/>
    <cellStyle name="Comma 2 68" xfId="10187" hidden="1" xr:uid="{00000000-0005-0000-0000-0000CE270000}"/>
    <cellStyle name="Comma 2 68" xfId="10827" hidden="1" xr:uid="{00000000-0005-0000-0000-00004E2A0000}"/>
    <cellStyle name="Comma 2 68" xfId="11136" hidden="1" xr:uid="{00000000-0005-0000-0000-0000832B0000}"/>
    <cellStyle name="Comma 2 68" xfId="11385" hidden="1" xr:uid="{00000000-0005-0000-0000-00007C2C0000}"/>
    <cellStyle name="Comma 2 68" xfId="11679" hidden="1" xr:uid="{00000000-0005-0000-0000-0000A22D0000}"/>
    <cellStyle name="Comma 2 68" xfId="11943" hidden="1" xr:uid="{00000000-0005-0000-0000-0000AA2E0000}"/>
    <cellStyle name="Comma 2 68" xfId="12583" hidden="1" xr:uid="{00000000-0005-0000-0000-00002A310000}"/>
    <cellStyle name="Comma 2 68" xfId="12892" hidden="1" xr:uid="{00000000-0005-0000-0000-00005F320000}"/>
    <cellStyle name="Comma 2 68" xfId="13141" hidden="1" xr:uid="{00000000-0005-0000-0000-000058330000}"/>
    <cellStyle name="Comma 2 68" xfId="13435" hidden="1" xr:uid="{00000000-0005-0000-0000-00007E340000}"/>
    <cellStyle name="Comma 2 68" xfId="13699" hidden="1" xr:uid="{00000000-0005-0000-0000-000086350000}"/>
    <cellStyle name="Comma 2 68" xfId="14339" hidden="1" xr:uid="{00000000-0005-0000-0000-000006380000}"/>
    <cellStyle name="Comma 2 68" xfId="14648" hidden="1" xr:uid="{00000000-0005-0000-0000-00003B390000}"/>
    <cellStyle name="Comma 2 68" xfId="14897" hidden="1" xr:uid="{00000000-0005-0000-0000-0000343A0000}"/>
    <cellStyle name="Comma 2 68" xfId="15191" hidden="1" xr:uid="{00000000-0005-0000-0000-00005A3B0000}"/>
    <cellStyle name="Comma 2 68" xfId="15455" hidden="1" xr:uid="{00000000-0005-0000-0000-0000623C0000}"/>
    <cellStyle name="Comma 2 68" xfId="16092" hidden="1" xr:uid="{00000000-0005-0000-0000-0000DF3E0000}"/>
    <cellStyle name="Comma 2 68" xfId="16401" hidden="1" xr:uid="{00000000-0005-0000-0000-000014400000}"/>
    <cellStyle name="Comma 2 68" xfId="16650" hidden="1" xr:uid="{00000000-0005-0000-0000-00000D410000}"/>
    <cellStyle name="Comma 2 68" xfId="16944" hidden="1" xr:uid="{00000000-0005-0000-0000-000033420000}"/>
    <cellStyle name="Comma 2 68" xfId="17208" hidden="1" xr:uid="{00000000-0005-0000-0000-00003B430000}"/>
    <cellStyle name="Comma 2 68" xfId="17842" hidden="1" xr:uid="{00000000-0005-0000-0000-0000B5450000}"/>
    <cellStyle name="Comma 2 68" xfId="18151" hidden="1" xr:uid="{00000000-0005-0000-0000-0000EA460000}"/>
    <cellStyle name="Comma 2 68" xfId="18400" hidden="1" xr:uid="{00000000-0005-0000-0000-0000E3470000}"/>
    <cellStyle name="Comma 2 68" xfId="18694" hidden="1" xr:uid="{00000000-0005-0000-0000-000009490000}"/>
    <cellStyle name="Comma 2 68" xfId="18958" hidden="1" xr:uid="{00000000-0005-0000-0000-0000114A0000}"/>
    <cellStyle name="Comma 2 68" xfId="19587" hidden="1" xr:uid="{00000000-0005-0000-0000-0000864C0000}"/>
    <cellStyle name="Comma 2 68" xfId="19895" hidden="1" xr:uid="{00000000-0005-0000-0000-0000BA4D0000}"/>
    <cellStyle name="Comma 2 68" xfId="20144" hidden="1" xr:uid="{00000000-0005-0000-0000-0000B34E0000}"/>
    <cellStyle name="Comma 2 68" xfId="20438" hidden="1" xr:uid="{00000000-0005-0000-0000-0000D94F0000}"/>
    <cellStyle name="Comma 2 68" xfId="20702" hidden="1" xr:uid="{00000000-0005-0000-0000-0000E1500000}"/>
    <cellStyle name="Comma 2 68" xfId="21325" hidden="1" xr:uid="{00000000-0005-0000-0000-000050530000}"/>
    <cellStyle name="Comma 2 68" xfId="21629" hidden="1" xr:uid="{00000000-0005-0000-0000-000080540000}"/>
    <cellStyle name="Comma 2 68" xfId="21878" hidden="1" xr:uid="{00000000-0005-0000-0000-000079550000}"/>
    <cellStyle name="Comma 2 68" xfId="22172" hidden="1" xr:uid="{00000000-0005-0000-0000-00009F560000}"/>
    <cellStyle name="Comma 2 68" xfId="22436" hidden="1" xr:uid="{00000000-0005-0000-0000-0000A7570000}"/>
    <cellStyle name="Comma 2 68" xfId="23053" hidden="1" xr:uid="{00000000-0005-0000-0000-0000105A0000}"/>
    <cellStyle name="Comma 2 68" xfId="23353" hidden="1" xr:uid="{00000000-0005-0000-0000-00003C5B0000}"/>
    <cellStyle name="Comma 2 68" xfId="23602" hidden="1" xr:uid="{00000000-0005-0000-0000-0000355C0000}"/>
    <cellStyle name="Comma 2 68" xfId="23896" hidden="1" xr:uid="{00000000-0005-0000-0000-00005B5D0000}"/>
    <cellStyle name="Comma 2 68" xfId="24160" hidden="1" xr:uid="{00000000-0005-0000-0000-0000635E0000}"/>
    <cellStyle name="Comma 2 68" xfId="24766" hidden="1" xr:uid="{00000000-0005-0000-0000-0000C1600000}"/>
    <cellStyle name="Comma 2 68" xfId="25309" hidden="1" xr:uid="{00000000-0005-0000-0000-0000E0620000}"/>
    <cellStyle name="Comma 2 68" xfId="25603" hidden="1" xr:uid="{00000000-0005-0000-0000-000006640000}"/>
    <cellStyle name="Comma 2 68" xfId="25867" hidden="1" xr:uid="{00000000-0005-0000-0000-00000E650000}"/>
    <cellStyle name="Comma 2 68" xfId="26463" hidden="1" xr:uid="{00000000-0005-0000-0000-000062670000}"/>
    <cellStyle name="Comma 2 68" xfId="27003" hidden="1" xr:uid="{00000000-0005-0000-0000-00007E690000}"/>
    <cellStyle name="Comma 2 68" xfId="27297" hidden="1" xr:uid="{00000000-0005-0000-0000-0000A46A0000}"/>
    <cellStyle name="Comma 2 68" xfId="27561" hidden="1" xr:uid="{00000000-0005-0000-0000-0000AC6B0000}"/>
    <cellStyle name="Comma 2 68" xfId="28138" hidden="1" xr:uid="{00000000-0005-0000-0000-0000ED6D0000}"/>
    <cellStyle name="Comma 2 68" xfId="28664" hidden="1" xr:uid="{00000000-0005-0000-0000-0000FB6F0000}"/>
    <cellStyle name="Comma 2 68" xfId="28958" hidden="1" xr:uid="{00000000-0005-0000-0000-000021710000}"/>
    <cellStyle name="Comma 2 68" xfId="29222" hidden="1" xr:uid="{00000000-0005-0000-0000-000029720000}"/>
    <cellStyle name="Comma 2 68" xfId="29784" hidden="1" xr:uid="{00000000-0005-0000-0000-00005B740000}"/>
    <cellStyle name="Comma 2 68" xfId="30299" hidden="1" xr:uid="{00000000-0005-0000-0000-00005E760000}"/>
    <cellStyle name="Comma 2 68" xfId="30593" hidden="1" xr:uid="{00000000-0005-0000-0000-000084770000}"/>
    <cellStyle name="Comma 2 68" xfId="30857" hidden="1" xr:uid="{00000000-0005-0000-0000-00008C780000}"/>
    <cellStyle name="Comma 2 68" xfId="31354" hidden="1" xr:uid="{00000000-0005-0000-0000-00007D7A0000}"/>
    <cellStyle name="Comma 2 68" xfId="31810" hidden="1" xr:uid="{00000000-0005-0000-0000-0000457C0000}"/>
    <cellStyle name="Comma 2 68" xfId="32782" hidden="1" xr:uid="{FBC3E7DA-124A-41AB-A926-2D7DBD8AB6CD}"/>
    <cellStyle name="Comma 2 68" xfId="33417" hidden="1" xr:uid="{6C5115FA-8D12-4C14-92DD-7D80EEC38A9D}"/>
    <cellStyle name="Comma 2 68" xfId="33967" hidden="1" xr:uid="{21F19BDD-12C6-432C-AA47-6650AE9B5712}"/>
    <cellStyle name="Comma 2 68" xfId="34261" hidden="1" xr:uid="{0023ABF5-5144-4449-A33B-9AEA5063FE8B}"/>
    <cellStyle name="Comma 2 68" xfId="34525" hidden="1" xr:uid="{42397893-2576-4530-9ADA-FB3BF3297E2B}"/>
    <cellStyle name="Comma 2 68" xfId="36131" hidden="1" xr:uid="{572F3FFC-83CF-46AD-A4B4-5457CF95B1D2}"/>
    <cellStyle name="Comma 2 68" xfId="36237" hidden="1" xr:uid="{DCB29D5C-5B30-42C1-9AD3-72AEAFC5A348}"/>
    <cellStyle name="Comma 2 68" xfId="36248" hidden="1" xr:uid="{D6CFD69F-1F93-41AE-8B7E-A04F4D411D32}"/>
    <cellStyle name="Comma 2 68" xfId="36539" hidden="1" xr:uid="{8C739A62-44D5-445B-9202-BB28CE85DE95}"/>
    <cellStyle name="Comma 2 68" xfId="37200" hidden="1" xr:uid="{E1E571A6-7F37-406A-A2CC-A434F8A3C0B4}"/>
    <cellStyle name="Comma 2 68" xfId="37758" hidden="1" xr:uid="{05D83244-4CDF-4AA8-8451-1DF791B85BF2}"/>
    <cellStyle name="Comma 2 68" xfId="38052" hidden="1" xr:uid="{61B0836E-593D-4A08-A277-8A77F061F6D1}"/>
    <cellStyle name="Comma 2 68" xfId="38316" hidden="1" xr:uid="{D3686CC8-0577-4917-8C93-E619436389AB}"/>
    <cellStyle name="Comma 2 68" xfId="38758" hidden="1" xr:uid="{F1A01173-BD8C-41B7-B43E-778E8A908287}"/>
    <cellStyle name="Comma 2 68" xfId="38953" hidden="1" xr:uid="{54CE8A8D-79CC-44F4-B80C-624E58B0D74B}"/>
    <cellStyle name="Comma 2 68" xfId="39419" hidden="1" xr:uid="{84B5A0F5-1635-4C94-BE91-2E44D216B330}"/>
    <cellStyle name="Comma 2 68" xfId="39728" hidden="1" xr:uid="{068B9A0B-E842-45F9-9145-C606AC589725}"/>
    <cellStyle name="Comma 2 68" xfId="39977" hidden="1" xr:uid="{AC8E4EE4-89A2-4A09-9AEA-2767E2E6F066}"/>
    <cellStyle name="Comma 2 68" xfId="40271" hidden="1" xr:uid="{4EE93595-BE67-44B9-933F-7024DDF44ED0}"/>
    <cellStyle name="Comma 2 68" xfId="40535" hidden="1" xr:uid="{7284A3AB-4791-4C4D-8D08-FC9032CF4654}"/>
    <cellStyle name="Comma 2 68" xfId="41175" hidden="1" xr:uid="{BFCBF3F2-7851-40B2-AEF9-1887D7C55EFA}"/>
    <cellStyle name="Comma 2 68" xfId="41484" hidden="1" xr:uid="{DAF7E19A-0034-44DD-83D9-B0014909B945}"/>
    <cellStyle name="Comma 2 68" xfId="41733" hidden="1" xr:uid="{B30BFEF1-92EA-4BD8-9DF3-DC55B9B41269}"/>
    <cellStyle name="Comma 2 68" xfId="42027" hidden="1" xr:uid="{0DADBBE8-0179-45AC-8FF4-A1CDA3E8F5F3}"/>
    <cellStyle name="Comma 2 68" xfId="42291" hidden="1" xr:uid="{77D21390-94A8-4673-A61D-F97DDD1198B3}"/>
    <cellStyle name="Comma 2 68" xfId="42931" hidden="1" xr:uid="{90092D43-07C8-414B-AD21-89EE05BC0600}"/>
    <cellStyle name="Comma 2 68" xfId="43240" hidden="1" xr:uid="{08C150C4-4FF1-4E7C-9932-1DDF9FA47253}"/>
    <cellStyle name="Comma 2 68" xfId="43489" hidden="1" xr:uid="{64668E44-1CD5-4148-8671-F3A4D7068F78}"/>
    <cellStyle name="Comma 2 68" xfId="43783" hidden="1" xr:uid="{A66FD601-A738-4F5C-B532-12295E387272}"/>
    <cellStyle name="Comma 2 68" xfId="44047" hidden="1" xr:uid="{8978E55C-38D1-4308-9C0B-091AE4510A68}"/>
    <cellStyle name="Comma 2 68" xfId="44687" hidden="1" xr:uid="{5D40E695-D081-4DD1-AAB6-4E3B1137977D}"/>
    <cellStyle name="Comma 2 68" xfId="44996" hidden="1" xr:uid="{5A1B8170-6113-486A-AC7B-D0DCA268FBD5}"/>
    <cellStyle name="Comma 2 68" xfId="45245" hidden="1" xr:uid="{76373DBD-3F5B-42B7-99C5-6F94573F8C70}"/>
    <cellStyle name="Comma 2 68" xfId="45539" hidden="1" xr:uid="{D502E5C6-3EC6-4F60-B9B9-5D98B88BD239}"/>
    <cellStyle name="Comma 2 68" xfId="45803" hidden="1" xr:uid="{DE253399-108D-4C19-8387-0433E26E780A}"/>
    <cellStyle name="Comma 2 68" xfId="46443" hidden="1" xr:uid="{FFA237EB-7C61-4D52-BB51-5D2507395C1E}"/>
    <cellStyle name="Comma 2 68" xfId="46752" hidden="1" xr:uid="{45ADF40D-A4FC-4597-B52C-20FC727B22AF}"/>
    <cellStyle name="Comma 2 68" xfId="47001" hidden="1" xr:uid="{2408D99B-FC85-4576-9D85-0DD5B789D35D}"/>
    <cellStyle name="Comma 2 68" xfId="47295" hidden="1" xr:uid="{1DBFE8E7-0E5D-44E5-9BEE-01BF8B8B1FDE}"/>
    <cellStyle name="Comma 2 68" xfId="47559" hidden="1" xr:uid="{E83FA329-6D8B-4E6B-9A01-AC688D60B5C0}"/>
    <cellStyle name="Comma 2 68" xfId="48196" hidden="1" xr:uid="{0C68D4A5-420D-4450-BEEA-C2C2F73F48E6}"/>
    <cellStyle name="Comma 2 68" xfId="48505" hidden="1" xr:uid="{E6B84FC8-703D-44B1-A282-A8C9636C7966}"/>
    <cellStyle name="Comma 2 68" xfId="48754" hidden="1" xr:uid="{5A0A9774-B7D7-47C4-BB2E-5150CD691C5E}"/>
    <cellStyle name="Comma 2 68" xfId="49048" hidden="1" xr:uid="{86F02D47-DCD6-44BA-8021-C72AEF589271}"/>
    <cellStyle name="Comma 2 68" xfId="49312" hidden="1" xr:uid="{2E5710CB-D459-4B4B-8B56-1A87FB314E3E}"/>
    <cellStyle name="Comma 2 68" xfId="49946" hidden="1" xr:uid="{398C61EF-BA14-4AA0-833E-D07543E5A43A}"/>
    <cellStyle name="Comma 2 68" xfId="50255" hidden="1" xr:uid="{B822A2E7-1030-4BB0-A9A5-6A92F2DEF7B7}"/>
    <cellStyle name="Comma 2 68" xfId="50504" hidden="1" xr:uid="{DFD5C9E7-C4DD-4135-A7D1-8403AE15CCA8}"/>
    <cellStyle name="Comma 2 68" xfId="50798" hidden="1" xr:uid="{289DFB38-F223-480C-8FB3-56A4C8E9671A}"/>
    <cellStyle name="Comma 2 68" xfId="51062" hidden="1" xr:uid="{B99BBC05-DE8C-480D-A22A-9D04951C5C14}"/>
    <cellStyle name="Comma 2 68" xfId="51691" hidden="1" xr:uid="{655EFA29-915C-42D2-A592-3A3795283DC5}"/>
    <cellStyle name="Comma 2 68" xfId="51999" hidden="1" xr:uid="{882E33DC-7ADD-4E06-958C-C8FC79AE8A49}"/>
    <cellStyle name="Comma 2 68" xfId="52248" hidden="1" xr:uid="{42FF7F4D-77F5-4A22-9193-17B940EAFF96}"/>
    <cellStyle name="Comma 2 68" xfId="52542" hidden="1" xr:uid="{F1AAF611-692A-4FA2-B8D0-FC3A7E2D23EA}"/>
    <cellStyle name="Comma 2 68" xfId="52806" hidden="1" xr:uid="{F5893B95-2EC0-4542-819C-4CC4E16B8811}"/>
    <cellStyle name="Comma 2 68" xfId="53429" hidden="1" xr:uid="{5B1D0435-94EF-4017-A1FE-01328F641FE4}"/>
    <cellStyle name="Comma 2 68" xfId="53733" hidden="1" xr:uid="{64E26F2D-EFC8-41E8-8900-BA6830AB2CD4}"/>
    <cellStyle name="Comma 2 68" xfId="53982" hidden="1" xr:uid="{42863C86-AC36-4AB7-9F9C-ABC65A7B004B}"/>
    <cellStyle name="Comma 2 68" xfId="54276" hidden="1" xr:uid="{B756D531-75F4-41A3-B673-4160D9116443}"/>
    <cellStyle name="Comma 2 68" xfId="54540" hidden="1" xr:uid="{17D7BCE0-8D89-428A-9713-EA0C122A3344}"/>
    <cellStyle name="Comma 2 68" xfId="55157" hidden="1" xr:uid="{3698B1A0-F93F-4EDF-A15D-DD2D60234E1C}"/>
    <cellStyle name="Comma 2 68" xfId="55457" hidden="1" xr:uid="{AB0885C8-F766-42EB-A9A4-F2F78442B63F}"/>
    <cellStyle name="Comma 2 68" xfId="55706" hidden="1" xr:uid="{070A9A23-E6F9-4F3C-8AB2-0D7D7E2E9D38}"/>
    <cellStyle name="Comma 2 68" xfId="56000" hidden="1" xr:uid="{CF3D6536-CD18-431B-8319-32A9894895FF}"/>
    <cellStyle name="Comma 2 68" xfId="56264" hidden="1" xr:uid="{024741AF-013C-4A58-93F3-DD687817B1B6}"/>
    <cellStyle name="Comma 2 68" xfId="56870" hidden="1" xr:uid="{D31311FE-2FAC-4C61-9C7E-25757AB17D30}"/>
    <cellStyle name="Comma 2 68" xfId="57413" hidden="1" xr:uid="{9818DF67-4BAE-46B9-85F1-730CEFC1C3E5}"/>
    <cellStyle name="Comma 2 68" xfId="57707" hidden="1" xr:uid="{CAFD3B56-EC0A-454C-AA0B-E91AAE7F25C7}"/>
    <cellStyle name="Comma 2 68" xfId="57971" hidden="1" xr:uid="{2C0B51B4-8602-4B72-8757-929CD8AC03E7}"/>
    <cellStyle name="Comma 2 68" xfId="58567" hidden="1" xr:uid="{DC4876AC-8F42-4365-8F27-9C679AAA3973}"/>
    <cellStyle name="Comma 2 68" xfId="59107" hidden="1" xr:uid="{58A7CA92-ED84-4BA0-892D-B0F83EB623DF}"/>
    <cellStyle name="Comma 2 68" xfId="59401" hidden="1" xr:uid="{BBFFC9AB-7620-406F-AE24-AB98B41C2E94}"/>
    <cellStyle name="Comma 2 68" xfId="59665" hidden="1" xr:uid="{62C67A38-24AC-4358-9B93-EF408E404A9F}"/>
    <cellStyle name="Comma 2 68" xfId="60242" hidden="1" xr:uid="{467CBEA9-26BD-44C6-9014-FFBB2EDF328B}"/>
    <cellStyle name="Comma 2 68" xfId="60768" hidden="1" xr:uid="{B3F22CE0-B16F-4A33-ACD7-E68A3FC6862B}"/>
    <cellStyle name="Comma 2 68" xfId="61062" hidden="1" xr:uid="{F4211E8C-0210-4DE9-8CAD-21DE538577E6}"/>
    <cellStyle name="Comma 2 68" xfId="61326" hidden="1" xr:uid="{329A0E83-7E5F-4FD2-9302-8944AB1933AF}"/>
    <cellStyle name="Comma 2 68" xfId="61888" hidden="1" xr:uid="{C4A604AB-D35B-4D15-A5BE-D4975F12470A}"/>
    <cellStyle name="Comma 2 68" xfId="62403" hidden="1" xr:uid="{7513F6F5-F830-4317-89E3-CDAEA9214B96}"/>
    <cellStyle name="Comma 2 68" xfId="62697" hidden="1" xr:uid="{8C0444A9-99FE-468F-87CC-6B9955B8BD7E}"/>
    <cellStyle name="Comma 2 68" xfId="62961" hidden="1" xr:uid="{C9D5E25F-FEB0-40E6-A6B4-178C31732D69}"/>
    <cellStyle name="Comma 2 68" xfId="63458" hidden="1" xr:uid="{D65D7E11-7138-4E73-BAB8-338D2435DC19}"/>
    <cellStyle name="Comma 2 68" xfId="63914" hidden="1" xr:uid="{585AB209-ABC3-4538-AD19-16B45BC79805}"/>
    <cellStyle name="Comma 2 69" xfId="649" hidden="1" xr:uid="{00000000-0005-0000-0000-00008C020000}"/>
    <cellStyle name="Comma 2 69" xfId="1304" hidden="1" xr:uid="{00000000-0005-0000-0000-00001B050000}"/>
    <cellStyle name="Comma 2 69" xfId="1857" hidden="1" xr:uid="{00000000-0005-0000-0000-000044070000}"/>
    <cellStyle name="Comma 2 69" xfId="2150" hidden="1" xr:uid="{00000000-0005-0000-0000-000069080000}"/>
    <cellStyle name="Comma 2 69" xfId="2413" hidden="1" xr:uid="{00000000-0005-0000-0000-000070090000}"/>
    <cellStyle name="Comma 2 69" xfId="4071" hidden="1" xr:uid="{00000000-0005-0000-0000-0000EA0F0000}"/>
    <cellStyle name="Comma 2 69" xfId="4075" hidden="1" xr:uid="{00000000-0005-0000-0000-0000EE0F0000}"/>
    <cellStyle name="Comma 2 69" xfId="4091" hidden="1" xr:uid="{00000000-0005-0000-0000-0000FE0F0000}"/>
    <cellStyle name="Comma 2 69" xfId="4105" hidden="1" xr:uid="{00000000-0005-0000-0000-00000C100000}"/>
    <cellStyle name="Comma 2 69" xfId="4118" hidden="1" xr:uid="{00000000-0005-0000-0000-000019100000}"/>
    <cellStyle name="Comma 2 69" xfId="4440" hidden="1" xr:uid="{00000000-0005-0000-0000-00005B110000}"/>
    <cellStyle name="Comma 2 69" xfId="4749" hidden="1" xr:uid="{00000000-0005-0000-0000-000090120000}"/>
    <cellStyle name="Comma 2 69" xfId="5101" hidden="1" xr:uid="{00000000-0005-0000-0000-0000F0130000}"/>
    <cellStyle name="Comma 2 69" xfId="5659" hidden="1" xr:uid="{00000000-0005-0000-0000-00001E160000}"/>
    <cellStyle name="Comma 2 69" xfId="5952" hidden="1" xr:uid="{00000000-0005-0000-0000-000043170000}"/>
    <cellStyle name="Comma 2 69" xfId="6215" hidden="1" xr:uid="{00000000-0005-0000-0000-00004A180000}"/>
    <cellStyle name="Comma 2 69" xfId="6659" hidden="1" xr:uid="{00000000-0005-0000-0000-0000061A0000}"/>
    <cellStyle name="Comma 2 69" xfId="6836" hidden="1" xr:uid="{00000000-0005-0000-0000-0000B71A0000}"/>
    <cellStyle name="Comma 2 69" xfId="6968" hidden="1" xr:uid="{00000000-0005-0000-0000-00003B1B0000}"/>
    <cellStyle name="Comma 2 69" xfId="7320" hidden="1" xr:uid="{00000000-0005-0000-0000-00009B1C0000}"/>
    <cellStyle name="Comma 2 69" xfId="7878" hidden="1" xr:uid="{00000000-0005-0000-0000-0000C91E0000}"/>
    <cellStyle name="Comma 2 69" xfId="8171" hidden="1" xr:uid="{00000000-0005-0000-0000-0000EE1F0000}"/>
    <cellStyle name="Comma 2 69" xfId="8434" hidden="1" xr:uid="{00000000-0005-0000-0000-0000F5200000}"/>
    <cellStyle name="Comma 2 69" xfId="8724" hidden="1" xr:uid="{00000000-0005-0000-0000-000017220000}"/>
    <cellStyle name="Comma 2 69" xfId="9076" hidden="1" xr:uid="{00000000-0005-0000-0000-000077230000}"/>
    <cellStyle name="Comma 2 69" xfId="9634" hidden="1" xr:uid="{00000000-0005-0000-0000-0000A5250000}"/>
    <cellStyle name="Comma 2 69" xfId="9927" hidden="1" xr:uid="{00000000-0005-0000-0000-0000CA260000}"/>
    <cellStyle name="Comma 2 69" xfId="10190" hidden="1" xr:uid="{00000000-0005-0000-0000-0000D1270000}"/>
    <cellStyle name="Comma 2 69" xfId="10480" hidden="1" xr:uid="{00000000-0005-0000-0000-0000F3280000}"/>
    <cellStyle name="Comma 2 69" xfId="10832" hidden="1" xr:uid="{00000000-0005-0000-0000-0000532A0000}"/>
    <cellStyle name="Comma 2 69" xfId="11390" hidden="1" xr:uid="{00000000-0005-0000-0000-0000812C0000}"/>
    <cellStyle name="Comma 2 69" xfId="11683" hidden="1" xr:uid="{00000000-0005-0000-0000-0000A62D0000}"/>
    <cellStyle name="Comma 2 69" xfId="11946" hidden="1" xr:uid="{00000000-0005-0000-0000-0000AD2E0000}"/>
    <cellStyle name="Comma 2 69" xfId="12236" hidden="1" xr:uid="{00000000-0005-0000-0000-0000CF2F0000}"/>
    <cellStyle name="Comma 2 69" xfId="12588" hidden="1" xr:uid="{00000000-0005-0000-0000-00002F310000}"/>
    <cellStyle name="Comma 2 69" xfId="13146" hidden="1" xr:uid="{00000000-0005-0000-0000-00005D330000}"/>
    <cellStyle name="Comma 2 69" xfId="13439" hidden="1" xr:uid="{00000000-0005-0000-0000-000082340000}"/>
    <cellStyle name="Comma 2 69" xfId="13702" hidden="1" xr:uid="{00000000-0005-0000-0000-000089350000}"/>
    <cellStyle name="Comma 2 69" xfId="13992" hidden="1" xr:uid="{00000000-0005-0000-0000-0000AB360000}"/>
    <cellStyle name="Comma 2 69" xfId="14344" hidden="1" xr:uid="{00000000-0005-0000-0000-00000B380000}"/>
    <cellStyle name="Comma 2 69" xfId="14902" hidden="1" xr:uid="{00000000-0005-0000-0000-0000393A0000}"/>
    <cellStyle name="Comma 2 69" xfId="15195" hidden="1" xr:uid="{00000000-0005-0000-0000-00005E3B0000}"/>
    <cellStyle name="Comma 2 69" xfId="15458" hidden="1" xr:uid="{00000000-0005-0000-0000-0000653C0000}"/>
    <cellStyle name="Comma 2 69" xfId="15748" hidden="1" xr:uid="{00000000-0005-0000-0000-0000873D0000}"/>
    <cellStyle name="Comma 2 69" xfId="16097" hidden="1" xr:uid="{00000000-0005-0000-0000-0000E43E0000}"/>
    <cellStyle name="Comma 2 69" xfId="16655" hidden="1" xr:uid="{00000000-0005-0000-0000-000012410000}"/>
    <cellStyle name="Comma 2 69" xfId="16948" hidden="1" xr:uid="{00000000-0005-0000-0000-000037420000}"/>
    <cellStyle name="Comma 2 69" xfId="17211" hidden="1" xr:uid="{00000000-0005-0000-0000-00003E430000}"/>
    <cellStyle name="Comma 2 69" xfId="17500" hidden="1" xr:uid="{00000000-0005-0000-0000-00005F440000}"/>
    <cellStyle name="Comma 2 69" xfId="17847" hidden="1" xr:uid="{00000000-0005-0000-0000-0000BA450000}"/>
    <cellStyle name="Comma 2 69" xfId="18405" hidden="1" xr:uid="{00000000-0005-0000-0000-0000E8470000}"/>
    <cellStyle name="Comma 2 69" xfId="18698" hidden="1" xr:uid="{00000000-0005-0000-0000-00000D490000}"/>
    <cellStyle name="Comma 2 69" xfId="18961" hidden="1" xr:uid="{00000000-0005-0000-0000-0000144A0000}"/>
    <cellStyle name="Comma 2 69" xfId="19592" hidden="1" xr:uid="{00000000-0005-0000-0000-00008B4C0000}"/>
    <cellStyle name="Comma 2 69" xfId="20149" hidden="1" xr:uid="{00000000-0005-0000-0000-0000B84E0000}"/>
    <cellStyle name="Comma 2 69" xfId="20442" hidden="1" xr:uid="{00000000-0005-0000-0000-0000DD4F0000}"/>
    <cellStyle name="Comma 2 69" xfId="20705" hidden="1" xr:uid="{00000000-0005-0000-0000-0000E4500000}"/>
    <cellStyle name="Comma 2 69" xfId="21330" hidden="1" xr:uid="{00000000-0005-0000-0000-000055530000}"/>
    <cellStyle name="Comma 2 69" xfId="21883" hidden="1" xr:uid="{00000000-0005-0000-0000-00007E550000}"/>
    <cellStyle name="Comma 2 69" xfId="22176" hidden="1" xr:uid="{00000000-0005-0000-0000-0000A3560000}"/>
    <cellStyle name="Comma 2 69" xfId="22439" hidden="1" xr:uid="{00000000-0005-0000-0000-0000AA570000}"/>
    <cellStyle name="Comma 2 69" xfId="23058" hidden="1" xr:uid="{00000000-0005-0000-0000-0000155A0000}"/>
    <cellStyle name="Comma 2 69" xfId="23607" hidden="1" xr:uid="{00000000-0005-0000-0000-00003A5C0000}"/>
    <cellStyle name="Comma 2 69" xfId="23900" hidden="1" xr:uid="{00000000-0005-0000-0000-00005F5D0000}"/>
    <cellStyle name="Comma 2 69" xfId="24163" hidden="1" xr:uid="{00000000-0005-0000-0000-0000665E0000}"/>
    <cellStyle name="Comma 2 69" xfId="24771" hidden="1" xr:uid="{00000000-0005-0000-0000-0000C6600000}"/>
    <cellStyle name="Comma 2 69" xfId="25314" hidden="1" xr:uid="{00000000-0005-0000-0000-0000E5620000}"/>
    <cellStyle name="Comma 2 69" xfId="25607" hidden="1" xr:uid="{00000000-0005-0000-0000-00000A640000}"/>
    <cellStyle name="Comma 2 69" xfId="25870" hidden="1" xr:uid="{00000000-0005-0000-0000-000011650000}"/>
    <cellStyle name="Comma 2 69" xfId="26468" hidden="1" xr:uid="{00000000-0005-0000-0000-000067670000}"/>
    <cellStyle name="Comma 2 69" xfId="27008" hidden="1" xr:uid="{00000000-0005-0000-0000-000083690000}"/>
    <cellStyle name="Comma 2 69" xfId="27301" hidden="1" xr:uid="{00000000-0005-0000-0000-0000A86A0000}"/>
    <cellStyle name="Comma 2 69" xfId="27564" hidden="1" xr:uid="{00000000-0005-0000-0000-0000AF6B0000}"/>
    <cellStyle name="Comma 2 69" xfId="28143" hidden="1" xr:uid="{00000000-0005-0000-0000-0000F26D0000}"/>
    <cellStyle name="Comma 2 69" xfId="28669" hidden="1" xr:uid="{00000000-0005-0000-0000-000000700000}"/>
    <cellStyle name="Comma 2 69" xfId="28962" hidden="1" xr:uid="{00000000-0005-0000-0000-000025710000}"/>
    <cellStyle name="Comma 2 69" xfId="29225" hidden="1" xr:uid="{00000000-0005-0000-0000-00002C720000}"/>
    <cellStyle name="Comma 2 69" xfId="29789" hidden="1" xr:uid="{00000000-0005-0000-0000-000060740000}"/>
    <cellStyle name="Comma 2 69" xfId="30304" hidden="1" xr:uid="{00000000-0005-0000-0000-000063760000}"/>
    <cellStyle name="Comma 2 69" xfId="30597" hidden="1" xr:uid="{00000000-0005-0000-0000-000088770000}"/>
    <cellStyle name="Comma 2 69" xfId="30860" hidden="1" xr:uid="{00000000-0005-0000-0000-00008F780000}"/>
    <cellStyle name="Comma 2 69" xfId="31359" hidden="1" xr:uid="{00000000-0005-0000-0000-0000827A0000}"/>
    <cellStyle name="Comma 2 69" xfId="31815" hidden="1" xr:uid="{00000000-0005-0000-0000-00004A7C0000}"/>
    <cellStyle name="Comma 2 69" xfId="32787" hidden="1" xr:uid="{8509AFED-4BB5-4D53-BD98-16B716EDC035}"/>
    <cellStyle name="Comma 2 69" xfId="33422" hidden="1" xr:uid="{3F0282DE-7477-4F67-A2B0-166D2D6569D0}"/>
    <cellStyle name="Comma 2 69" xfId="33972" hidden="1" xr:uid="{9A1015A2-CC3B-40ED-8EC2-4C69F5C667A0}"/>
    <cellStyle name="Comma 2 69" xfId="34265" hidden="1" xr:uid="{D5F751E3-932B-4A23-A755-F2060BD911CA}"/>
    <cellStyle name="Comma 2 69" xfId="34528" hidden="1" xr:uid="{50AD26DD-D23E-4BF4-9996-A4808C38AB5A}"/>
    <cellStyle name="Comma 2 69" xfId="36175" hidden="1" xr:uid="{A17AABB0-6F7E-4852-A5BD-39A55F4FCB8F}"/>
    <cellStyle name="Comma 2 69" xfId="36179" hidden="1" xr:uid="{887E757B-150B-4190-90A6-330FEDA69510}"/>
    <cellStyle name="Comma 2 69" xfId="36195" hidden="1" xr:uid="{48F15F0D-CE91-4FB6-88ED-97E143ADAA92}"/>
    <cellStyle name="Comma 2 69" xfId="36209" hidden="1" xr:uid="{FA7B28C9-58F2-4142-8FA4-EAD4EF539402}"/>
    <cellStyle name="Comma 2 69" xfId="36222" hidden="1" xr:uid="{5B73AB62-E05A-4D07-935C-19041D3287F1}"/>
    <cellStyle name="Comma 2 69" xfId="36544" hidden="1" xr:uid="{F571C1AE-0BFE-41A2-824D-3C7906775263}"/>
    <cellStyle name="Comma 2 69" xfId="36853" hidden="1" xr:uid="{B8388C66-0F4C-495C-8EFA-6EA7323DCA46}"/>
    <cellStyle name="Comma 2 69" xfId="37205" hidden="1" xr:uid="{15F2AE55-BBD3-482D-8E1C-85AC8E5A0D1F}"/>
    <cellStyle name="Comma 2 69" xfId="37763" hidden="1" xr:uid="{6D4590BC-80D8-472E-B632-25A1ADDF7955}"/>
    <cellStyle name="Comma 2 69" xfId="38056" hidden="1" xr:uid="{BF1D7D1A-6C6E-47B0-9AF7-195AD77035CD}"/>
    <cellStyle name="Comma 2 69" xfId="38319" hidden="1" xr:uid="{66116717-EDEE-4122-9B89-5078F40A487A}"/>
    <cellStyle name="Comma 2 69" xfId="38763" hidden="1" xr:uid="{34ECCB22-9862-4DDF-9E5F-5ACBB390D62B}"/>
    <cellStyle name="Comma 2 69" xfId="38940" hidden="1" xr:uid="{A428CA8D-11C7-4B07-81C8-7C98DFEB9BDF}"/>
    <cellStyle name="Comma 2 69" xfId="39072" hidden="1" xr:uid="{6AD05728-A346-4CF6-89AF-629F4C59F0D0}"/>
    <cellStyle name="Comma 2 69" xfId="39424" hidden="1" xr:uid="{34697B59-6CF8-4E5D-8E63-3EE5D77F6AB0}"/>
    <cellStyle name="Comma 2 69" xfId="39982" hidden="1" xr:uid="{22B998D9-16D1-4C6E-9CF0-9A8D7AAF0C6C}"/>
    <cellStyle name="Comma 2 69" xfId="40275" hidden="1" xr:uid="{286318E6-AE7F-4017-A49B-A3D9F0C43A58}"/>
    <cellStyle name="Comma 2 69" xfId="40538" hidden="1" xr:uid="{E88F68A5-691E-4BCF-9C72-31CFEA3CA384}"/>
    <cellStyle name="Comma 2 69" xfId="40828" hidden="1" xr:uid="{64A4B88D-BE8B-4817-A71E-755C8D24A3E0}"/>
    <cellStyle name="Comma 2 69" xfId="41180" hidden="1" xr:uid="{0E043805-28BB-4883-ACD1-999866A0CD21}"/>
    <cellStyle name="Comma 2 69" xfId="41738" hidden="1" xr:uid="{DA89FD86-9400-4F68-93FC-419572EDBDA2}"/>
    <cellStyle name="Comma 2 69" xfId="42031" hidden="1" xr:uid="{EC4CF07A-9F82-42C8-BE0A-329F96870C81}"/>
    <cellStyle name="Comma 2 69" xfId="42294" hidden="1" xr:uid="{74BB41B5-9C8E-46BD-B2BA-B665B1DB75C1}"/>
    <cellStyle name="Comma 2 69" xfId="42584" hidden="1" xr:uid="{D769EB01-336A-4606-AA73-4DE51ECA2140}"/>
    <cellStyle name="Comma 2 69" xfId="42936" hidden="1" xr:uid="{A0256598-234D-46F4-BE5D-824F716A4C01}"/>
    <cellStyle name="Comma 2 69" xfId="43494" hidden="1" xr:uid="{D8E0BB85-61E5-46F1-ABAA-9EF910553CDC}"/>
    <cellStyle name="Comma 2 69" xfId="43787" hidden="1" xr:uid="{9ACCA99A-CC0E-4DB2-8F45-BC5C5554DF08}"/>
    <cellStyle name="Comma 2 69" xfId="44050" hidden="1" xr:uid="{C889A1B4-D834-4359-AD97-5FDB217853E1}"/>
    <cellStyle name="Comma 2 69" xfId="44340" hidden="1" xr:uid="{BAE0D5D6-96D1-4BD5-A020-1150AC843F15}"/>
    <cellStyle name="Comma 2 69" xfId="44692" hidden="1" xr:uid="{78B5C024-C0AE-4098-BDA7-342EA35B152C}"/>
    <cellStyle name="Comma 2 69" xfId="45250" hidden="1" xr:uid="{227C8EF6-D2BB-44CB-A087-DE6680DCFF5C}"/>
    <cellStyle name="Comma 2 69" xfId="45543" hidden="1" xr:uid="{BE7F9D63-7F78-4AD9-8445-0CAB4A4AACEE}"/>
    <cellStyle name="Comma 2 69" xfId="45806" hidden="1" xr:uid="{E537C596-3420-43C3-8D66-46256E3713F5}"/>
    <cellStyle name="Comma 2 69" xfId="46096" hidden="1" xr:uid="{BD1E6A5D-AC2D-4568-9DF5-126AF0E41E9A}"/>
    <cellStyle name="Comma 2 69" xfId="46448" hidden="1" xr:uid="{26B8538A-0CDA-48A5-9C92-666517CBCD24}"/>
    <cellStyle name="Comma 2 69" xfId="47006" hidden="1" xr:uid="{CF8AF59E-C1CD-495C-9D2D-2B6FD5200513}"/>
    <cellStyle name="Comma 2 69" xfId="47299" hidden="1" xr:uid="{88462773-2431-490C-B966-0593E8E53FFE}"/>
    <cellStyle name="Comma 2 69" xfId="47562" hidden="1" xr:uid="{1B4C764C-C5FC-4863-A5AB-DF856C741C91}"/>
    <cellStyle name="Comma 2 69" xfId="47852" hidden="1" xr:uid="{8431D841-9333-43BF-8EF7-F984AFAF3542}"/>
    <cellStyle name="Comma 2 69" xfId="48201" hidden="1" xr:uid="{88AF3BDB-6B63-4CD2-B077-4B8B3151B29B}"/>
    <cellStyle name="Comma 2 69" xfId="48759" hidden="1" xr:uid="{9740E810-A467-4BA0-8025-2B568F41C61C}"/>
    <cellStyle name="Comma 2 69" xfId="49052" hidden="1" xr:uid="{D31377AD-1C45-4BDA-A1F6-2A5B20B1056E}"/>
    <cellStyle name="Comma 2 69" xfId="49315" hidden="1" xr:uid="{0ADA0045-81DF-4FA2-9D46-878D41BD0906}"/>
    <cellStyle name="Comma 2 69" xfId="49604" hidden="1" xr:uid="{8FD60A43-7E76-4BC4-A3FC-DDF8AFF972CE}"/>
    <cellStyle name="Comma 2 69" xfId="49951" hidden="1" xr:uid="{7B608E12-9CBC-49DF-A356-A0421DB410BF}"/>
    <cellStyle name="Comma 2 69" xfId="50509" hidden="1" xr:uid="{121D96F3-4CDC-4718-908D-61CD2C6B4258}"/>
    <cellStyle name="Comma 2 69" xfId="50802" hidden="1" xr:uid="{29E7F4D6-B3B5-44A3-9B18-6716C26F877B}"/>
    <cellStyle name="Comma 2 69" xfId="51065" hidden="1" xr:uid="{46298945-9FAB-44FD-B831-AB289E25FF32}"/>
    <cellStyle name="Comma 2 69" xfId="51696" hidden="1" xr:uid="{A91BEA86-F1CA-428C-9383-5772795315AD}"/>
    <cellStyle name="Comma 2 69" xfId="52253" hidden="1" xr:uid="{5ECF6CAF-A586-4D15-9F67-537449E1BAB0}"/>
    <cellStyle name="Comma 2 69" xfId="52546" hidden="1" xr:uid="{BEFF7108-281B-447F-AFE7-685FE0336753}"/>
    <cellStyle name="Comma 2 69" xfId="52809" hidden="1" xr:uid="{09E43C28-2650-40F8-9E9D-FBAD5B05FD64}"/>
    <cellStyle name="Comma 2 69" xfId="53434" hidden="1" xr:uid="{76864029-DD18-475A-94EE-424349D9D29B}"/>
    <cellStyle name="Comma 2 69" xfId="53987" hidden="1" xr:uid="{E827A420-281A-4BCC-AF44-918781E4E2AE}"/>
    <cellStyle name="Comma 2 69" xfId="54280" hidden="1" xr:uid="{8267D555-760E-4D22-8E10-0D48E5471C00}"/>
    <cellStyle name="Comma 2 69" xfId="54543" hidden="1" xr:uid="{E1B6AC5A-6914-46EC-8228-F89FBE727F5D}"/>
    <cellStyle name="Comma 2 69" xfId="55162" hidden="1" xr:uid="{E7511B4F-1770-4CA6-8D84-24268E2D7C45}"/>
    <cellStyle name="Comma 2 69" xfId="55711" hidden="1" xr:uid="{F540B484-3C19-47AB-BB74-323184AB1BF9}"/>
    <cellStyle name="Comma 2 69" xfId="56004" hidden="1" xr:uid="{C684D3A8-C9E9-4912-9D6F-A7A27723E8AA}"/>
    <cellStyle name="Comma 2 69" xfId="56267" hidden="1" xr:uid="{F27E447B-60E0-4965-AFA3-B6E32AD84F95}"/>
    <cellStyle name="Comma 2 69" xfId="56875" hidden="1" xr:uid="{465141E8-30CA-4FD1-AF9C-5CB1300686A1}"/>
    <cellStyle name="Comma 2 69" xfId="57418" hidden="1" xr:uid="{90338A6A-A437-498A-A7CC-725955025A05}"/>
    <cellStyle name="Comma 2 69" xfId="57711" hidden="1" xr:uid="{5879E3F0-2B1F-4092-B960-6611E6703450}"/>
    <cellStyle name="Comma 2 69" xfId="57974" hidden="1" xr:uid="{7BE82999-9001-4C6B-80BB-45B54E34065F}"/>
    <cellStyle name="Comma 2 69" xfId="58572" hidden="1" xr:uid="{C0A0A923-3757-443F-B9A2-15B740D064AF}"/>
    <cellStyle name="Comma 2 69" xfId="59112" hidden="1" xr:uid="{135A53D6-4F2B-408E-AAA7-9757A2286C89}"/>
    <cellStyle name="Comma 2 69" xfId="59405" hidden="1" xr:uid="{0FCCF61C-8F3D-4D4B-ABA1-E200CEFA816F}"/>
    <cellStyle name="Comma 2 69" xfId="59668" hidden="1" xr:uid="{FEB3FA3E-4B87-48B4-9C13-08580D9160BB}"/>
    <cellStyle name="Comma 2 69" xfId="60247" hidden="1" xr:uid="{2706A169-13AD-41FD-B857-9B4585721544}"/>
    <cellStyle name="Comma 2 69" xfId="60773" hidden="1" xr:uid="{7038A4B0-8144-4A42-98EB-1DD4D3C7532F}"/>
    <cellStyle name="Comma 2 69" xfId="61066" hidden="1" xr:uid="{5ACF34B5-2904-4B6C-A14D-621A65AA7D35}"/>
    <cellStyle name="Comma 2 69" xfId="61329" hidden="1" xr:uid="{D7669541-BEF3-4D2C-B21F-D74201BABB87}"/>
    <cellStyle name="Comma 2 69" xfId="61893" hidden="1" xr:uid="{3FE571A7-CAB6-40EB-910D-F133403D6DB6}"/>
    <cellStyle name="Comma 2 69" xfId="62408" hidden="1" xr:uid="{DD2F2B43-45D3-4E9D-99C5-843F94849905}"/>
    <cellStyle name="Comma 2 69" xfId="62701" hidden="1" xr:uid="{7CA0181F-50DB-46B6-97FD-393A62F6E73A}"/>
    <cellStyle name="Comma 2 69" xfId="62964" hidden="1" xr:uid="{C07DC682-70DC-4271-9995-FABF091F9574}"/>
    <cellStyle name="Comma 2 69" xfId="63463" hidden="1" xr:uid="{E3085960-12CA-4844-B5CA-BBD9A22B6270}"/>
    <cellStyle name="Comma 2 69" xfId="63919" hidden="1" xr:uid="{9638E3F9-4202-4BC0-AE6F-146DAA9D4D4B}"/>
    <cellStyle name="Comma 2 7" xfId="389" hidden="1" xr:uid="{00000000-0005-0000-0000-000088010000}"/>
    <cellStyle name="Comma 2 7" xfId="1048" hidden="1" xr:uid="{00000000-0005-0000-0000-00001B040000}"/>
    <cellStyle name="Comma 2 7" xfId="1616" hidden="1" xr:uid="{00000000-0005-0000-0000-000053060000}"/>
    <cellStyle name="Comma 2 7" xfId="2055" hidden="1" xr:uid="{00000000-0005-0000-0000-00000A080000}"/>
    <cellStyle name="Comma 2 7" xfId="2330" hidden="1" xr:uid="{00000000-0005-0000-0000-00001D090000}"/>
    <cellStyle name="Comma 2 7" xfId="4049" hidden="1" xr:uid="{00000000-0005-0000-0000-0000D40F0000}"/>
    <cellStyle name="Comma 2 7" xfId="4180" hidden="1" xr:uid="{00000000-0005-0000-0000-000057100000}"/>
    <cellStyle name="Comma 2 7" xfId="4841" hidden="1" xr:uid="{00000000-0005-0000-0000-0000EC120000}"/>
    <cellStyle name="Comma 2 7" xfId="5413" hidden="1" xr:uid="{00000000-0005-0000-0000-000028150000}"/>
    <cellStyle name="Comma 2 7" xfId="5857" hidden="1" xr:uid="{00000000-0005-0000-0000-0000E4160000}"/>
    <cellStyle name="Comma 2 7" xfId="6132" hidden="1" xr:uid="{00000000-0005-0000-0000-0000F7170000}"/>
    <cellStyle name="Comma 2 7" xfId="6631" hidden="1" xr:uid="{00000000-0005-0000-0000-0000EA190000}"/>
    <cellStyle name="Comma 2 7" xfId="6696" hidden="1" xr:uid="{00000000-0005-0000-0000-00002B1A0000}"/>
    <cellStyle name="Comma 2 7" xfId="6738" hidden="1" xr:uid="{00000000-0005-0000-0000-0000551A0000}"/>
    <cellStyle name="Comma 2 7" xfId="6911" hidden="1" xr:uid="{00000000-0005-0000-0000-0000021B0000}"/>
    <cellStyle name="Comma 2 7" xfId="7060" hidden="1" xr:uid="{00000000-0005-0000-0000-0000971B0000}"/>
    <cellStyle name="Comma 2 7" xfId="7632" hidden="1" xr:uid="{00000000-0005-0000-0000-0000D31D0000}"/>
    <cellStyle name="Comma 2 7" xfId="8076" hidden="1" xr:uid="{00000000-0005-0000-0000-00008F1F0000}"/>
    <cellStyle name="Comma 2 7" xfId="8351" hidden="1" xr:uid="{00000000-0005-0000-0000-0000A2200000}"/>
    <cellStyle name="Comma 2 7" xfId="8667" hidden="1" xr:uid="{00000000-0005-0000-0000-0000DE210000}"/>
    <cellStyle name="Comma 2 7" xfId="8816" hidden="1" xr:uid="{00000000-0005-0000-0000-000073220000}"/>
    <cellStyle name="Comma 2 7" xfId="9388" hidden="1" xr:uid="{00000000-0005-0000-0000-0000AF240000}"/>
    <cellStyle name="Comma 2 7" xfId="9832" hidden="1" xr:uid="{00000000-0005-0000-0000-00006B260000}"/>
    <cellStyle name="Comma 2 7" xfId="10107" hidden="1" xr:uid="{00000000-0005-0000-0000-00007E270000}"/>
    <cellStyle name="Comma 2 7" xfId="10423" hidden="1" xr:uid="{00000000-0005-0000-0000-0000BA280000}"/>
    <cellStyle name="Comma 2 7" xfId="10572" hidden="1" xr:uid="{00000000-0005-0000-0000-00004F290000}"/>
    <cellStyle name="Comma 2 7" xfId="11144" hidden="1" xr:uid="{00000000-0005-0000-0000-00008B2B0000}"/>
    <cellStyle name="Comma 2 7" xfId="11588" hidden="1" xr:uid="{00000000-0005-0000-0000-0000472D0000}"/>
    <cellStyle name="Comma 2 7" xfId="11863" hidden="1" xr:uid="{00000000-0005-0000-0000-00005A2E0000}"/>
    <cellStyle name="Comma 2 7" xfId="12179" hidden="1" xr:uid="{00000000-0005-0000-0000-0000962F0000}"/>
    <cellStyle name="Comma 2 7" xfId="12328" hidden="1" xr:uid="{00000000-0005-0000-0000-00002B300000}"/>
    <cellStyle name="Comma 2 7" xfId="12900" hidden="1" xr:uid="{00000000-0005-0000-0000-000067320000}"/>
    <cellStyle name="Comma 2 7" xfId="13344" hidden="1" xr:uid="{00000000-0005-0000-0000-000023340000}"/>
    <cellStyle name="Comma 2 7" xfId="13619" hidden="1" xr:uid="{00000000-0005-0000-0000-000036350000}"/>
    <cellStyle name="Comma 2 7" xfId="13935" hidden="1" xr:uid="{00000000-0005-0000-0000-000072360000}"/>
    <cellStyle name="Comma 2 7" xfId="14084" hidden="1" xr:uid="{00000000-0005-0000-0000-000007370000}"/>
    <cellStyle name="Comma 2 7" xfId="14656" hidden="1" xr:uid="{00000000-0005-0000-0000-000043390000}"/>
    <cellStyle name="Comma 2 7" xfId="15100" hidden="1" xr:uid="{00000000-0005-0000-0000-0000FF3A0000}"/>
    <cellStyle name="Comma 2 7" xfId="15375" hidden="1" xr:uid="{00000000-0005-0000-0000-0000123C0000}"/>
    <cellStyle name="Comma 2 7" xfId="15691" hidden="1" xr:uid="{00000000-0005-0000-0000-00004E3D0000}"/>
    <cellStyle name="Comma 2 7" xfId="15837" hidden="1" xr:uid="{00000000-0005-0000-0000-0000E03D0000}"/>
    <cellStyle name="Comma 2 7" xfId="16409" hidden="1" xr:uid="{00000000-0005-0000-0000-00001C400000}"/>
    <cellStyle name="Comma 2 7" xfId="16853" hidden="1" xr:uid="{00000000-0005-0000-0000-0000D8410000}"/>
    <cellStyle name="Comma 2 7" xfId="17128" hidden="1" xr:uid="{00000000-0005-0000-0000-0000EB420000}"/>
    <cellStyle name="Comma 2 7" xfId="17443" hidden="1" xr:uid="{00000000-0005-0000-0000-000026440000}"/>
    <cellStyle name="Comma 2 7" xfId="17587" hidden="1" xr:uid="{00000000-0005-0000-0000-0000B6440000}"/>
    <cellStyle name="Comma 2 7" xfId="18159" hidden="1" xr:uid="{00000000-0005-0000-0000-0000F2460000}"/>
    <cellStyle name="Comma 2 7" xfId="18603" hidden="1" xr:uid="{00000000-0005-0000-0000-0000AE480000}"/>
    <cellStyle name="Comma 2 7" xfId="18878" hidden="1" xr:uid="{00000000-0005-0000-0000-0000C1490000}"/>
    <cellStyle name="Comma 2 7" xfId="19192" hidden="1" xr:uid="{00000000-0005-0000-0000-0000FB4A0000}"/>
    <cellStyle name="Comma 2 7" xfId="19333" hidden="1" xr:uid="{00000000-0005-0000-0000-0000884B0000}"/>
    <cellStyle name="Comma 2 7" xfId="19903" hidden="1" xr:uid="{00000000-0005-0000-0000-0000C24D0000}"/>
    <cellStyle name="Comma 2 7" xfId="20347" hidden="1" xr:uid="{00000000-0005-0000-0000-00007E4F0000}"/>
    <cellStyle name="Comma 2 7" xfId="20622" hidden="1" xr:uid="{00000000-0005-0000-0000-000091500000}"/>
    <cellStyle name="Comma 2 7" xfId="20935" hidden="1" xr:uid="{00000000-0005-0000-0000-0000CA510000}"/>
    <cellStyle name="Comma 2 7" xfId="21071" hidden="1" xr:uid="{00000000-0005-0000-0000-000052520000}"/>
    <cellStyle name="Comma 2 7" xfId="21637" hidden="1" xr:uid="{00000000-0005-0000-0000-000088540000}"/>
    <cellStyle name="Comma 2 7" xfId="22081" hidden="1" xr:uid="{00000000-0005-0000-0000-000044560000}"/>
    <cellStyle name="Comma 2 7" xfId="22356" hidden="1" xr:uid="{00000000-0005-0000-0000-000057570000}"/>
    <cellStyle name="Comma 2 7" xfId="22665" hidden="1" xr:uid="{00000000-0005-0000-0000-00008C580000}"/>
    <cellStyle name="Comma 2 7" xfId="22799" hidden="1" xr:uid="{00000000-0005-0000-0000-000012590000}"/>
    <cellStyle name="Comma 2 7" xfId="23361" hidden="1" xr:uid="{00000000-0005-0000-0000-0000445B0000}"/>
    <cellStyle name="Comma 2 7" xfId="23805" hidden="1" xr:uid="{00000000-0005-0000-0000-0000005D0000}"/>
    <cellStyle name="Comma 2 7" xfId="24080" hidden="1" xr:uid="{00000000-0005-0000-0000-0000135E0000}"/>
    <cellStyle name="Comma 2 7" xfId="24388" hidden="1" xr:uid="{00000000-0005-0000-0000-0000475F0000}"/>
    <cellStyle name="Comma 2 7" xfId="24513" hidden="1" xr:uid="{00000000-0005-0000-0000-0000C45F0000}"/>
    <cellStyle name="Comma 2 7" xfId="25068" hidden="1" xr:uid="{00000000-0005-0000-0000-0000EF610000}"/>
    <cellStyle name="Comma 2 7" xfId="25512" hidden="1" xr:uid="{00000000-0005-0000-0000-0000AB630000}"/>
    <cellStyle name="Comma 2 7" xfId="25787" hidden="1" xr:uid="{00000000-0005-0000-0000-0000BE640000}"/>
    <cellStyle name="Comma 2 7" xfId="26210" hidden="1" xr:uid="{00000000-0005-0000-0000-000065660000}"/>
    <cellStyle name="Comma 2 7" xfId="26762" hidden="1" xr:uid="{00000000-0005-0000-0000-00008D680000}"/>
    <cellStyle name="Comma 2 7" xfId="27206" hidden="1" xr:uid="{00000000-0005-0000-0000-0000496A0000}"/>
    <cellStyle name="Comma 2 7" xfId="27481" hidden="1" xr:uid="{00000000-0005-0000-0000-00005C6B0000}"/>
    <cellStyle name="Comma 2 7" xfId="27889" hidden="1" xr:uid="{00000000-0005-0000-0000-0000F46C0000}"/>
    <cellStyle name="Comma 2 7" xfId="28423" hidden="1" xr:uid="{00000000-0005-0000-0000-00000A6F0000}"/>
    <cellStyle name="Comma 2 7" xfId="28867" hidden="1" xr:uid="{00000000-0005-0000-0000-0000C6700000}"/>
    <cellStyle name="Comma 2 7" xfId="29142" hidden="1" xr:uid="{00000000-0005-0000-0000-0000D9710000}"/>
    <cellStyle name="Comma 2 7" xfId="29536" hidden="1" xr:uid="{00000000-0005-0000-0000-000063730000}"/>
    <cellStyle name="Comma 2 7" xfId="30058" hidden="1" xr:uid="{00000000-0005-0000-0000-00006D750000}"/>
    <cellStyle name="Comma 2 7" xfId="30502" hidden="1" xr:uid="{00000000-0005-0000-0000-000029770000}"/>
    <cellStyle name="Comma 2 7" xfId="30777" hidden="1" xr:uid="{00000000-0005-0000-0000-00003C780000}"/>
    <cellStyle name="Comma 2 7" xfId="31126" hidden="1" xr:uid="{00000000-0005-0000-0000-000099790000}"/>
    <cellStyle name="Comma 2 7" xfId="31580" hidden="1" xr:uid="{00000000-0005-0000-0000-00005F7B0000}"/>
    <cellStyle name="Comma 2 7" xfId="32013" hidden="1" xr:uid="{00000000-0005-0000-0000-0000107D0000}"/>
    <cellStyle name="Comma 2 7" xfId="32239" hidden="1" xr:uid="{00000000-0005-0000-0000-0000F27D0000}"/>
    <cellStyle name="Comma 2 7" xfId="32527" hidden="1" xr:uid="{6F3756CA-6807-4A36-ABA8-3D448FE4B665}"/>
    <cellStyle name="Comma 2 7" xfId="33169" hidden="1" xr:uid="{50B5E96B-15D1-425F-AD36-831AF7A557CB}"/>
    <cellStyle name="Comma 2 7" xfId="33734" hidden="1" xr:uid="{4EE39BD6-B638-4741-A12F-AB11D22DC759}"/>
    <cellStyle name="Comma 2 7" xfId="34170" hidden="1" xr:uid="{4F95CB0F-5D29-491D-8F3E-3132C3C8FD4C}"/>
    <cellStyle name="Comma 2 7" xfId="34445" hidden="1" xr:uid="{714DA9AC-5949-4035-BA57-2B8352E1FF7F}"/>
    <cellStyle name="Comma 2 7" xfId="36153" hidden="1" xr:uid="{0392295C-AB30-4D4E-A445-71A14F898A93}"/>
    <cellStyle name="Comma 2 7" xfId="36284" hidden="1" xr:uid="{3576C7A2-B6F7-4428-9DB5-38A3A03300BB}"/>
    <cellStyle name="Comma 2 7" xfId="36945" hidden="1" xr:uid="{1759C394-92D5-4061-BD9F-35A05D01CBC0}"/>
    <cellStyle name="Comma 2 7" xfId="37517" hidden="1" xr:uid="{859A96AC-5731-4652-A292-AE4EE53A37F7}"/>
    <cellStyle name="Comma 2 7" xfId="37961" hidden="1" xr:uid="{4F011AE8-556C-4C8A-9EB5-88D3166995B1}"/>
    <cellStyle name="Comma 2 7" xfId="38236" hidden="1" xr:uid="{7A2E91C0-0FDD-477B-83DC-8C06A6805CFE}"/>
    <cellStyle name="Comma 2 7" xfId="38735" hidden="1" xr:uid="{41A1100A-FF31-4623-90B2-8C67DAAFEC6B}"/>
    <cellStyle name="Comma 2 7" xfId="38800" hidden="1" xr:uid="{7A7A7088-9494-41F5-BC81-A61870750AF7}"/>
    <cellStyle name="Comma 2 7" xfId="38842" hidden="1" xr:uid="{0F741206-FC81-4927-8EA3-55D725C7A028}"/>
    <cellStyle name="Comma 2 7" xfId="39015" hidden="1" xr:uid="{F9E78790-78EC-41D5-9ECD-64EAA03AEC5D}"/>
    <cellStyle name="Comma 2 7" xfId="39164" hidden="1" xr:uid="{05259D10-1D66-4E6E-AF9E-4522CFCE5A00}"/>
    <cellStyle name="Comma 2 7" xfId="39736" hidden="1" xr:uid="{71EC11FE-5E76-4346-876A-3C85E6AB8668}"/>
    <cellStyle name="Comma 2 7" xfId="40180" hidden="1" xr:uid="{F420637B-5B7F-4EC8-AA92-9635F06CD07B}"/>
    <cellStyle name="Comma 2 7" xfId="40455" hidden="1" xr:uid="{65971C30-1713-441E-877A-CC9CCF48FA08}"/>
    <cellStyle name="Comma 2 7" xfId="40771" hidden="1" xr:uid="{851A968A-9209-4F22-86DC-C10651E3D671}"/>
    <cellStyle name="Comma 2 7" xfId="40920" hidden="1" xr:uid="{6B021FB0-8204-40ED-802E-4B083340EE4A}"/>
    <cellStyle name="Comma 2 7" xfId="41492" hidden="1" xr:uid="{6212AAD5-BEE1-4D9E-AED0-75F8BD59326C}"/>
    <cellStyle name="Comma 2 7" xfId="41936" hidden="1" xr:uid="{E437B5BF-3DFC-4ABD-8F64-49D71B120DEA}"/>
    <cellStyle name="Comma 2 7" xfId="42211" hidden="1" xr:uid="{9EED54CA-A28C-4419-9946-CCFCB8B1E1BA}"/>
    <cellStyle name="Comma 2 7" xfId="42527" hidden="1" xr:uid="{314998A9-23A5-4B73-BAF4-A63ECC90B4CC}"/>
    <cellStyle name="Comma 2 7" xfId="42676" hidden="1" xr:uid="{4377D948-E69E-4B50-A560-44CA49A17E5B}"/>
    <cellStyle name="Comma 2 7" xfId="43248" hidden="1" xr:uid="{217776C3-F36E-4B2F-B77E-F751DC7D6DA2}"/>
    <cellStyle name="Comma 2 7" xfId="43692" hidden="1" xr:uid="{50A777AD-9E63-4CA2-95AE-3E1CD7ACAF1A}"/>
    <cellStyle name="Comma 2 7" xfId="43967" hidden="1" xr:uid="{3E429B5E-FC12-4A9F-B0D7-BE5A0E70301D}"/>
    <cellStyle name="Comma 2 7" xfId="44283" hidden="1" xr:uid="{3434616D-A341-44FD-8513-161276C93250}"/>
    <cellStyle name="Comma 2 7" xfId="44432" hidden="1" xr:uid="{999E503D-7F40-48ED-A39E-6F45DBF4F338}"/>
    <cellStyle name="Comma 2 7" xfId="45004" hidden="1" xr:uid="{BC3D525C-1A83-421A-BCE3-9B204D30FEF9}"/>
    <cellStyle name="Comma 2 7" xfId="45448" hidden="1" xr:uid="{D6979B5B-3607-41F9-8504-A3726772BB51}"/>
    <cellStyle name="Comma 2 7" xfId="45723" hidden="1" xr:uid="{4D3A551F-0B1F-45E3-9A4D-7EB4191D45D5}"/>
    <cellStyle name="Comma 2 7" xfId="46039" hidden="1" xr:uid="{A7704E23-3F67-4525-AD3A-041DD5EC6E24}"/>
    <cellStyle name="Comma 2 7" xfId="46188" hidden="1" xr:uid="{3BACF2A7-2982-4040-B2A3-12DE061502F6}"/>
    <cellStyle name="Comma 2 7" xfId="46760" hidden="1" xr:uid="{5715984D-AFF1-4018-9970-228474A00694}"/>
    <cellStyle name="Comma 2 7" xfId="47204" hidden="1" xr:uid="{0F0A77DE-13E1-4DA0-9701-7E0D256D7C32}"/>
    <cellStyle name="Comma 2 7" xfId="47479" hidden="1" xr:uid="{AB898C4B-F7AB-4FFE-869C-CE7A0FBFEC63}"/>
    <cellStyle name="Comma 2 7" xfId="47795" hidden="1" xr:uid="{02C965B9-AC4F-4075-976B-A703233368A1}"/>
    <cellStyle name="Comma 2 7" xfId="47941" hidden="1" xr:uid="{F52580CE-5EA8-43C7-848D-0720D28C8840}"/>
    <cellStyle name="Comma 2 7" xfId="48513" hidden="1" xr:uid="{26C67970-217D-407C-AAC0-FCC73626460D}"/>
    <cellStyle name="Comma 2 7" xfId="48957" hidden="1" xr:uid="{D62542B7-72AE-4320-8A31-A2551C61EF62}"/>
    <cellStyle name="Comma 2 7" xfId="49232" hidden="1" xr:uid="{65F906A9-3781-425A-9EE8-968E4BF5BA1A}"/>
    <cellStyle name="Comma 2 7" xfId="49547" hidden="1" xr:uid="{356BC64D-7E4B-4EE7-9B0E-8EBB58E55AAA}"/>
    <cellStyle name="Comma 2 7" xfId="49691" hidden="1" xr:uid="{B81843F8-1C47-47B1-9C45-AE254E2CC550}"/>
    <cellStyle name="Comma 2 7" xfId="50263" hidden="1" xr:uid="{51C0203A-9C34-4EF2-A1A0-1D3E306C4A04}"/>
    <cellStyle name="Comma 2 7" xfId="50707" hidden="1" xr:uid="{B153547A-3258-4423-B0DB-CAAC299D7665}"/>
    <cellStyle name="Comma 2 7" xfId="50982" hidden="1" xr:uid="{A721E08F-2D16-41FD-AABD-73DE6623F5F2}"/>
    <cellStyle name="Comma 2 7" xfId="51296" hidden="1" xr:uid="{396F8207-A6A8-477A-9619-2EEC9C01B135}"/>
    <cellStyle name="Comma 2 7" xfId="51437" hidden="1" xr:uid="{2FE61D6A-1796-4962-A338-48B92BF5A0ED}"/>
    <cellStyle name="Comma 2 7" xfId="52007" hidden="1" xr:uid="{894E98D0-D23D-45D3-A585-55BE3A521D2D}"/>
    <cellStyle name="Comma 2 7" xfId="52451" hidden="1" xr:uid="{D637BDE9-655B-4F06-8318-D02DBA151765}"/>
    <cellStyle name="Comma 2 7" xfId="52726" hidden="1" xr:uid="{67112FEF-ACD6-4FE7-80F7-77EC2105C6CE}"/>
    <cellStyle name="Comma 2 7" xfId="53039" hidden="1" xr:uid="{499EABC8-FD5A-4B59-96BC-DCE31A29AC38}"/>
    <cellStyle name="Comma 2 7" xfId="53175" hidden="1" xr:uid="{80C4F806-C953-46D3-BAB7-2E5220EAC3A4}"/>
    <cellStyle name="Comma 2 7" xfId="53741" hidden="1" xr:uid="{EE7911F2-765B-43F2-985C-321A860BCC98}"/>
    <cellStyle name="Comma 2 7" xfId="54185" hidden="1" xr:uid="{D0C99CF8-7790-41E8-A141-687BEABF9142}"/>
    <cellStyle name="Comma 2 7" xfId="54460" hidden="1" xr:uid="{9D667542-10CA-43FE-B5B0-770F88AB3080}"/>
    <cellStyle name="Comma 2 7" xfId="54769" hidden="1" xr:uid="{8DD2DB00-EDBB-43EE-971B-7BE4AA7D657B}"/>
    <cellStyle name="Comma 2 7" xfId="54903" hidden="1" xr:uid="{A657D606-F03A-45E4-BFCA-828A5B372388}"/>
    <cellStyle name="Comma 2 7" xfId="55465" hidden="1" xr:uid="{26448121-D72E-4A70-BE62-A21636F94BE7}"/>
    <cellStyle name="Comma 2 7" xfId="55909" hidden="1" xr:uid="{F10FDE66-A83C-456E-90D4-0F0C4846E4D5}"/>
    <cellStyle name="Comma 2 7" xfId="56184" hidden="1" xr:uid="{AF0DCF7A-5C71-4217-B8E2-458B2248E3D7}"/>
    <cellStyle name="Comma 2 7" xfId="56492" hidden="1" xr:uid="{72EBCD96-6FCB-46DB-B7A8-9D2D1E7E6A61}"/>
    <cellStyle name="Comma 2 7" xfId="56617" hidden="1" xr:uid="{78D80290-98F9-41ED-A0F2-428ACD381985}"/>
    <cellStyle name="Comma 2 7" xfId="57172" hidden="1" xr:uid="{76A27340-2FDC-49A6-BBE2-699F847626FC}"/>
    <cellStyle name="Comma 2 7" xfId="57616" hidden="1" xr:uid="{6A985E9F-725F-4836-9C4E-5111749798B6}"/>
    <cellStyle name="Comma 2 7" xfId="57891" hidden="1" xr:uid="{5EDA8F3F-C28B-45CA-B361-25A071C8879D}"/>
    <cellStyle name="Comma 2 7" xfId="58314" hidden="1" xr:uid="{65A608BB-4C8C-4547-8ECB-DA560E2C40C0}"/>
    <cellStyle name="Comma 2 7" xfId="58866" hidden="1" xr:uid="{C45F7BA1-BC3E-44BA-8967-A184E9ECBD93}"/>
    <cellStyle name="Comma 2 7" xfId="59310" hidden="1" xr:uid="{E5E2E669-A4AC-45B3-937D-270952AD4BFB}"/>
    <cellStyle name="Comma 2 7" xfId="59585" hidden="1" xr:uid="{01FB4894-D26C-453C-AB15-9344C969D754}"/>
    <cellStyle name="Comma 2 7" xfId="59993" hidden="1" xr:uid="{5A7D1D08-D2B8-4835-824B-9553C853DA7F}"/>
    <cellStyle name="Comma 2 7" xfId="60527" hidden="1" xr:uid="{0537C536-BF8B-4863-B0D3-DBBB8FDFC420}"/>
    <cellStyle name="Comma 2 7" xfId="60971" hidden="1" xr:uid="{73D4D0EC-99A9-41CE-92DE-DAA3652A96DE}"/>
    <cellStyle name="Comma 2 7" xfId="61246" hidden="1" xr:uid="{8D3389A1-2E61-4BBD-BECC-3328F6170C29}"/>
    <cellStyle name="Comma 2 7" xfId="61640" hidden="1" xr:uid="{6F4A1C81-8D2E-42F2-8FC1-5259AD9A4D48}"/>
    <cellStyle name="Comma 2 7" xfId="62162" hidden="1" xr:uid="{F7C54A3D-16A1-4617-922A-ED8CC3CE7FED}"/>
    <cellStyle name="Comma 2 7" xfId="62606" hidden="1" xr:uid="{3D8F0C0A-6D7C-4572-8EB0-67B04D6FDB2D}"/>
    <cellStyle name="Comma 2 7" xfId="62881" hidden="1" xr:uid="{4A20AAA2-901F-4D3F-AC5A-70CA9925BC2B}"/>
    <cellStyle name="Comma 2 7" xfId="63230" hidden="1" xr:uid="{5E87B991-D926-4107-986B-2EE0460CDA5F}"/>
    <cellStyle name="Comma 2 7" xfId="63684" hidden="1" xr:uid="{16AE260A-8F2C-4B26-855F-2369100CA832}"/>
    <cellStyle name="Comma 2 7" xfId="64117" hidden="1" xr:uid="{C8CF3842-6EB5-41AD-8ED8-E5A9C27779F2}"/>
    <cellStyle name="Comma 2 7" xfId="64327" hidden="1" xr:uid="{984B3288-8236-4F38-BF02-2E3B8844F7ED}"/>
    <cellStyle name="Comma 2 70" xfId="654" hidden="1" xr:uid="{00000000-0005-0000-0000-000091020000}"/>
    <cellStyle name="Comma 2 70" xfId="1309" hidden="1" xr:uid="{00000000-0005-0000-0000-000020050000}"/>
    <cellStyle name="Comma 2 70" xfId="1862" hidden="1" xr:uid="{00000000-0005-0000-0000-000049070000}"/>
    <cellStyle name="Comma 2 70" xfId="2155" hidden="1" xr:uid="{00000000-0005-0000-0000-00006E080000}"/>
    <cellStyle name="Comma 2 70" xfId="2416" hidden="1" xr:uid="{00000000-0005-0000-0000-000073090000}"/>
    <cellStyle name="Comma 2 70" xfId="4445" hidden="1" xr:uid="{00000000-0005-0000-0000-000060110000}"/>
    <cellStyle name="Comma 2 70" xfId="5106" hidden="1" xr:uid="{00000000-0005-0000-0000-0000F5130000}"/>
    <cellStyle name="Comma 2 70" xfId="5664" hidden="1" xr:uid="{00000000-0005-0000-0000-000023160000}"/>
    <cellStyle name="Comma 2 70" xfId="5957" hidden="1" xr:uid="{00000000-0005-0000-0000-000048170000}"/>
    <cellStyle name="Comma 2 70" xfId="6218" hidden="1" xr:uid="{00000000-0005-0000-0000-00004D180000}"/>
    <cellStyle name="Comma 2 70" xfId="6416" hidden="1" xr:uid="{00000000-0005-0000-0000-000013190000}"/>
    <cellStyle name="Comma 2 70" xfId="6664" hidden="1" xr:uid="{00000000-0005-0000-0000-00000B1A0000}"/>
    <cellStyle name="Comma 2 70" xfId="6820" hidden="1" xr:uid="{00000000-0005-0000-0000-0000A71A0000}"/>
    <cellStyle name="Comma 2 70" xfId="7325" hidden="1" xr:uid="{00000000-0005-0000-0000-0000A01C0000}"/>
    <cellStyle name="Comma 2 70" xfId="7418" hidden="1" xr:uid="{00000000-0005-0000-0000-0000FD1C0000}"/>
    <cellStyle name="Comma 2 70" xfId="7883" hidden="1" xr:uid="{00000000-0005-0000-0000-0000CE1E0000}"/>
    <cellStyle name="Comma 2 70" xfId="8176" hidden="1" xr:uid="{00000000-0005-0000-0000-0000F31F0000}"/>
    <cellStyle name="Comma 2 70" xfId="8437" hidden="1" xr:uid="{00000000-0005-0000-0000-0000F8200000}"/>
    <cellStyle name="Comma 2 70" xfId="9081" hidden="1" xr:uid="{00000000-0005-0000-0000-00007C230000}"/>
    <cellStyle name="Comma 2 70" xfId="9174" hidden="1" xr:uid="{00000000-0005-0000-0000-0000D9230000}"/>
    <cellStyle name="Comma 2 70" xfId="9639" hidden="1" xr:uid="{00000000-0005-0000-0000-0000AA250000}"/>
    <cellStyle name="Comma 2 70" xfId="9932" hidden="1" xr:uid="{00000000-0005-0000-0000-0000CF260000}"/>
    <cellStyle name="Comma 2 70" xfId="10193" hidden="1" xr:uid="{00000000-0005-0000-0000-0000D4270000}"/>
    <cellStyle name="Comma 2 70" xfId="10837" hidden="1" xr:uid="{00000000-0005-0000-0000-0000582A0000}"/>
    <cellStyle name="Comma 2 70" xfId="10930" hidden="1" xr:uid="{00000000-0005-0000-0000-0000B52A0000}"/>
    <cellStyle name="Comma 2 70" xfId="11395" hidden="1" xr:uid="{00000000-0005-0000-0000-0000862C0000}"/>
    <cellStyle name="Comma 2 70" xfId="11688" hidden="1" xr:uid="{00000000-0005-0000-0000-0000AB2D0000}"/>
    <cellStyle name="Comma 2 70" xfId="11949" hidden="1" xr:uid="{00000000-0005-0000-0000-0000B02E0000}"/>
    <cellStyle name="Comma 2 70" xfId="12593" hidden="1" xr:uid="{00000000-0005-0000-0000-000034310000}"/>
    <cellStyle name="Comma 2 70" xfId="12686" hidden="1" xr:uid="{00000000-0005-0000-0000-000091310000}"/>
    <cellStyle name="Comma 2 70" xfId="13151" hidden="1" xr:uid="{00000000-0005-0000-0000-000062330000}"/>
    <cellStyle name="Comma 2 70" xfId="13444" hidden="1" xr:uid="{00000000-0005-0000-0000-000087340000}"/>
    <cellStyle name="Comma 2 70" xfId="13705" hidden="1" xr:uid="{00000000-0005-0000-0000-00008C350000}"/>
    <cellStyle name="Comma 2 70" xfId="14349" hidden="1" xr:uid="{00000000-0005-0000-0000-000010380000}"/>
    <cellStyle name="Comma 2 70" xfId="14442" hidden="1" xr:uid="{00000000-0005-0000-0000-00006D380000}"/>
    <cellStyle name="Comma 2 70" xfId="14907" hidden="1" xr:uid="{00000000-0005-0000-0000-00003E3A0000}"/>
    <cellStyle name="Comma 2 70" xfId="15200" hidden="1" xr:uid="{00000000-0005-0000-0000-0000633B0000}"/>
    <cellStyle name="Comma 2 70" xfId="15461" hidden="1" xr:uid="{00000000-0005-0000-0000-0000683C0000}"/>
    <cellStyle name="Comma 2 70" xfId="16102" hidden="1" xr:uid="{00000000-0005-0000-0000-0000E93E0000}"/>
    <cellStyle name="Comma 2 70" xfId="16195" hidden="1" xr:uid="{00000000-0005-0000-0000-0000463F0000}"/>
    <cellStyle name="Comma 2 70" xfId="16660" hidden="1" xr:uid="{00000000-0005-0000-0000-000017410000}"/>
    <cellStyle name="Comma 2 70" xfId="16953" hidden="1" xr:uid="{00000000-0005-0000-0000-00003C420000}"/>
    <cellStyle name="Comma 2 70" xfId="17214" hidden="1" xr:uid="{00000000-0005-0000-0000-000041430000}"/>
    <cellStyle name="Comma 2 70" xfId="17852" hidden="1" xr:uid="{00000000-0005-0000-0000-0000BF450000}"/>
    <cellStyle name="Comma 2 70" xfId="17945" hidden="1" xr:uid="{00000000-0005-0000-0000-00001C460000}"/>
    <cellStyle name="Comma 2 70" xfId="18410" hidden="1" xr:uid="{00000000-0005-0000-0000-0000ED470000}"/>
    <cellStyle name="Comma 2 70" xfId="18703" hidden="1" xr:uid="{00000000-0005-0000-0000-000012490000}"/>
    <cellStyle name="Comma 2 70" xfId="18964" hidden="1" xr:uid="{00000000-0005-0000-0000-0000174A0000}"/>
    <cellStyle name="Comma 2 70" xfId="19597" hidden="1" xr:uid="{00000000-0005-0000-0000-0000904C0000}"/>
    <cellStyle name="Comma 2 70" xfId="19689" hidden="1" xr:uid="{00000000-0005-0000-0000-0000EC4C0000}"/>
    <cellStyle name="Comma 2 70" xfId="20154" hidden="1" xr:uid="{00000000-0005-0000-0000-0000BD4E0000}"/>
    <cellStyle name="Comma 2 70" xfId="20447" hidden="1" xr:uid="{00000000-0005-0000-0000-0000E24F0000}"/>
    <cellStyle name="Comma 2 70" xfId="20708" hidden="1" xr:uid="{00000000-0005-0000-0000-0000E7500000}"/>
    <cellStyle name="Comma 2 70" xfId="21335" hidden="1" xr:uid="{00000000-0005-0000-0000-00005A530000}"/>
    <cellStyle name="Comma 2 70" xfId="21425" hidden="1" xr:uid="{00000000-0005-0000-0000-0000B4530000}"/>
    <cellStyle name="Comma 2 70" xfId="21888" hidden="1" xr:uid="{00000000-0005-0000-0000-000083550000}"/>
    <cellStyle name="Comma 2 70" xfId="22181" hidden="1" xr:uid="{00000000-0005-0000-0000-0000A8560000}"/>
    <cellStyle name="Comma 2 70" xfId="22442" hidden="1" xr:uid="{00000000-0005-0000-0000-0000AD570000}"/>
    <cellStyle name="Comma 2 70" xfId="23063" hidden="1" xr:uid="{00000000-0005-0000-0000-00001A5A0000}"/>
    <cellStyle name="Comma 2 70" xfId="23152" hidden="1" xr:uid="{00000000-0005-0000-0000-0000735A0000}"/>
    <cellStyle name="Comma 2 70" xfId="23612" hidden="1" xr:uid="{00000000-0005-0000-0000-00003F5C0000}"/>
    <cellStyle name="Comma 2 70" xfId="23905" hidden="1" xr:uid="{00000000-0005-0000-0000-0000645D0000}"/>
    <cellStyle name="Comma 2 70" xfId="24166" hidden="1" xr:uid="{00000000-0005-0000-0000-0000695E0000}"/>
    <cellStyle name="Comma 2 70" xfId="24776" hidden="1" xr:uid="{00000000-0005-0000-0000-0000CB600000}"/>
    <cellStyle name="Comma 2 70" xfId="24862" hidden="1" xr:uid="{00000000-0005-0000-0000-000021610000}"/>
    <cellStyle name="Comma 2 70" xfId="25319" hidden="1" xr:uid="{00000000-0005-0000-0000-0000EA620000}"/>
    <cellStyle name="Comma 2 70" xfId="25612" hidden="1" xr:uid="{00000000-0005-0000-0000-00000F640000}"/>
    <cellStyle name="Comma 2 70" xfId="25873" hidden="1" xr:uid="{00000000-0005-0000-0000-000014650000}"/>
    <cellStyle name="Comma 2 70" xfId="26473" hidden="1" xr:uid="{00000000-0005-0000-0000-00006C670000}"/>
    <cellStyle name="Comma 2 70" xfId="26558" hidden="1" xr:uid="{00000000-0005-0000-0000-0000C1670000}"/>
    <cellStyle name="Comma 2 70" xfId="27013" hidden="1" xr:uid="{00000000-0005-0000-0000-000088690000}"/>
    <cellStyle name="Comma 2 70" xfId="27306" hidden="1" xr:uid="{00000000-0005-0000-0000-0000AD6A0000}"/>
    <cellStyle name="Comma 2 70" xfId="27567" hidden="1" xr:uid="{00000000-0005-0000-0000-0000B26B0000}"/>
    <cellStyle name="Comma 2 70" xfId="28148" hidden="1" xr:uid="{00000000-0005-0000-0000-0000F76D0000}"/>
    <cellStyle name="Comma 2 70" xfId="28674" hidden="1" xr:uid="{00000000-0005-0000-0000-000005700000}"/>
    <cellStyle name="Comma 2 70" xfId="28967" hidden="1" xr:uid="{00000000-0005-0000-0000-00002A710000}"/>
    <cellStyle name="Comma 2 70" xfId="29228" hidden="1" xr:uid="{00000000-0005-0000-0000-00002F720000}"/>
    <cellStyle name="Comma 2 70" xfId="29794" hidden="1" xr:uid="{00000000-0005-0000-0000-000065740000}"/>
    <cellStyle name="Comma 2 70" xfId="30309" hidden="1" xr:uid="{00000000-0005-0000-0000-000068760000}"/>
    <cellStyle name="Comma 2 70" xfId="30602" hidden="1" xr:uid="{00000000-0005-0000-0000-00008D770000}"/>
    <cellStyle name="Comma 2 70" xfId="30863" hidden="1" xr:uid="{00000000-0005-0000-0000-000092780000}"/>
    <cellStyle name="Comma 2 70" xfId="31364" hidden="1" xr:uid="{00000000-0005-0000-0000-0000877A0000}"/>
    <cellStyle name="Comma 2 70" xfId="31820" hidden="1" xr:uid="{00000000-0005-0000-0000-00004F7C0000}"/>
    <cellStyle name="Comma 2 70" xfId="32792" hidden="1" xr:uid="{CED04104-0984-49BA-A843-01F6AE37CB1C}"/>
    <cellStyle name="Comma 2 70" xfId="33427" hidden="1" xr:uid="{7E7D2341-8EB1-4E38-A164-C9C7A91987B2}"/>
    <cellStyle name="Comma 2 70" xfId="33977" hidden="1" xr:uid="{0E7F9761-922A-4521-8C53-0D2B01FD362F}"/>
    <cellStyle name="Comma 2 70" xfId="34270" hidden="1" xr:uid="{1905B9DA-2B0D-4877-8D7F-892FB8B6DB0F}"/>
    <cellStyle name="Comma 2 70" xfId="34531" hidden="1" xr:uid="{E216968C-49AF-403A-9813-4E5CCD22FDBD}"/>
    <cellStyle name="Comma 2 70" xfId="36549" hidden="1" xr:uid="{FC6413FD-AE08-41F4-8C4A-1491E739C73E}"/>
    <cellStyle name="Comma 2 70" xfId="37210" hidden="1" xr:uid="{9E61412E-2E8C-4825-8BFC-BF109056436D}"/>
    <cellStyle name="Comma 2 70" xfId="37768" hidden="1" xr:uid="{A203EEE7-6010-4AD8-8F61-5A8CD997FD2A}"/>
    <cellStyle name="Comma 2 70" xfId="38061" hidden="1" xr:uid="{3843E328-AF32-42C9-8B3F-602EB57BABF9}"/>
    <cellStyle name="Comma 2 70" xfId="38322" hidden="1" xr:uid="{E50932C6-C6BF-41C8-99B3-3953F52CA9F7}"/>
    <cellStyle name="Comma 2 70" xfId="38520" hidden="1" xr:uid="{DDC6A10D-0C3B-468C-88C5-F69A5B18CACF}"/>
    <cellStyle name="Comma 2 70" xfId="38768" hidden="1" xr:uid="{7B03F4F9-475B-4D3C-8A08-3030505265CE}"/>
    <cellStyle name="Comma 2 70" xfId="38924" hidden="1" xr:uid="{1193EC1F-D106-45E1-BB35-EF25DB4976F2}"/>
    <cellStyle name="Comma 2 70" xfId="39429" hidden="1" xr:uid="{6C6E5B3E-57FD-4D87-BD96-BA705ACE60C5}"/>
    <cellStyle name="Comma 2 70" xfId="39522" hidden="1" xr:uid="{BA766AD8-AC5C-4B3F-883E-C2596079ECC8}"/>
    <cellStyle name="Comma 2 70" xfId="39987" hidden="1" xr:uid="{0D37D236-107A-43BD-BFD6-FE3123506560}"/>
    <cellStyle name="Comma 2 70" xfId="40280" hidden="1" xr:uid="{D794FAE0-13A7-4B7A-9E6A-01E7BDCF00B8}"/>
    <cellStyle name="Comma 2 70" xfId="40541" hidden="1" xr:uid="{32D95BF8-3804-4109-AF8D-117F5A097838}"/>
    <cellStyle name="Comma 2 70" xfId="41185" hidden="1" xr:uid="{A4FBF65F-97C3-4666-8809-4C985C870881}"/>
    <cellStyle name="Comma 2 70" xfId="41278" hidden="1" xr:uid="{2FD78764-4951-4642-91FC-EEA8BFF84E39}"/>
    <cellStyle name="Comma 2 70" xfId="41743" hidden="1" xr:uid="{5FBEE84A-A8B1-4843-82EC-D1286985D3F1}"/>
    <cellStyle name="Comma 2 70" xfId="42036" hidden="1" xr:uid="{BA1E12F6-4664-42DE-A6DB-9C556F60E1D6}"/>
    <cellStyle name="Comma 2 70" xfId="42297" hidden="1" xr:uid="{E0A501FF-19D0-4346-AB2D-53BC27EF63EE}"/>
    <cellStyle name="Comma 2 70" xfId="42941" hidden="1" xr:uid="{8F741DEA-3AC1-46FB-B50B-37587DF60D8B}"/>
    <cellStyle name="Comma 2 70" xfId="43034" hidden="1" xr:uid="{430B9EC8-B8EA-4B03-B88B-6760D0C268F7}"/>
    <cellStyle name="Comma 2 70" xfId="43499" hidden="1" xr:uid="{9165D44E-02A6-4568-A9BA-08DB87BEA902}"/>
    <cellStyle name="Comma 2 70" xfId="43792" hidden="1" xr:uid="{644827E9-A464-427F-9CAD-55307C6445A7}"/>
    <cellStyle name="Comma 2 70" xfId="44053" hidden="1" xr:uid="{FE3321C3-BC1E-4EEA-B7E3-14E9370BDC19}"/>
    <cellStyle name="Comma 2 70" xfId="44697" hidden="1" xr:uid="{0C51560F-CEEF-4D60-B745-90D91DD5A026}"/>
    <cellStyle name="Comma 2 70" xfId="44790" hidden="1" xr:uid="{474DDFE5-8878-4313-9C09-83925E3003B8}"/>
    <cellStyle name="Comma 2 70" xfId="45255" hidden="1" xr:uid="{7C420CD7-26BB-4ABE-B711-41452E58F930}"/>
    <cellStyle name="Comma 2 70" xfId="45548" hidden="1" xr:uid="{D9B74499-D01B-4935-BECC-4C44AB469970}"/>
    <cellStyle name="Comma 2 70" xfId="45809" hidden="1" xr:uid="{7F3C2E27-3476-4FDB-8A24-7C428AB2235E}"/>
    <cellStyle name="Comma 2 70" xfId="46453" hidden="1" xr:uid="{74B48422-A750-41AB-94CD-532F3CBB7335}"/>
    <cellStyle name="Comma 2 70" xfId="46546" hidden="1" xr:uid="{03DAD150-C26E-4ADF-9F34-D3398907C0C0}"/>
    <cellStyle name="Comma 2 70" xfId="47011" hidden="1" xr:uid="{6B310C16-0EA9-49FD-A0A0-F00187D1DFB3}"/>
    <cellStyle name="Comma 2 70" xfId="47304" hidden="1" xr:uid="{F0B6DEBF-F041-40C3-862B-BC82A27C1073}"/>
    <cellStyle name="Comma 2 70" xfId="47565" hidden="1" xr:uid="{731E1918-1841-4FE6-A6D1-B23633BB418A}"/>
    <cellStyle name="Comma 2 70" xfId="48206" hidden="1" xr:uid="{ABBD87B0-1339-4ECF-B30C-90ED4EBEEB4F}"/>
    <cellStyle name="Comma 2 70" xfId="48299" hidden="1" xr:uid="{9FD26BDF-5593-407F-8D6D-6B907A266C05}"/>
    <cellStyle name="Comma 2 70" xfId="48764" hidden="1" xr:uid="{2B54F9A9-A954-4415-8D74-F4172F9D3D23}"/>
    <cellStyle name="Comma 2 70" xfId="49057" hidden="1" xr:uid="{B357826A-9991-4922-9791-6F071DEA7B36}"/>
    <cellStyle name="Comma 2 70" xfId="49318" hidden="1" xr:uid="{0DF9FBF6-7B34-4EE2-8CD1-A42E105633CF}"/>
    <cellStyle name="Comma 2 70" xfId="49956" hidden="1" xr:uid="{E7330863-D69A-4FB6-A9E1-F759559A6E4C}"/>
    <cellStyle name="Comma 2 70" xfId="50049" hidden="1" xr:uid="{7DD24C62-0687-4967-A66D-CF9EBC2B30EF}"/>
    <cellStyle name="Comma 2 70" xfId="50514" hidden="1" xr:uid="{47682085-74BB-43E0-8247-D4034B9FDFAD}"/>
    <cellStyle name="Comma 2 70" xfId="50807" hidden="1" xr:uid="{A97859F7-779F-45B5-9A8D-32A08C54A478}"/>
    <cellStyle name="Comma 2 70" xfId="51068" hidden="1" xr:uid="{6D9B2CB4-2282-4B5B-9FD1-DB24208A3061}"/>
    <cellStyle name="Comma 2 70" xfId="51701" hidden="1" xr:uid="{162E75B1-3321-46DB-9C49-94FC55BB5BEE}"/>
    <cellStyle name="Comma 2 70" xfId="51793" hidden="1" xr:uid="{8D5E6ED0-B921-4A82-8720-782BB7873254}"/>
    <cellStyle name="Comma 2 70" xfId="52258" hidden="1" xr:uid="{01F9598F-36C9-4C5E-82E2-602A873346E6}"/>
    <cellStyle name="Comma 2 70" xfId="52551" hidden="1" xr:uid="{8C7F021E-0A03-432C-95E0-779205F8B170}"/>
    <cellStyle name="Comma 2 70" xfId="52812" hidden="1" xr:uid="{F2936487-72E8-4524-885B-D9872F65309C}"/>
    <cellStyle name="Comma 2 70" xfId="53439" hidden="1" xr:uid="{A7630367-B91A-4EF6-986D-0E848621C334}"/>
    <cellStyle name="Comma 2 70" xfId="53529" hidden="1" xr:uid="{29033811-FA09-45A1-9DC3-EA560F85A934}"/>
    <cellStyle name="Comma 2 70" xfId="53992" hidden="1" xr:uid="{2CEB9A40-B602-4813-8185-DB0D94CBD45D}"/>
    <cellStyle name="Comma 2 70" xfId="54285" hidden="1" xr:uid="{059C9BD5-E9EC-4F6A-BE26-99A00655A2BA}"/>
    <cellStyle name="Comma 2 70" xfId="54546" hidden="1" xr:uid="{CE90C03B-173D-4087-A26C-B058FFF6DE97}"/>
    <cellStyle name="Comma 2 70" xfId="55167" hidden="1" xr:uid="{1F544813-8C06-4F29-B05B-F7609D2ED335}"/>
    <cellStyle name="Comma 2 70" xfId="55256" hidden="1" xr:uid="{58498D48-6F1F-4276-93DA-9A1D11CE20AB}"/>
    <cellStyle name="Comma 2 70" xfId="55716" hidden="1" xr:uid="{964B6816-306D-4839-BAA7-00A4063F02AF}"/>
    <cellStyle name="Comma 2 70" xfId="56009" hidden="1" xr:uid="{7BEFF0CF-FF3C-4057-8E3A-90E02E2F04FE}"/>
    <cellStyle name="Comma 2 70" xfId="56270" hidden="1" xr:uid="{C6B14294-9802-46A6-A595-1DE217450137}"/>
    <cellStyle name="Comma 2 70" xfId="56880" hidden="1" xr:uid="{BB0C421A-DDB6-45D3-A417-82F5273BDF60}"/>
    <cellStyle name="Comma 2 70" xfId="56966" hidden="1" xr:uid="{612E28B3-C7BC-4792-B734-87057E6A0B40}"/>
    <cellStyle name="Comma 2 70" xfId="57423" hidden="1" xr:uid="{B5644322-C067-46A5-808C-92EAE72A5919}"/>
    <cellStyle name="Comma 2 70" xfId="57716" hidden="1" xr:uid="{7D6160DB-4CA3-44DA-809E-EE6F5E9E24A1}"/>
    <cellStyle name="Comma 2 70" xfId="57977" hidden="1" xr:uid="{5E78BC30-34CF-43FD-83C7-CDDA91EBE461}"/>
    <cellStyle name="Comma 2 70" xfId="58577" hidden="1" xr:uid="{445DA882-FECE-41D5-8346-90F3FE07108F}"/>
    <cellStyle name="Comma 2 70" xfId="58662" hidden="1" xr:uid="{BBD2251A-98CA-4519-B31D-2E8EC0CD6081}"/>
    <cellStyle name="Comma 2 70" xfId="59117" hidden="1" xr:uid="{B5250DF1-22DD-4DCC-BA6C-DEBE7AC8CA89}"/>
    <cellStyle name="Comma 2 70" xfId="59410" hidden="1" xr:uid="{601BAC1A-5DF9-4920-BF77-F6D1F1358396}"/>
    <cellStyle name="Comma 2 70" xfId="59671" hidden="1" xr:uid="{0FA5C045-B2B9-4DA1-AE9E-224C65244519}"/>
    <cellStyle name="Comma 2 70" xfId="60252" hidden="1" xr:uid="{E4E387B4-7998-4F68-B224-59F892D16856}"/>
    <cellStyle name="Comma 2 70" xfId="60778" hidden="1" xr:uid="{4490F272-141B-4485-9655-69D9C3A9011B}"/>
    <cellStyle name="Comma 2 70" xfId="61071" hidden="1" xr:uid="{C2A432D1-B6A4-409E-80A3-7D69F25B3B3D}"/>
    <cellStyle name="Comma 2 70" xfId="61332" hidden="1" xr:uid="{0330CBFD-B162-4229-A83E-B8CB0BE004F6}"/>
    <cellStyle name="Comma 2 70" xfId="61898" hidden="1" xr:uid="{381667F0-F42B-4F08-92EF-7256D64D579B}"/>
    <cellStyle name="Comma 2 70" xfId="62413" hidden="1" xr:uid="{46580D87-6734-404E-B5ED-4F8BFDD165E7}"/>
    <cellStyle name="Comma 2 70" xfId="62706" hidden="1" xr:uid="{58D1E696-9FC8-4F09-9B2A-6A06109DCA86}"/>
    <cellStyle name="Comma 2 70" xfId="62967" hidden="1" xr:uid="{BD103E35-6D33-4617-8593-5A1B154E4755}"/>
    <cellStyle name="Comma 2 70" xfId="63468" hidden="1" xr:uid="{31A48D76-9E61-410D-BC63-067C118F6437}"/>
    <cellStyle name="Comma 2 70" xfId="63924" hidden="1" xr:uid="{25F4C21B-1CBB-40CF-B8F8-42D092C596B3}"/>
    <cellStyle name="Comma 2 71" xfId="256" xr:uid="{00000000-0005-0000-0000-000003010000}"/>
    <cellStyle name="Comma 2 71 2" xfId="979" xr:uid="{00000000-0005-0000-0000-0000D6030000}"/>
    <cellStyle name="Comma 2 71 2 2" xfId="4770" xr:uid="{00000000-0005-0000-0000-0000A5120000}"/>
    <cellStyle name="Comma 2 71 2 2 2" xfId="36874" xr:uid="{8424AF22-C614-46EE-A1BF-1D1E3E7A7EC7}"/>
    <cellStyle name="Comma 2 71 2 3" xfId="33101" xr:uid="{207DEC72-87D4-49FC-94B8-B986E2ACD361}"/>
    <cellStyle name="Comma 2 71 3" xfId="4042" xr:uid="{00000000-0005-0000-0000-0000CD0F0000}"/>
    <cellStyle name="Comma 2 71 3 2" xfId="36146" xr:uid="{F03B0749-4278-40F1-B564-003E5A8D8E8D}"/>
    <cellStyle name="Comma 2 71 4" xfId="32207" xr:uid="{00000000-0005-0000-0000-0000D27D0000}"/>
    <cellStyle name="Comma 2 71 4 2" xfId="64298" xr:uid="{7D42F0BB-A20E-41B8-BD23-60AE3BA0BB37}"/>
    <cellStyle name="Comma 2 71 5" xfId="32498" xr:uid="{FD13FB42-9B3C-4236-AB89-BF959676855F}"/>
    <cellStyle name="Comma 2 72" xfId="660" hidden="1" xr:uid="{00000000-0005-0000-0000-000097020000}"/>
    <cellStyle name="Comma 2 72" xfId="1315" hidden="1" xr:uid="{00000000-0005-0000-0000-000026050000}"/>
    <cellStyle name="Comma 2 72" xfId="1868" hidden="1" xr:uid="{00000000-0005-0000-0000-00004F070000}"/>
    <cellStyle name="Comma 2 72" xfId="2160" hidden="1" xr:uid="{00000000-0005-0000-0000-000073080000}"/>
    <cellStyle name="Comma 2 72" xfId="2419" hidden="1" xr:uid="{00000000-0005-0000-0000-000076090000}"/>
    <cellStyle name="Comma 2 72" xfId="4451" hidden="1" xr:uid="{00000000-0005-0000-0000-000066110000}"/>
    <cellStyle name="Comma 2 72" xfId="5112" hidden="1" xr:uid="{00000000-0005-0000-0000-0000FB130000}"/>
    <cellStyle name="Comma 2 72" xfId="5670" hidden="1" xr:uid="{00000000-0005-0000-0000-000029160000}"/>
    <cellStyle name="Comma 2 72" xfId="5962" hidden="1" xr:uid="{00000000-0005-0000-0000-00004D170000}"/>
    <cellStyle name="Comma 2 72" xfId="6221" hidden="1" xr:uid="{00000000-0005-0000-0000-000050180000}"/>
    <cellStyle name="Comma 2 72" xfId="6449" hidden="1" xr:uid="{00000000-0005-0000-0000-000034190000}"/>
    <cellStyle name="Comma 2 72" xfId="6582" hidden="1" xr:uid="{00000000-0005-0000-0000-0000B9190000}"/>
    <cellStyle name="Comma 2 72" xfId="6670" hidden="1" xr:uid="{00000000-0005-0000-0000-0000111A0000}"/>
    <cellStyle name="Comma 2 72" xfId="6756" hidden="1" xr:uid="{00000000-0005-0000-0000-0000671A0000}"/>
    <cellStyle name="Comma 2 72" xfId="6807" hidden="1" xr:uid="{00000000-0005-0000-0000-00009A1A0000}"/>
    <cellStyle name="Comma 2 72" xfId="7067" hidden="1" xr:uid="{00000000-0005-0000-0000-00009E1B0000}"/>
    <cellStyle name="Comma 2 72" xfId="7331" hidden="1" xr:uid="{00000000-0005-0000-0000-0000A61C0000}"/>
    <cellStyle name="Comma 2 72" xfId="7889" hidden="1" xr:uid="{00000000-0005-0000-0000-0000D41E0000}"/>
    <cellStyle name="Comma 2 72" xfId="8181" hidden="1" xr:uid="{00000000-0005-0000-0000-0000F81F0000}"/>
    <cellStyle name="Comma 2 72" xfId="8440" hidden="1" xr:uid="{00000000-0005-0000-0000-0000FB200000}"/>
    <cellStyle name="Comma 2 72" xfId="8823" hidden="1" xr:uid="{00000000-0005-0000-0000-00007A220000}"/>
    <cellStyle name="Comma 2 72" xfId="9087" hidden="1" xr:uid="{00000000-0005-0000-0000-000082230000}"/>
    <cellStyle name="Comma 2 72" xfId="9645" hidden="1" xr:uid="{00000000-0005-0000-0000-0000B0250000}"/>
    <cellStyle name="Comma 2 72" xfId="9937" hidden="1" xr:uid="{00000000-0005-0000-0000-0000D4260000}"/>
    <cellStyle name="Comma 2 72" xfId="10196" hidden="1" xr:uid="{00000000-0005-0000-0000-0000D7270000}"/>
    <cellStyle name="Comma 2 72" xfId="10579" hidden="1" xr:uid="{00000000-0005-0000-0000-000056290000}"/>
    <cellStyle name="Comma 2 72" xfId="10843" hidden="1" xr:uid="{00000000-0005-0000-0000-00005E2A0000}"/>
    <cellStyle name="Comma 2 72" xfId="11401" hidden="1" xr:uid="{00000000-0005-0000-0000-00008C2C0000}"/>
    <cellStyle name="Comma 2 72" xfId="11693" hidden="1" xr:uid="{00000000-0005-0000-0000-0000B02D0000}"/>
    <cellStyle name="Comma 2 72" xfId="11952" hidden="1" xr:uid="{00000000-0005-0000-0000-0000B32E0000}"/>
    <cellStyle name="Comma 2 72" xfId="12335" hidden="1" xr:uid="{00000000-0005-0000-0000-000032300000}"/>
    <cellStyle name="Comma 2 72" xfId="12599" hidden="1" xr:uid="{00000000-0005-0000-0000-00003A310000}"/>
    <cellStyle name="Comma 2 72" xfId="13157" hidden="1" xr:uid="{00000000-0005-0000-0000-000068330000}"/>
    <cellStyle name="Comma 2 72" xfId="13449" hidden="1" xr:uid="{00000000-0005-0000-0000-00008C340000}"/>
    <cellStyle name="Comma 2 72" xfId="13708" hidden="1" xr:uid="{00000000-0005-0000-0000-00008F350000}"/>
    <cellStyle name="Comma 2 72" xfId="14091" hidden="1" xr:uid="{00000000-0005-0000-0000-00000E370000}"/>
    <cellStyle name="Comma 2 72" xfId="14355" hidden="1" xr:uid="{00000000-0005-0000-0000-000016380000}"/>
    <cellStyle name="Comma 2 72" xfId="14913" hidden="1" xr:uid="{00000000-0005-0000-0000-0000443A0000}"/>
    <cellStyle name="Comma 2 72" xfId="15205" hidden="1" xr:uid="{00000000-0005-0000-0000-0000683B0000}"/>
    <cellStyle name="Comma 2 72" xfId="15464" hidden="1" xr:uid="{00000000-0005-0000-0000-00006B3C0000}"/>
    <cellStyle name="Comma 2 72" xfId="15844" hidden="1" xr:uid="{00000000-0005-0000-0000-0000E73D0000}"/>
    <cellStyle name="Comma 2 72" xfId="16108" hidden="1" xr:uid="{00000000-0005-0000-0000-0000EF3E0000}"/>
    <cellStyle name="Comma 2 72" xfId="16666" hidden="1" xr:uid="{00000000-0005-0000-0000-00001D410000}"/>
    <cellStyle name="Comma 2 72" xfId="16958" hidden="1" xr:uid="{00000000-0005-0000-0000-000041420000}"/>
    <cellStyle name="Comma 2 72" xfId="17217" hidden="1" xr:uid="{00000000-0005-0000-0000-000044430000}"/>
    <cellStyle name="Comma 2 72" xfId="17594" hidden="1" xr:uid="{00000000-0005-0000-0000-0000BD440000}"/>
    <cellStyle name="Comma 2 72" xfId="17858" hidden="1" xr:uid="{00000000-0005-0000-0000-0000C5450000}"/>
    <cellStyle name="Comma 2 72" xfId="18416" hidden="1" xr:uid="{00000000-0005-0000-0000-0000F3470000}"/>
    <cellStyle name="Comma 2 72" xfId="18708" hidden="1" xr:uid="{00000000-0005-0000-0000-000017490000}"/>
    <cellStyle name="Comma 2 72" xfId="18967" hidden="1" xr:uid="{00000000-0005-0000-0000-00001A4A0000}"/>
    <cellStyle name="Comma 2 72" xfId="19340" hidden="1" xr:uid="{00000000-0005-0000-0000-00008F4B0000}"/>
    <cellStyle name="Comma 2 72" xfId="19603" hidden="1" xr:uid="{00000000-0005-0000-0000-0000964C0000}"/>
    <cellStyle name="Comma 2 72" xfId="20160" hidden="1" xr:uid="{00000000-0005-0000-0000-0000C34E0000}"/>
    <cellStyle name="Comma 2 72" xfId="20452" hidden="1" xr:uid="{00000000-0005-0000-0000-0000E74F0000}"/>
    <cellStyle name="Comma 2 72" xfId="20711" hidden="1" xr:uid="{00000000-0005-0000-0000-0000EA500000}"/>
    <cellStyle name="Comma 2 72" xfId="21078" hidden="1" xr:uid="{00000000-0005-0000-0000-000059520000}"/>
    <cellStyle name="Comma 2 72" xfId="21341" hidden="1" xr:uid="{00000000-0005-0000-0000-000060530000}"/>
    <cellStyle name="Comma 2 72" xfId="21894" hidden="1" xr:uid="{00000000-0005-0000-0000-000089550000}"/>
    <cellStyle name="Comma 2 72" xfId="22186" hidden="1" xr:uid="{00000000-0005-0000-0000-0000AD560000}"/>
    <cellStyle name="Comma 2 72" xfId="22445" hidden="1" xr:uid="{00000000-0005-0000-0000-0000B0570000}"/>
    <cellStyle name="Comma 2 72" xfId="22806" hidden="1" xr:uid="{00000000-0005-0000-0000-000019590000}"/>
    <cellStyle name="Comma 2 72" xfId="23069" hidden="1" xr:uid="{00000000-0005-0000-0000-0000205A0000}"/>
    <cellStyle name="Comma 2 72" xfId="23618" hidden="1" xr:uid="{00000000-0005-0000-0000-0000455C0000}"/>
    <cellStyle name="Comma 2 72" xfId="23910" hidden="1" xr:uid="{00000000-0005-0000-0000-0000695D0000}"/>
    <cellStyle name="Comma 2 72" xfId="24169" hidden="1" xr:uid="{00000000-0005-0000-0000-00006C5E0000}"/>
    <cellStyle name="Comma 2 72" xfId="24782" hidden="1" xr:uid="{00000000-0005-0000-0000-0000D1600000}"/>
    <cellStyle name="Comma 2 72" xfId="25325" hidden="1" xr:uid="{00000000-0005-0000-0000-0000F0620000}"/>
    <cellStyle name="Comma 2 72" xfId="25617" hidden="1" xr:uid="{00000000-0005-0000-0000-000014640000}"/>
    <cellStyle name="Comma 2 72" xfId="25876" hidden="1" xr:uid="{00000000-0005-0000-0000-000017650000}"/>
    <cellStyle name="Comma 2 72" xfId="26479" hidden="1" xr:uid="{00000000-0005-0000-0000-000072670000}"/>
    <cellStyle name="Comma 2 72" xfId="27019" hidden="1" xr:uid="{00000000-0005-0000-0000-00008E690000}"/>
    <cellStyle name="Comma 2 72" xfId="27311" hidden="1" xr:uid="{00000000-0005-0000-0000-0000B26A0000}"/>
    <cellStyle name="Comma 2 72" xfId="27570" hidden="1" xr:uid="{00000000-0005-0000-0000-0000B56B0000}"/>
    <cellStyle name="Comma 2 72" xfId="28154" hidden="1" xr:uid="{00000000-0005-0000-0000-0000FD6D0000}"/>
    <cellStyle name="Comma 2 72" xfId="28680" hidden="1" xr:uid="{00000000-0005-0000-0000-00000B700000}"/>
    <cellStyle name="Comma 2 72" xfId="28972" hidden="1" xr:uid="{00000000-0005-0000-0000-00002F710000}"/>
    <cellStyle name="Comma 2 72" xfId="29231" hidden="1" xr:uid="{00000000-0005-0000-0000-000032720000}"/>
    <cellStyle name="Comma 2 72" xfId="29800" hidden="1" xr:uid="{00000000-0005-0000-0000-00006B740000}"/>
    <cellStyle name="Comma 2 72" xfId="30315" hidden="1" xr:uid="{00000000-0005-0000-0000-00006E760000}"/>
    <cellStyle name="Comma 2 72" xfId="30607" hidden="1" xr:uid="{00000000-0005-0000-0000-000092770000}"/>
    <cellStyle name="Comma 2 72" xfId="30866" hidden="1" xr:uid="{00000000-0005-0000-0000-000095780000}"/>
    <cellStyle name="Comma 2 72" xfId="31370" hidden="1" xr:uid="{00000000-0005-0000-0000-00008D7A0000}"/>
    <cellStyle name="Comma 2 72" xfId="31826" hidden="1" xr:uid="{00000000-0005-0000-0000-0000557C0000}"/>
    <cellStyle name="Comma 2 72" xfId="32798" hidden="1" xr:uid="{6B76A7E1-1955-4E1B-8294-7CF4DA8BD47B}"/>
    <cellStyle name="Comma 2 72" xfId="33433" hidden="1" xr:uid="{2A4F21F3-27D0-4F2B-B431-8E1049F44A1C}"/>
    <cellStyle name="Comma 2 72" xfId="33983" hidden="1" xr:uid="{D46C6446-9EF9-4E72-9250-FEA2F160B03E}"/>
    <cellStyle name="Comma 2 72" xfId="34275" hidden="1" xr:uid="{00DC84EF-DD99-44F4-91CF-A043E4492472}"/>
    <cellStyle name="Comma 2 72" xfId="34534" hidden="1" xr:uid="{111A9E68-E6AC-4AE1-BAB9-F8D6FCFD3E9E}"/>
    <cellStyle name="Comma 2 72" xfId="36555" hidden="1" xr:uid="{CC416573-7785-4AA9-A05E-1D1B3EA5D81D}"/>
    <cellStyle name="Comma 2 72" xfId="37216" hidden="1" xr:uid="{476B0A17-2647-4013-9C5D-815E0E9717DA}"/>
    <cellStyle name="Comma 2 72" xfId="37774" hidden="1" xr:uid="{E5276955-C484-4C40-B3AC-65ED9BB61046}"/>
    <cellStyle name="Comma 2 72" xfId="38066" hidden="1" xr:uid="{6ECFAE84-B422-431C-B013-85657760B678}"/>
    <cellStyle name="Comma 2 72" xfId="38325" hidden="1" xr:uid="{E3F0D592-5F68-4887-9067-A79A8F779DB3}"/>
    <cellStyle name="Comma 2 72" xfId="38553" hidden="1" xr:uid="{29707BD6-339D-4B30-AEB3-86B1915F8953}"/>
    <cellStyle name="Comma 2 72" xfId="38686" hidden="1" xr:uid="{ABDD63D1-0E7C-4B90-B654-E070080A6761}"/>
    <cellStyle name="Comma 2 72" xfId="38774" hidden="1" xr:uid="{C0FAD6C2-3344-47E5-9863-939113603E8E}"/>
    <cellStyle name="Comma 2 72" xfId="38860" hidden="1" xr:uid="{5C21A69D-6452-4A0A-8630-FECA631F5B59}"/>
    <cellStyle name="Comma 2 72" xfId="38911" hidden="1" xr:uid="{C77BDB75-8803-47F3-9CF5-EE5985DFBC06}"/>
    <cellStyle name="Comma 2 72" xfId="39171" hidden="1" xr:uid="{6956D521-1F32-4C96-ABED-2EA3F5759989}"/>
    <cellStyle name="Comma 2 72" xfId="39435" hidden="1" xr:uid="{E3BEEB36-EACE-4888-8C32-8B147B5867FB}"/>
    <cellStyle name="Comma 2 72" xfId="39993" hidden="1" xr:uid="{878AC43E-B666-4815-949D-1C663A9B2938}"/>
    <cellStyle name="Comma 2 72" xfId="40285" hidden="1" xr:uid="{B7D709D5-0580-465F-9DC6-916516590B5B}"/>
    <cellStyle name="Comma 2 72" xfId="40544" hidden="1" xr:uid="{E498E94B-6F6C-4119-90B6-13D1A6EE9A73}"/>
    <cellStyle name="Comma 2 72" xfId="40927" hidden="1" xr:uid="{0E4D700C-9AD2-41DA-847C-4FF868733525}"/>
    <cellStyle name="Comma 2 72" xfId="41191" hidden="1" xr:uid="{0B5001C1-D632-4682-912D-60F8AC1AEE48}"/>
    <cellStyle name="Comma 2 72" xfId="41749" hidden="1" xr:uid="{892969FC-CF8E-41C1-B6BF-E44B4FC0D0E2}"/>
    <cellStyle name="Comma 2 72" xfId="42041" hidden="1" xr:uid="{5D3B6361-F4A3-46B1-98E8-AE2B20E2524A}"/>
    <cellStyle name="Comma 2 72" xfId="42300" hidden="1" xr:uid="{883E4173-D0AB-4A37-B1C9-A48D25E58F03}"/>
    <cellStyle name="Comma 2 72" xfId="42683" hidden="1" xr:uid="{3DC83DD6-D1DA-4450-9A12-34E7428D1EFD}"/>
    <cellStyle name="Comma 2 72" xfId="42947" hidden="1" xr:uid="{8E2870CD-07D1-4A8C-AC36-A1DCC2F6CB12}"/>
    <cellStyle name="Comma 2 72" xfId="43505" hidden="1" xr:uid="{91909067-CF78-4F20-9C5D-175A2D2309BB}"/>
    <cellStyle name="Comma 2 72" xfId="43797" hidden="1" xr:uid="{396DAD69-796F-4C53-B0DB-3E3D4D8BCE83}"/>
    <cellStyle name="Comma 2 72" xfId="44056" hidden="1" xr:uid="{875AE135-8766-44EF-9B27-0227FC41DD45}"/>
    <cellStyle name="Comma 2 72" xfId="44439" hidden="1" xr:uid="{42DFE353-E1E4-4F17-9282-A678B569C896}"/>
    <cellStyle name="Comma 2 72" xfId="44703" hidden="1" xr:uid="{CD32D6A2-BD72-49B8-9955-53FD72A0B78F}"/>
    <cellStyle name="Comma 2 72" xfId="45261" hidden="1" xr:uid="{87E4446A-C7AE-40BC-A15A-E035D3A0E6DF}"/>
    <cellStyle name="Comma 2 72" xfId="45553" hidden="1" xr:uid="{901D260C-D16D-41DF-B4EC-83C3E8AEC5F7}"/>
    <cellStyle name="Comma 2 72" xfId="45812" hidden="1" xr:uid="{EAECBACA-197B-42D2-9EE3-1E93E224F1ED}"/>
    <cellStyle name="Comma 2 72" xfId="46195" hidden="1" xr:uid="{3AA0F568-DEE9-4DA8-AFF4-F2C4C7C084DD}"/>
    <cellStyle name="Comma 2 72" xfId="46459" hidden="1" xr:uid="{94FDA541-7986-4BEE-83DE-B49BF90F42A2}"/>
    <cellStyle name="Comma 2 72" xfId="47017" hidden="1" xr:uid="{BBAB249F-EA58-4EBF-8615-9FF629146FCA}"/>
    <cellStyle name="Comma 2 72" xfId="47309" hidden="1" xr:uid="{D9D62DA3-2AF5-4160-8250-272F441A495C}"/>
    <cellStyle name="Comma 2 72" xfId="47568" hidden="1" xr:uid="{A0699D82-50DD-4C85-859A-4402B62AD376}"/>
    <cellStyle name="Comma 2 72" xfId="47948" hidden="1" xr:uid="{58ED26CC-6348-4027-81A1-E86CD0D379BC}"/>
    <cellStyle name="Comma 2 72" xfId="48212" hidden="1" xr:uid="{0C7D5F6E-65B5-44AA-859B-8047CBF92E63}"/>
    <cellStyle name="Comma 2 72" xfId="48770" hidden="1" xr:uid="{A78D352D-9778-40A0-ACC1-0A342588FA61}"/>
    <cellStyle name="Comma 2 72" xfId="49062" hidden="1" xr:uid="{39942C5B-0104-42E1-952D-D38C4A85C385}"/>
    <cellStyle name="Comma 2 72" xfId="49321" hidden="1" xr:uid="{175C4985-8E46-4E04-ADAF-6C2D8F9BE380}"/>
    <cellStyle name="Comma 2 72" xfId="49698" hidden="1" xr:uid="{62AA51FC-B25D-45CB-BB08-FFCF80EC0505}"/>
    <cellStyle name="Comma 2 72" xfId="49962" hidden="1" xr:uid="{4A44BA92-1AB3-498F-9264-2E7C804EFA44}"/>
    <cellStyle name="Comma 2 72" xfId="50520" hidden="1" xr:uid="{A1EF79E3-DADB-4AE6-9CB5-9C9528227C05}"/>
    <cellStyle name="Comma 2 72" xfId="50812" hidden="1" xr:uid="{22D3A2EE-6345-4FF5-B0B3-6B6371166224}"/>
    <cellStyle name="Comma 2 72" xfId="51071" hidden="1" xr:uid="{A9461169-78FF-4190-A881-8C57D0F1F6C1}"/>
    <cellStyle name="Comma 2 72" xfId="51444" hidden="1" xr:uid="{B3D23D96-D299-42F6-AEE1-4BB459300533}"/>
    <cellStyle name="Comma 2 72" xfId="51707" hidden="1" xr:uid="{071F4B3B-E30B-4155-9A0F-8CBCD657DD41}"/>
    <cellStyle name="Comma 2 72" xfId="52264" hidden="1" xr:uid="{B1384F7C-55FA-4000-809D-E3D1D325655C}"/>
    <cellStyle name="Comma 2 72" xfId="52556" hidden="1" xr:uid="{C52B313B-8DBF-43BC-95E4-D73D68FF06C9}"/>
    <cellStyle name="Comma 2 72" xfId="52815" hidden="1" xr:uid="{093F8DB4-B1A1-49B0-AEBF-873B0B1520FB}"/>
    <cellStyle name="Comma 2 72" xfId="53182" hidden="1" xr:uid="{B66DE783-227E-4881-B517-5EA7366715EB}"/>
    <cellStyle name="Comma 2 72" xfId="53445" hidden="1" xr:uid="{C5E1925B-95CD-41A5-AA40-864C4C3FACE8}"/>
    <cellStyle name="Comma 2 72" xfId="53998" hidden="1" xr:uid="{4C714518-CD75-45B9-ACE5-3A94B3C5CFF0}"/>
    <cellStyle name="Comma 2 72" xfId="54290" hidden="1" xr:uid="{7799B551-3553-4CFC-8EF2-B783D51E594B}"/>
    <cellStyle name="Comma 2 72" xfId="54549" hidden="1" xr:uid="{F1F5B44A-E31B-4F39-86AE-697763147DA4}"/>
    <cellStyle name="Comma 2 72" xfId="54910" hidden="1" xr:uid="{00D9A683-19AD-4DEF-9AA8-B1FCB0E5829E}"/>
    <cellStyle name="Comma 2 72" xfId="55173" hidden="1" xr:uid="{DC026EC8-ABC6-4E98-984A-BB19909EB4C5}"/>
    <cellStyle name="Comma 2 72" xfId="55722" hidden="1" xr:uid="{15817E94-DE38-4EBB-A50A-9360FFB4F81E}"/>
    <cellStyle name="Comma 2 72" xfId="56014" hidden="1" xr:uid="{7C7E4683-A92F-4CDE-82E0-454FF3746FBF}"/>
    <cellStyle name="Comma 2 72" xfId="56273" hidden="1" xr:uid="{5FBE11BC-BA50-4134-8254-48920C9A1DD3}"/>
    <cellStyle name="Comma 2 72" xfId="56886" hidden="1" xr:uid="{BD5680D5-5237-4BAA-890D-6D37A80C6F1E}"/>
    <cellStyle name="Comma 2 72" xfId="57429" hidden="1" xr:uid="{0A4CC236-4AB5-43C7-BFCD-8D4B94099671}"/>
    <cellStyle name="Comma 2 72" xfId="57721" hidden="1" xr:uid="{7D013716-E18D-40EE-A02E-8D0D7367A239}"/>
    <cellStyle name="Comma 2 72" xfId="57980" hidden="1" xr:uid="{92BC0C31-9B10-4F45-B92D-51532A4A90FA}"/>
    <cellStyle name="Comma 2 72" xfId="58583" hidden="1" xr:uid="{A9E7CC38-6276-437B-9B81-DA5CD486CA60}"/>
    <cellStyle name="Comma 2 72" xfId="59123" hidden="1" xr:uid="{CEF28251-1906-48CF-A7F2-394AD2F778D7}"/>
    <cellStyle name="Comma 2 72" xfId="59415" hidden="1" xr:uid="{BD10EE7E-6370-45AC-ABA7-B6BFB692B9F4}"/>
    <cellStyle name="Comma 2 72" xfId="59674" hidden="1" xr:uid="{AC373727-DA4C-4E47-ADD2-B019D3733F12}"/>
    <cellStyle name="Comma 2 72" xfId="60258" hidden="1" xr:uid="{4238BA00-D2ED-4C0A-A84E-83C163B65D69}"/>
    <cellStyle name="Comma 2 72" xfId="60784" hidden="1" xr:uid="{9C130E73-8C77-45ED-A897-50F415ED8D4E}"/>
    <cellStyle name="Comma 2 72" xfId="61076" hidden="1" xr:uid="{108C0965-EC96-44BA-81B7-1ECDFA9D2B7A}"/>
    <cellStyle name="Comma 2 72" xfId="61335" hidden="1" xr:uid="{30C52EEE-6064-49DE-965B-7EB5F0E345FD}"/>
    <cellStyle name="Comma 2 72" xfId="61904" hidden="1" xr:uid="{4091EDAF-643F-49EA-9035-598B8BFDD1F7}"/>
    <cellStyle name="Comma 2 72" xfId="62419" hidden="1" xr:uid="{C0B87922-9A0D-4CDC-90A9-259B56CD0820}"/>
    <cellStyle name="Comma 2 72" xfId="62711" hidden="1" xr:uid="{82B0542A-A8E4-4BE0-B3C6-BE21E1844891}"/>
    <cellStyle name="Comma 2 72" xfId="62970" hidden="1" xr:uid="{D241ACB1-221C-496A-9F2C-A1E4DAF706AC}"/>
    <cellStyle name="Comma 2 72" xfId="63474" hidden="1" xr:uid="{1655DE24-F009-4901-A34C-E3520B7DF84E}"/>
    <cellStyle name="Comma 2 72" xfId="63930" hidden="1" xr:uid="{9C548315-5F46-4929-B713-6BB9D3F97E1C}"/>
    <cellStyle name="Comma 2 73" xfId="664" hidden="1" xr:uid="{00000000-0005-0000-0000-00009B020000}"/>
    <cellStyle name="Comma 2 73" xfId="1319" hidden="1" xr:uid="{00000000-0005-0000-0000-00002A050000}"/>
    <cellStyle name="Comma 2 73" xfId="1872" hidden="1" xr:uid="{00000000-0005-0000-0000-000053070000}"/>
    <cellStyle name="Comma 2 73" xfId="2163" hidden="1" xr:uid="{00000000-0005-0000-0000-000076080000}"/>
    <cellStyle name="Comma 2 73" xfId="2422" hidden="1" xr:uid="{00000000-0005-0000-0000-000079090000}"/>
    <cellStyle name="Comma 2 73" xfId="4455" hidden="1" xr:uid="{00000000-0005-0000-0000-00006A110000}"/>
    <cellStyle name="Comma 2 73" xfId="5116" hidden="1" xr:uid="{00000000-0005-0000-0000-0000FF130000}"/>
    <cellStyle name="Comma 2 73" xfId="5674" hidden="1" xr:uid="{00000000-0005-0000-0000-00002D160000}"/>
    <cellStyle name="Comma 2 73" xfId="5965" hidden="1" xr:uid="{00000000-0005-0000-0000-000050170000}"/>
    <cellStyle name="Comma 2 73" xfId="6224" hidden="1" xr:uid="{00000000-0005-0000-0000-000053180000}"/>
    <cellStyle name="Comma 2 73" xfId="6472" hidden="1" xr:uid="{00000000-0005-0000-0000-00004B190000}"/>
    <cellStyle name="Comma 2 73" xfId="6674" hidden="1" xr:uid="{00000000-0005-0000-0000-0000151A0000}"/>
    <cellStyle name="Comma 2 73" xfId="6798" hidden="1" xr:uid="{00000000-0005-0000-0000-0000911A0000}"/>
    <cellStyle name="Comma 2 73" xfId="7335" hidden="1" xr:uid="{00000000-0005-0000-0000-0000AA1C0000}"/>
    <cellStyle name="Comma 2 73" xfId="7448" hidden="1" xr:uid="{00000000-0005-0000-0000-00001B1D0000}"/>
    <cellStyle name="Comma 2 73" xfId="7893" hidden="1" xr:uid="{00000000-0005-0000-0000-0000D81E0000}"/>
    <cellStyle name="Comma 2 73" xfId="8184" hidden="1" xr:uid="{00000000-0005-0000-0000-0000FB1F0000}"/>
    <cellStyle name="Comma 2 73" xfId="8443" hidden="1" xr:uid="{00000000-0005-0000-0000-0000FE200000}"/>
    <cellStyle name="Comma 2 73" xfId="9091" hidden="1" xr:uid="{00000000-0005-0000-0000-000086230000}"/>
    <cellStyle name="Comma 2 73" xfId="9204" hidden="1" xr:uid="{00000000-0005-0000-0000-0000F7230000}"/>
    <cellStyle name="Comma 2 73" xfId="9649" hidden="1" xr:uid="{00000000-0005-0000-0000-0000B4250000}"/>
    <cellStyle name="Comma 2 73" xfId="9940" hidden="1" xr:uid="{00000000-0005-0000-0000-0000D7260000}"/>
    <cellStyle name="Comma 2 73" xfId="10199" hidden="1" xr:uid="{00000000-0005-0000-0000-0000DA270000}"/>
    <cellStyle name="Comma 2 73" xfId="10847" hidden="1" xr:uid="{00000000-0005-0000-0000-0000622A0000}"/>
    <cellStyle name="Comma 2 73" xfId="10960" hidden="1" xr:uid="{00000000-0005-0000-0000-0000D32A0000}"/>
    <cellStyle name="Comma 2 73" xfId="11405" hidden="1" xr:uid="{00000000-0005-0000-0000-0000902C0000}"/>
    <cellStyle name="Comma 2 73" xfId="11696" hidden="1" xr:uid="{00000000-0005-0000-0000-0000B32D0000}"/>
    <cellStyle name="Comma 2 73" xfId="11955" hidden="1" xr:uid="{00000000-0005-0000-0000-0000B62E0000}"/>
    <cellStyle name="Comma 2 73" xfId="12603" hidden="1" xr:uid="{00000000-0005-0000-0000-00003E310000}"/>
    <cellStyle name="Comma 2 73" xfId="12716" hidden="1" xr:uid="{00000000-0005-0000-0000-0000AF310000}"/>
    <cellStyle name="Comma 2 73" xfId="13161" hidden="1" xr:uid="{00000000-0005-0000-0000-00006C330000}"/>
    <cellStyle name="Comma 2 73" xfId="13452" hidden="1" xr:uid="{00000000-0005-0000-0000-00008F340000}"/>
    <cellStyle name="Comma 2 73" xfId="13711" hidden="1" xr:uid="{00000000-0005-0000-0000-000092350000}"/>
    <cellStyle name="Comma 2 73" xfId="14359" hidden="1" xr:uid="{00000000-0005-0000-0000-00001A380000}"/>
    <cellStyle name="Comma 2 73" xfId="14472" hidden="1" xr:uid="{00000000-0005-0000-0000-00008B380000}"/>
    <cellStyle name="Comma 2 73" xfId="14917" hidden="1" xr:uid="{00000000-0005-0000-0000-0000483A0000}"/>
    <cellStyle name="Comma 2 73" xfId="15208" hidden="1" xr:uid="{00000000-0005-0000-0000-00006B3B0000}"/>
    <cellStyle name="Comma 2 73" xfId="15467" hidden="1" xr:uid="{00000000-0005-0000-0000-00006E3C0000}"/>
    <cellStyle name="Comma 2 73" xfId="16112" hidden="1" xr:uid="{00000000-0005-0000-0000-0000F33E0000}"/>
    <cellStyle name="Comma 2 73" xfId="16225" hidden="1" xr:uid="{00000000-0005-0000-0000-0000643F0000}"/>
    <cellStyle name="Comma 2 73" xfId="16670" hidden="1" xr:uid="{00000000-0005-0000-0000-000021410000}"/>
    <cellStyle name="Comma 2 73" xfId="16961" hidden="1" xr:uid="{00000000-0005-0000-0000-000044420000}"/>
    <cellStyle name="Comma 2 73" xfId="17220" hidden="1" xr:uid="{00000000-0005-0000-0000-000047430000}"/>
    <cellStyle name="Comma 2 73" xfId="17862" hidden="1" xr:uid="{00000000-0005-0000-0000-0000C9450000}"/>
    <cellStyle name="Comma 2 73" xfId="17975" hidden="1" xr:uid="{00000000-0005-0000-0000-00003A460000}"/>
    <cellStyle name="Comma 2 73" xfId="18420" hidden="1" xr:uid="{00000000-0005-0000-0000-0000F7470000}"/>
    <cellStyle name="Comma 2 73" xfId="18711" hidden="1" xr:uid="{00000000-0005-0000-0000-00001A490000}"/>
    <cellStyle name="Comma 2 73" xfId="18970" hidden="1" xr:uid="{00000000-0005-0000-0000-00001D4A0000}"/>
    <cellStyle name="Comma 2 73" xfId="19607" hidden="1" xr:uid="{00000000-0005-0000-0000-00009A4C0000}"/>
    <cellStyle name="Comma 2 73" xfId="19719" hidden="1" xr:uid="{00000000-0005-0000-0000-00000A4D0000}"/>
    <cellStyle name="Comma 2 73" xfId="20164" hidden="1" xr:uid="{00000000-0005-0000-0000-0000C74E0000}"/>
    <cellStyle name="Comma 2 73" xfId="20455" hidden="1" xr:uid="{00000000-0005-0000-0000-0000EA4F0000}"/>
    <cellStyle name="Comma 2 73" xfId="20714" hidden="1" xr:uid="{00000000-0005-0000-0000-0000ED500000}"/>
    <cellStyle name="Comma 2 73" xfId="21345" hidden="1" xr:uid="{00000000-0005-0000-0000-000064530000}"/>
    <cellStyle name="Comma 2 73" xfId="21455" hidden="1" xr:uid="{00000000-0005-0000-0000-0000D2530000}"/>
    <cellStyle name="Comma 2 73" xfId="21898" hidden="1" xr:uid="{00000000-0005-0000-0000-00008D550000}"/>
    <cellStyle name="Comma 2 73" xfId="22189" hidden="1" xr:uid="{00000000-0005-0000-0000-0000B0560000}"/>
    <cellStyle name="Comma 2 73" xfId="22448" hidden="1" xr:uid="{00000000-0005-0000-0000-0000B3570000}"/>
    <cellStyle name="Comma 2 73" xfId="23073" hidden="1" xr:uid="{00000000-0005-0000-0000-0000245A0000}"/>
    <cellStyle name="Comma 2 73" xfId="23182" hidden="1" xr:uid="{00000000-0005-0000-0000-0000915A0000}"/>
    <cellStyle name="Comma 2 73" xfId="23622" hidden="1" xr:uid="{00000000-0005-0000-0000-0000495C0000}"/>
    <cellStyle name="Comma 2 73" xfId="23913" hidden="1" xr:uid="{00000000-0005-0000-0000-00006C5D0000}"/>
    <cellStyle name="Comma 2 73" xfId="24172" hidden="1" xr:uid="{00000000-0005-0000-0000-00006F5E0000}"/>
    <cellStyle name="Comma 2 73" xfId="24786" hidden="1" xr:uid="{00000000-0005-0000-0000-0000D5600000}"/>
    <cellStyle name="Comma 2 73" xfId="24892" hidden="1" xr:uid="{00000000-0005-0000-0000-00003F610000}"/>
    <cellStyle name="Comma 2 73" xfId="25329" hidden="1" xr:uid="{00000000-0005-0000-0000-0000F4620000}"/>
    <cellStyle name="Comma 2 73" xfId="25620" hidden="1" xr:uid="{00000000-0005-0000-0000-000017640000}"/>
    <cellStyle name="Comma 2 73" xfId="25879" hidden="1" xr:uid="{00000000-0005-0000-0000-00001A650000}"/>
    <cellStyle name="Comma 2 73" xfId="26483" hidden="1" xr:uid="{00000000-0005-0000-0000-000076670000}"/>
    <cellStyle name="Comma 2 73" xfId="26588" hidden="1" xr:uid="{00000000-0005-0000-0000-0000DF670000}"/>
    <cellStyle name="Comma 2 73" xfId="27023" hidden="1" xr:uid="{00000000-0005-0000-0000-000092690000}"/>
    <cellStyle name="Comma 2 73" xfId="27314" hidden="1" xr:uid="{00000000-0005-0000-0000-0000B56A0000}"/>
    <cellStyle name="Comma 2 73" xfId="27573" hidden="1" xr:uid="{00000000-0005-0000-0000-0000B86B0000}"/>
    <cellStyle name="Comma 2 73" xfId="28158" hidden="1" xr:uid="{00000000-0005-0000-0000-0000016E0000}"/>
    <cellStyle name="Comma 2 73" xfId="28684" hidden="1" xr:uid="{00000000-0005-0000-0000-00000F700000}"/>
    <cellStyle name="Comma 2 73" xfId="28975" hidden="1" xr:uid="{00000000-0005-0000-0000-000032710000}"/>
    <cellStyle name="Comma 2 73" xfId="29234" hidden="1" xr:uid="{00000000-0005-0000-0000-000035720000}"/>
    <cellStyle name="Comma 2 73" xfId="29804" hidden="1" xr:uid="{00000000-0005-0000-0000-00006F740000}"/>
    <cellStyle name="Comma 2 73" xfId="30319" hidden="1" xr:uid="{00000000-0005-0000-0000-000072760000}"/>
    <cellStyle name="Comma 2 73" xfId="30610" hidden="1" xr:uid="{00000000-0005-0000-0000-000095770000}"/>
    <cellStyle name="Comma 2 73" xfId="30869" hidden="1" xr:uid="{00000000-0005-0000-0000-000098780000}"/>
    <cellStyle name="Comma 2 73" xfId="31374" hidden="1" xr:uid="{00000000-0005-0000-0000-0000917A0000}"/>
    <cellStyle name="Comma 2 73" xfId="31830" hidden="1" xr:uid="{00000000-0005-0000-0000-0000597C0000}"/>
    <cellStyle name="Comma 2 73" xfId="32802" hidden="1" xr:uid="{CE3252CB-EE76-47B9-A7EF-DB0F0CE884FB}"/>
    <cellStyle name="Comma 2 73" xfId="33437" hidden="1" xr:uid="{1C0BA718-BF79-445D-B597-E3BE731F5BFA}"/>
    <cellStyle name="Comma 2 73" xfId="33987" hidden="1" xr:uid="{2C719155-87F7-47E8-9285-584CDD2CA17C}"/>
    <cellStyle name="Comma 2 73" xfId="34278" hidden="1" xr:uid="{2E45E1CD-1E2B-4ED8-9046-B5DE9A9304C4}"/>
    <cellStyle name="Comma 2 73" xfId="34537" hidden="1" xr:uid="{6C5C62B4-560D-4C03-B41D-C7F5DF6D0797}"/>
    <cellStyle name="Comma 2 73" xfId="36559" hidden="1" xr:uid="{22E7B4C7-7E39-45D3-99D0-25A860197945}"/>
    <cellStyle name="Comma 2 73" xfId="37220" hidden="1" xr:uid="{464C16DA-2044-45DA-B9A1-C3DA11B2FB05}"/>
    <cellStyle name="Comma 2 73" xfId="37778" hidden="1" xr:uid="{A058976E-D485-4F9F-AD16-29CC135F02DF}"/>
    <cellStyle name="Comma 2 73" xfId="38069" hidden="1" xr:uid="{82B1302D-6840-47C7-A7BD-94860AF5111D}"/>
    <cellStyle name="Comma 2 73" xfId="38328" hidden="1" xr:uid="{0E910302-7803-4785-9F32-015FF90CCED6}"/>
    <cellStyle name="Comma 2 73" xfId="38576" hidden="1" xr:uid="{F6289BED-8F9A-4C5A-8AD7-68214DA02F6B}"/>
    <cellStyle name="Comma 2 73" xfId="38778" hidden="1" xr:uid="{FDBC2073-D40E-43E5-9309-98088075F153}"/>
    <cellStyle name="Comma 2 73" xfId="38902" hidden="1" xr:uid="{E07AF98F-475A-4B7E-B0EE-1C280FBF05B8}"/>
    <cellStyle name="Comma 2 73" xfId="39439" hidden="1" xr:uid="{B5D27DD0-EB66-4B8C-A44A-081B68753B7B}"/>
    <cellStyle name="Comma 2 73" xfId="39552" hidden="1" xr:uid="{60A54715-7022-4AF3-A284-BC86FA775B51}"/>
    <cellStyle name="Comma 2 73" xfId="39997" hidden="1" xr:uid="{C467E6E8-3F41-4C81-8075-4E9480445EB9}"/>
    <cellStyle name="Comma 2 73" xfId="40288" hidden="1" xr:uid="{1A793F76-A3A4-4020-9A06-D26A41140B53}"/>
    <cellStyle name="Comma 2 73" xfId="40547" hidden="1" xr:uid="{2B4F342C-E033-4CD6-A8B7-6D107BC06994}"/>
    <cellStyle name="Comma 2 73" xfId="41195" hidden="1" xr:uid="{D6370D4C-60F3-40FA-A183-33445C7565FD}"/>
    <cellStyle name="Comma 2 73" xfId="41308" hidden="1" xr:uid="{DB4D179C-18ED-4610-8035-02F66D8E52FB}"/>
    <cellStyle name="Comma 2 73" xfId="41753" hidden="1" xr:uid="{BE3C8C30-385F-495F-A96D-269581B198E8}"/>
    <cellStyle name="Comma 2 73" xfId="42044" hidden="1" xr:uid="{458CAA10-B433-4A0F-9973-4D2C55D16ABA}"/>
    <cellStyle name="Comma 2 73" xfId="42303" hidden="1" xr:uid="{5EBE4FA5-1209-4340-8699-213C66A710DF}"/>
    <cellStyle name="Comma 2 73" xfId="42951" hidden="1" xr:uid="{14F46459-DF25-4A46-AF9D-0FC4AD37C068}"/>
    <cellStyle name="Comma 2 73" xfId="43064" hidden="1" xr:uid="{BD9BFBE9-3FD4-42A0-8404-4BCF38321AB4}"/>
    <cellStyle name="Comma 2 73" xfId="43509" hidden="1" xr:uid="{D71F8B77-BB2A-4EEC-B5AA-19A35BB6EA08}"/>
    <cellStyle name="Comma 2 73" xfId="43800" hidden="1" xr:uid="{599A3EC8-75E3-42D1-A690-23D0102FC388}"/>
    <cellStyle name="Comma 2 73" xfId="44059" hidden="1" xr:uid="{10EC8CE5-36A4-4A56-83FD-FFFC00C9B234}"/>
    <cellStyle name="Comma 2 73" xfId="44707" hidden="1" xr:uid="{CA4B5D9D-8624-4253-82E2-FF1ECF6C64E1}"/>
    <cellStyle name="Comma 2 73" xfId="44820" hidden="1" xr:uid="{0A5606E9-12FA-4FC7-9D67-78DA047F544B}"/>
    <cellStyle name="Comma 2 73" xfId="45265" hidden="1" xr:uid="{BB7ADDE8-56AC-471D-868D-D452F4BDD74F}"/>
    <cellStyle name="Comma 2 73" xfId="45556" hidden="1" xr:uid="{626E95EC-A051-4564-9F67-63C92EFED0B5}"/>
    <cellStyle name="Comma 2 73" xfId="45815" hidden="1" xr:uid="{B78C35B8-44C2-4B17-9BA7-05456AC00752}"/>
    <cellStyle name="Comma 2 73" xfId="46463" hidden="1" xr:uid="{213882EC-4205-407A-B0FA-9B0D02F6AFD2}"/>
    <cellStyle name="Comma 2 73" xfId="46576" hidden="1" xr:uid="{9FA76039-6292-4732-9CB1-83E0F95EE466}"/>
    <cellStyle name="Comma 2 73" xfId="47021" hidden="1" xr:uid="{47CD0C3B-6657-4643-B2A3-F268D1FDFEF8}"/>
    <cellStyle name="Comma 2 73" xfId="47312" hidden="1" xr:uid="{82F2B8B6-1234-4E5D-8B94-F96570956683}"/>
    <cellStyle name="Comma 2 73" xfId="47571" hidden="1" xr:uid="{83DC6684-6645-48A8-A4DD-4F7900A07022}"/>
    <cellStyle name="Comma 2 73" xfId="48216" hidden="1" xr:uid="{EEE887C5-DCD8-4716-891C-9D49DCAB7A44}"/>
    <cellStyle name="Comma 2 73" xfId="48329" hidden="1" xr:uid="{8809A5B9-EE6E-46DE-945D-C6423AE5BAE0}"/>
    <cellStyle name="Comma 2 73" xfId="48774" hidden="1" xr:uid="{5811CCD7-7510-4BA6-992A-C35B4D062998}"/>
    <cellStyle name="Comma 2 73" xfId="49065" hidden="1" xr:uid="{8E7E48CC-820A-4437-9B37-252DCBE472B0}"/>
    <cellStyle name="Comma 2 73" xfId="49324" hidden="1" xr:uid="{1909482D-E42C-46ED-B1E8-5AA6EA052888}"/>
    <cellStyle name="Comma 2 73" xfId="49966" hidden="1" xr:uid="{73BF9071-A386-4E3C-9D62-8147FF7E9D0C}"/>
    <cellStyle name="Comma 2 73" xfId="50079" hidden="1" xr:uid="{4DB1B74B-97CB-4346-A5AC-697332C2B91C}"/>
    <cellStyle name="Comma 2 73" xfId="50524" hidden="1" xr:uid="{376AB66A-37FD-4F3B-BD44-3CF6CCB091D1}"/>
    <cellStyle name="Comma 2 73" xfId="50815" hidden="1" xr:uid="{77BB9845-780E-44E1-9BB9-9429C29A78D4}"/>
    <cellStyle name="Comma 2 73" xfId="51074" hidden="1" xr:uid="{725BEC01-9CE0-4831-8077-8AF1E8B532FB}"/>
    <cellStyle name="Comma 2 73" xfId="51711" hidden="1" xr:uid="{E891371F-B80D-4B41-8453-AA6D5A8A5BE7}"/>
    <cellStyle name="Comma 2 73" xfId="51823" hidden="1" xr:uid="{6E1BF569-ED82-4C52-B3BB-283C245D8028}"/>
    <cellStyle name="Comma 2 73" xfId="52268" hidden="1" xr:uid="{7673B5A9-5759-4781-850F-9062C6EA697E}"/>
    <cellStyle name="Comma 2 73" xfId="52559" hidden="1" xr:uid="{25A0D04F-3F49-454F-87B2-B6F3C0B22D12}"/>
    <cellStyle name="Comma 2 73" xfId="52818" hidden="1" xr:uid="{EEA44FCF-608B-494D-BE0F-CEA844FF98F6}"/>
    <cellStyle name="Comma 2 73" xfId="53449" hidden="1" xr:uid="{69E61BBF-A096-45DE-9C0E-1F24B64C9FD9}"/>
    <cellStyle name="Comma 2 73" xfId="53559" hidden="1" xr:uid="{F5DF5BB2-2696-4E42-B45A-2D44E2C7DA8F}"/>
    <cellStyle name="Comma 2 73" xfId="54002" hidden="1" xr:uid="{A4E04AEF-FF0B-4F91-8C08-4C2EEBB2F429}"/>
    <cellStyle name="Comma 2 73" xfId="54293" hidden="1" xr:uid="{EB5EBD40-31A9-4A64-A7C2-149ED835564F}"/>
    <cellStyle name="Comma 2 73" xfId="54552" hidden="1" xr:uid="{9B027EFE-0A4F-4AA2-897F-014F4C00A096}"/>
    <cellStyle name="Comma 2 73" xfId="55177" hidden="1" xr:uid="{4B83921D-1B42-48B4-AF65-02AE0A863454}"/>
    <cellStyle name="Comma 2 73" xfId="55286" hidden="1" xr:uid="{1EEB6422-035E-42D1-A133-6AC786844A47}"/>
    <cellStyle name="Comma 2 73" xfId="55726" hidden="1" xr:uid="{B1C13BEE-24E9-4470-B6D1-143E15DAE998}"/>
    <cellStyle name="Comma 2 73" xfId="56017" hidden="1" xr:uid="{2263B4E7-1EEB-46B2-8BB5-F549C283E36B}"/>
    <cellStyle name="Comma 2 73" xfId="56276" hidden="1" xr:uid="{FADED9CA-732F-4871-9BD0-B5EBE91A83EC}"/>
    <cellStyle name="Comma 2 73" xfId="56890" hidden="1" xr:uid="{8F41A58B-70E6-4CB6-99F4-C927D907EE18}"/>
    <cellStyle name="Comma 2 73" xfId="56996" hidden="1" xr:uid="{947FB834-5E99-42D9-884E-A15DE9FC39C6}"/>
    <cellStyle name="Comma 2 73" xfId="57433" hidden="1" xr:uid="{C4575A9D-C22D-4BFD-A36C-5AAA42C09BB1}"/>
    <cellStyle name="Comma 2 73" xfId="57724" hidden="1" xr:uid="{7B21EBB9-FAC1-410B-896F-1776A877C478}"/>
    <cellStyle name="Comma 2 73" xfId="57983" hidden="1" xr:uid="{DB54168A-52FE-4FFB-8370-1C813280BD84}"/>
    <cellStyle name="Comma 2 73" xfId="58587" hidden="1" xr:uid="{F2D086A1-15B0-40FF-8E5F-D29E50A838B9}"/>
    <cellStyle name="Comma 2 73" xfId="58692" hidden="1" xr:uid="{72083682-2869-4B2A-BBE7-0B69370682B6}"/>
    <cellStyle name="Comma 2 73" xfId="59127" hidden="1" xr:uid="{D3804F4D-BA2A-40E5-AA99-16F2CC8A84B3}"/>
    <cellStyle name="Comma 2 73" xfId="59418" hidden="1" xr:uid="{D352B420-0ACB-430F-970A-D0B929C95003}"/>
    <cellStyle name="Comma 2 73" xfId="59677" hidden="1" xr:uid="{D1937455-881B-47EF-98E5-92EA3272411F}"/>
    <cellStyle name="Comma 2 73" xfId="60262" hidden="1" xr:uid="{2391BF73-E160-4D85-AF30-02055F1BF3A1}"/>
    <cellStyle name="Comma 2 73" xfId="60788" hidden="1" xr:uid="{980323A0-08EB-4B8C-BFBD-5C7A625585D2}"/>
    <cellStyle name="Comma 2 73" xfId="61079" hidden="1" xr:uid="{47ED033B-781F-46F3-AD0A-215278224BE5}"/>
    <cellStyle name="Comma 2 73" xfId="61338" hidden="1" xr:uid="{AF17363D-09C0-4548-ABEE-32C2250EBFDE}"/>
    <cellStyle name="Comma 2 73" xfId="61908" hidden="1" xr:uid="{28D002ED-089C-468F-8ACB-7DC8BB659B6E}"/>
    <cellStyle name="Comma 2 73" xfId="62423" hidden="1" xr:uid="{74249401-C928-439C-8149-13772EABA556}"/>
    <cellStyle name="Comma 2 73" xfId="62714" hidden="1" xr:uid="{3CDD1854-A4D5-4DBE-AB74-64B701457724}"/>
    <cellStyle name="Comma 2 73" xfId="62973" hidden="1" xr:uid="{245312B7-041C-442B-862A-EEE1E8CFD286}"/>
    <cellStyle name="Comma 2 73" xfId="63478" hidden="1" xr:uid="{87015E1A-375D-4A29-BE26-F19BF4D405E0}"/>
    <cellStyle name="Comma 2 73" xfId="63934" hidden="1" xr:uid="{F8C8C5C8-8132-44AD-AE96-8EA69E54484D}"/>
    <cellStyle name="Comma 2 74" xfId="669" hidden="1" xr:uid="{00000000-0005-0000-0000-0000A0020000}"/>
    <cellStyle name="Comma 2 74" xfId="1324" hidden="1" xr:uid="{00000000-0005-0000-0000-00002F050000}"/>
    <cellStyle name="Comma 2 74" xfId="1876" hidden="1" xr:uid="{00000000-0005-0000-0000-000057070000}"/>
    <cellStyle name="Comma 2 74" xfId="2167" hidden="1" xr:uid="{00000000-0005-0000-0000-00007A080000}"/>
    <cellStyle name="Comma 2 74" xfId="2425" hidden="1" xr:uid="{00000000-0005-0000-0000-00007C090000}"/>
    <cellStyle name="Comma 2 74" xfId="4460" hidden="1" xr:uid="{00000000-0005-0000-0000-00006F110000}"/>
    <cellStyle name="Comma 2 74" xfId="5121" hidden="1" xr:uid="{00000000-0005-0000-0000-000004140000}"/>
    <cellStyle name="Comma 2 74" xfId="5678" hidden="1" xr:uid="{00000000-0005-0000-0000-000031160000}"/>
    <cellStyle name="Comma 2 74" xfId="5969" hidden="1" xr:uid="{00000000-0005-0000-0000-000054170000}"/>
    <cellStyle name="Comma 2 74" xfId="6227" hidden="1" xr:uid="{00000000-0005-0000-0000-000056180000}"/>
    <cellStyle name="Comma 2 74" xfId="6507" hidden="1" xr:uid="{00000000-0005-0000-0000-00006E190000}"/>
    <cellStyle name="Comma 2 74" xfId="6679" hidden="1" xr:uid="{00000000-0005-0000-0000-00001A1A0000}"/>
    <cellStyle name="Comma 2 74" xfId="6786" hidden="1" xr:uid="{00000000-0005-0000-0000-0000851A0000}"/>
    <cellStyle name="Comma 2 74" xfId="6944" hidden="1" xr:uid="{00000000-0005-0000-0000-0000231B0000}"/>
    <cellStyle name="Comma 2 74" xfId="7340" hidden="1" xr:uid="{00000000-0005-0000-0000-0000AF1C0000}"/>
    <cellStyle name="Comma 2 74" xfId="7897" hidden="1" xr:uid="{00000000-0005-0000-0000-0000DC1E0000}"/>
    <cellStyle name="Comma 2 74" xfId="8188" hidden="1" xr:uid="{00000000-0005-0000-0000-0000FF1F0000}"/>
    <cellStyle name="Comma 2 74" xfId="8446" hidden="1" xr:uid="{00000000-0005-0000-0000-000001210000}"/>
    <cellStyle name="Comma 2 74" xfId="8700" hidden="1" xr:uid="{00000000-0005-0000-0000-0000FF210000}"/>
    <cellStyle name="Comma 2 74" xfId="9096" hidden="1" xr:uid="{00000000-0005-0000-0000-00008B230000}"/>
    <cellStyle name="Comma 2 74" xfId="9653" hidden="1" xr:uid="{00000000-0005-0000-0000-0000B8250000}"/>
    <cellStyle name="Comma 2 74" xfId="9944" hidden="1" xr:uid="{00000000-0005-0000-0000-0000DB260000}"/>
    <cellStyle name="Comma 2 74" xfId="10202" hidden="1" xr:uid="{00000000-0005-0000-0000-0000DD270000}"/>
    <cellStyle name="Comma 2 74" xfId="10456" hidden="1" xr:uid="{00000000-0005-0000-0000-0000DB280000}"/>
    <cellStyle name="Comma 2 74" xfId="10852" hidden="1" xr:uid="{00000000-0005-0000-0000-0000672A0000}"/>
    <cellStyle name="Comma 2 74" xfId="11409" hidden="1" xr:uid="{00000000-0005-0000-0000-0000942C0000}"/>
    <cellStyle name="Comma 2 74" xfId="11700" hidden="1" xr:uid="{00000000-0005-0000-0000-0000B72D0000}"/>
    <cellStyle name="Comma 2 74" xfId="11958" hidden="1" xr:uid="{00000000-0005-0000-0000-0000B92E0000}"/>
    <cellStyle name="Comma 2 74" xfId="12212" hidden="1" xr:uid="{00000000-0005-0000-0000-0000B72F0000}"/>
    <cellStyle name="Comma 2 74" xfId="12608" hidden="1" xr:uid="{00000000-0005-0000-0000-000043310000}"/>
    <cellStyle name="Comma 2 74" xfId="13165" hidden="1" xr:uid="{00000000-0005-0000-0000-000070330000}"/>
    <cellStyle name="Comma 2 74" xfId="13456" hidden="1" xr:uid="{00000000-0005-0000-0000-000093340000}"/>
    <cellStyle name="Comma 2 74" xfId="13714" hidden="1" xr:uid="{00000000-0005-0000-0000-000095350000}"/>
    <cellStyle name="Comma 2 74" xfId="13968" hidden="1" xr:uid="{00000000-0005-0000-0000-000093360000}"/>
    <cellStyle name="Comma 2 74" xfId="14364" hidden="1" xr:uid="{00000000-0005-0000-0000-00001F380000}"/>
    <cellStyle name="Comma 2 74" xfId="14921" hidden="1" xr:uid="{00000000-0005-0000-0000-00004C3A0000}"/>
    <cellStyle name="Comma 2 74" xfId="15212" hidden="1" xr:uid="{00000000-0005-0000-0000-00006F3B0000}"/>
    <cellStyle name="Comma 2 74" xfId="15470" hidden="1" xr:uid="{00000000-0005-0000-0000-0000713C0000}"/>
    <cellStyle name="Comma 2 74" xfId="15724" hidden="1" xr:uid="{00000000-0005-0000-0000-00006F3D0000}"/>
    <cellStyle name="Comma 2 74" xfId="16117" hidden="1" xr:uid="{00000000-0005-0000-0000-0000F83E0000}"/>
    <cellStyle name="Comma 2 74" xfId="16674" hidden="1" xr:uid="{00000000-0005-0000-0000-000025410000}"/>
    <cellStyle name="Comma 2 74" xfId="16965" hidden="1" xr:uid="{00000000-0005-0000-0000-000048420000}"/>
    <cellStyle name="Comma 2 74" xfId="17223" hidden="1" xr:uid="{00000000-0005-0000-0000-00004A430000}"/>
    <cellStyle name="Comma 2 74" xfId="17476" hidden="1" xr:uid="{00000000-0005-0000-0000-000047440000}"/>
    <cellStyle name="Comma 2 74" xfId="17867" hidden="1" xr:uid="{00000000-0005-0000-0000-0000CE450000}"/>
    <cellStyle name="Comma 2 74" xfId="18424" hidden="1" xr:uid="{00000000-0005-0000-0000-0000FB470000}"/>
    <cellStyle name="Comma 2 74" xfId="18715" hidden="1" xr:uid="{00000000-0005-0000-0000-00001E490000}"/>
    <cellStyle name="Comma 2 74" xfId="18973" hidden="1" xr:uid="{00000000-0005-0000-0000-0000204A0000}"/>
    <cellStyle name="Comma 2 74" xfId="19225" hidden="1" xr:uid="{00000000-0005-0000-0000-00001C4B0000}"/>
    <cellStyle name="Comma 2 74" xfId="19612" hidden="1" xr:uid="{00000000-0005-0000-0000-00009F4C0000}"/>
    <cellStyle name="Comma 2 74" xfId="20168" hidden="1" xr:uid="{00000000-0005-0000-0000-0000CB4E0000}"/>
    <cellStyle name="Comma 2 74" xfId="20459" hidden="1" xr:uid="{00000000-0005-0000-0000-0000EE4F0000}"/>
    <cellStyle name="Comma 2 74" xfId="20717" hidden="1" xr:uid="{00000000-0005-0000-0000-0000F0500000}"/>
    <cellStyle name="Comma 2 74" xfId="20968" hidden="1" xr:uid="{00000000-0005-0000-0000-0000EB510000}"/>
    <cellStyle name="Comma 2 74" xfId="21350" hidden="1" xr:uid="{00000000-0005-0000-0000-000069530000}"/>
    <cellStyle name="Comma 2 74" xfId="21902" hidden="1" xr:uid="{00000000-0005-0000-0000-000091550000}"/>
    <cellStyle name="Comma 2 74" xfId="22193" hidden="1" xr:uid="{00000000-0005-0000-0000-0000B4560000}"/>
    <cellStyle name="Comma 2 74" xfId="22451" hidden="1" xr:uid="{00000000-0005-0000-0000-0000B6570000}"/>
    <cellStyle name="Comma 2 74" xfId="22698" hidden="1" xr:uid="{00000000-0005-0000-0000-0000AD580000}"/>
    <cellStyle name="Comma 2 74" xfId="23078" hidden="1" xr:uid="{00000000-0005-0000-0000-0000295A0000}"/>
    <cellStyle name="Comma 2 74" xfId="23626" hidden="1" xr:uid="{00000000-0005-0000-0000-00004D5C0000}"/>
    <cellStyle name="Comma 2 74" xfId="23917" hidden="1" xr:uid="{00000000-0005-0000-0000-0000705D0000}"/>
    <cellStyle name="Comma 2 74" xfId="24175" hidden="1" xr:uid="{00000000-0005-0000-0000-0000725E0000}"/>
    <cellStyle name="Comma 2 74" xfId="24421" hidden="1" xr:uid="{00000000-0005-0000-0000-0000685F0000}"/>
    <cellStyle name="Comma 2 74" xfId="24791" hidden="1" xr:uid="{00000000-0005-0000-0000-0000DA600000}"/>
    <cellStyle name="Comma 2 74" xfId="25333" hidden="1" xr:uid="{00000000-0005-0000-0000-0000F8620000}"/>
    <cellStyle name="Comma 2 74" xfId="25624" hidden="1" xr:uid="{00000000-0005-0000-0000-00001B640000}"/>
    <cellStyle name="Comma 2 74" xfId="25882" hidden="1" xr:uid="{00000000-0005-0000-0000-00001D650000}"/>
    <cellStyle name="Comma 2 74" xfId="26123" hidden="1" xr:uid="{00000000-0005-0000-0000-00000E660000}"/>
    <cellStyle name="Comma 2 74" xfId="26488" hidden="1" xr:uid="{00000000-0005-0000-0000-00007B670000}"/>
    <cellStyle name="Comma 2 74" xfId="27027" hidden="1" xr:uid="{00000000-0005-0000-0000-000096690000}"/>
    <cellStyle name="Comma 2 74" xfId="27318" hidden="1" xr:uid="{00000000-0005-0000-0000-0000B96A0000}"/>
    <cellStyle name="Comma 2 74" xfId="27576" hidden="1" xr:uid="{00000000-0005-0000-0000-0000BB6B0000}"/>
    <cellStyle name="Comma 2 74" xfId="28163" hidden="1" xr:uid="{00000000-0005-0000-0000-0000066E0000}"/>
    <cellStyle name="Comma 2 74" xfId="28688" hidden="1" xr:uid="{00000000-0005-0000-0000-000013700000}"/>
    <cellStyle name="Comma 2 74" xfId="28979" hidden="1" xr:uid="{00000000-0005-0000-0000-000036710000}"/>
    <cellStyle name="Comma 2 74" xfId="29237" hidden="1" xr:uid="{00000000-0005-0000-0000-000038720000}"/>
    <cellStyle name="Comma 2 74" xfId="29809" hidden="1" xr:uid="{00000000-0005-0000-0000-000074740000}"/>
    <cellStyle name="Comma 2 74" xfId="30323" hidden="1" xr:uid="{00000000-0005-0000-0000-000076760000}"/>
    <cellStyle name="Comma 2 74" xfId="30614" hidden="1" xr:uid="{00000000-0005-0000-0000-000099770000}"/>
    <cellStyle name="Comma 2 74" xfId="30872" hidden="1" xr:uid="{00000000-0005-0000-0000-00009B780000}"/>
    <cellStyle name="Comma 2 74" xfId="31379" hidden="1" xr:uid="{00000000-0005-0000-0000-0000967A0000}"/>
    <cellStyle name="Comma 2 74" xfId="31834" hidden="1" xr:uid="{00000000-0005-0000-0000-00005D7C0000}"/>
    <cellStyle name="Comma 2 74" xfId="32807" hidden="1" xr:uid="{D9713D94-B8F5-437C-B722-353C1DA62010}"/>
    <cellStyle name="Comma 2 74" xfId="33442" hidden="1" xr:uid="{16344CE6-34E9-4765-BA8D-34343B478969}"/>
    <cellStyle name="Comma 2 74" xfId="33991" hidden="1" xr:uid="{5F6B3303-050F-4663-A876-8796BB730D7A}"/>
    <cellStyle name="Comma 2 74" xfId="34282" hidden="1" xr:uid="{A27D1AE3-09FB-4E80-A873-C96D3D9A05B4}"/>
    <cellStyle name="Comma 2 74" xfId="34540" hidden="1" xr:uid="{5F838865-A6DC-48CD-9D1E-3F34035DCDA2}"/>
    <cellStyle name="Comma 2 74" xfId="36564" hidden="1" xr:uid="{AAE70F60-DC60-4B12-8F26-C6CDDC34E206}"/>
    <cellStyle name="Comma 2 74" xfId="37225" hidden="1" xr:uid="{4F0DB6ED-8F7D-4287-ABD5-2A4C4F3B48FD}"/>
    <cellStyle name="Comma 2 74" xfId="37782" hidden="1" xr:uid="{68398B6D-0B30-406E-B2AF-B8C8396B7CD0}"/>
    <cellStyle name="Comma 2 74" xfId="38073" hidden="1" xr:uid="{6F3E9D22-E3C8-423B-B8D9-5E99417027FA}"/>
    <cellStyle name="Comma 2 74" xfId="38331" hidden="1" xr:uid="{26FFF0F0-95AE-4274-8E42-D5286807EFCF}"/>
    <cellStyle name="Comma 2 74" xfId="38611" hidden="1" xr:uid="{D3ABDEDC-79BF-4034-8020-7961C2805B94}"/>
    <cellStyle name="Comma 2 74" xfId="38783" hidden="1" xr:uid="{510C0717-E429-46FF-B8BC-216A6471F11F}"/>
    <cellStyle name="Comma 2 74" xfId="38890" hidden="1" xr:uid="{393EEEAD-18B0-4010-AB6F-3D3ACA4539DF}"/>
    <cellStyle name="Comma 2 74" xfId="39048" hidden="1" xr:uid="{F47F97AD-2655-4469-BADE-E702F82AB80D}"/>
    <cellStyle name="Comma 2 74" xfId="39444" hidden="1" xr:uid="{68BB7A0A-5E46-4758-A9C7-8FEE88B81CC4}"/>
    <cellStyle name="Comma 2 74" xfId="40001" hidden="1" xr:uid="{EFF23487-D10D-4FCF-B058-F1274C524768}"/>
    <cellStyle name="Comma 2 74" xfId="40292" hidden="1" xr:uid="{213C5821-4D82-4ADB-B885-E6A0D7A198B7}"/>
    <cellStyle name="Comma 2 74" xfId="40550" hidden="1" xr:uid="{7A0F502D-BD2C-419D-B732-9A8598ED30B9}"/>
    <cellStyle name="Comma 2 74" xfId="40804" hidden="1" xr:uid="{DE05420F-DDBE-4FF2-A1D2-21261FEC04BE}"/>
    <cellStyle name="Comma 2 74" xfId="41200" hidden="1" xr:uid="{52E3F2F1-714F-487C-9778-F99905F9E7BA}"/>
    <cellStyle name="Comma 2 74" xfId="41757" hidden="1" xr:uid="{EC02CA4F-FC6F-4DB1-9CFE-7D33431DD374}"/>
    <cellStyle name="Comma 2 74" xfId="42048" hidden="1" xr:uid="{F5807835-F471-4835-9691-A4BC23E38E92}"/>
    <cellStyle name="Comma 2 74" xfId="42306" hidden="1" xr:uid="{968184D7-7C5F-40EB-A781-E20C61DF3928}"/>
    <cellStyle name="Comma 2 74" xfId="42560" hidden="1" xr:uid="{FF75AF21-1D0B-4A61-91C0-AB607AB60783}"/>
    <cellStyle name="Comma 2 74" xfId="42956" hidden="1" xr:uid="{FF910954-6144-4D9D-9D48-658C5164459E}"/>
    <cellStyle name="Comma 2 74" xfId="43513" hidden="1" xr:uid="{6B238124-1672-4628-B7A2-3F500262C485}"/>
    <cellStyle name="Comma 2 74" xfId="43804" hidden="1" xr:uid="{98D699EA-2E87-42FE-A311-E284518EB7F7}"/>
    <cellStyle name="Comma 2 74" xfId="44062" hidden="1" xr:uid="{612EB22C-CA0E-42EE-9FFF-47306E843001}"/>
    <cellStyle name="Comma 2 74" xfId="44316" hidden="1" xr:uid="{97A94283-7D56-405D-AF12-70250445CFDD}"/>
    <cellStyle name="Comma 2 74" xfId="44712" hidden="1" xr:uid="{F60E02C2-3CD0-4420-BF22-E4789DC2681C}"/>
    <cellStyle name="Comma 2 74" xfId="45269" hidden="1" xr:uid="{0967C20A-DD26-4D76-A260-52FFD9FF35B1}"/>
    <cellStyle name="Comma 2 74" xfId="45560" hidden="1" xr:uid="{DD3C54A0-DF68-4FD1-B164-F1E741B4C720}"/>
    <cellStyle name="Comma 2 74" xfId="45818" hidden="1" xr:uid="{79F5B7A6-4D6C-421C-BA66-20D8A01DAEC4}"/>
    <cellStyle name="Comma 2 74" xfId="46072" hidden="1" xr:uid="{37D6AD6C-E300-4E12-9E9C-313BD5DDAFE4}"/>
    <cellStyle name="Comma 2 74" xfId="46468" hidden="1" xr:uid="{26712A59-CAAD-44E3-9FFC-8682C879763E}"/>
    <cellStyle name="Comma 2 74" xfId="47025" hidden="1" xr:uid="{F2A48D4B-E099-4D86-9DE5-C72490CC1003}"/>
    <cellStyle name="Comma 2 74" xfId="47316" hidden="1" xr:uid="{FB0E91BC-6378-4D22-9F02-EC9CF8C6CB27}"/>
    <cellStyle name="Comma 2 74" xfId="47574" hidden="1" xr:uid="{A45755D3-EE1D-4761-A216-0D99C4922987}"/>
    <cellStyle name="Comma 2 74" xfId="47828" hidden="1" xr:uid="{3FE132E5-5778-4DF1-A758-B1F815A73D5D}"/>
    <cellStyle name="Comma 2 74" xfId="48221" hidden="1" xr:uid="{CBC61AEF-0535-4F0E-A302-D8601E1BB438}"/>
    <cellStyle name="Comma 2 74" xfId="48778" hidden="1" xr:uid="{6F95B5B8-C027-45C8-8296-5B8695A776EC}"/>
    <cellStyle name="Comma 2 74" xfId="49069" hidden="1" xr:uid="{AF31C9E4-9D7E-476C-8B86-B4BE9F5CFC04}"/>
    <cellStyle name="Comma 2 74" xfId="49327" hidden="1" xr:uid="{8C616C1E-3522-4F45-887F-546E5A4216CD}"/>
    <cellStyle name="Comma 2 74" xfId="49580" hidden="1" xr:uid="{3B17CC9E-F380-444F-A506-0BA3B0DEC558}"/>
    <cellStyle name="Comma 2 74" xfId="49971" hidden="1" xr:uid="{F4CBA2FD-202A-4D3B-A955-4C95B988F265}"/>
    <cellStyle name="Comma 2 74" xfId="50528" hidden="1" xr:uid="{040D70F5-8F29-446C-9565-AE600DF9F8DC}"/>
    <cellStyle name="Comma 2 74" xfId="50819" hidden="1" xr:uid="{B9F94577-FCE0-48CD-A517-A98F81CA6EEF}"/>
    <cellStyle name="Comma 2 74" xfId="51077" hidden="1" xr:uid="{E1B6733F-2584-4B84-8676-A60426E4831A}"/>
    <cellStyle name="Comma 2 74" xfId="51329" hidden="1" xr:uid="{7363E0E8-E75D-4884-94DE-D5C74BAE09D5}"/>
    <cellStyle name="Comma 2 74" xfId="51716" hidden="1" xr:uid="{CAA45547-3E58-4435-9810-577AE28F9F95}"/>
    <cellStyle name="Comma 2 74" xfId="52272" hidden="1" xr:uid="{60056FED-44F7-452E-912B-2D78B540F1FF}"/>
    <cellStyle name="Comma 2 74" xfId="52563" hidden="1" xr:uid="{2D12E30E-F101-4D42-8DBD-351BEB1D4548}"/>
    <cellStyle name="Comma 2 74" xfId="52821" hidden="1" xr:uid="{1CD85BA9-FB20-483A-80A5-8C3E6F670F3E}"/>
    <cellStyle name="Comma 2 74" xfId="53072" hidden="1" xr:uid="{8D4D9F8B-96CA-4F06-B390-5B4A14594EBB}"/>
    <cellStyle name="Comma 2 74" xfId="53454" hidden="1" xr:uid="{E72343E7-9DA9-447C-A144-6D1351F4A8D7}"/>
    <cellStyle name="Comma 2 74" xfId="54006" hidden="1" xr:uid="{18DF84E8-EEA6-47AB-92E1-25B86C5E6B10}"/>
    <cellStyle name="Comma 2 74" xfId="54297" hidden="1" xr:uid="{619C6928-A3C9-459E-A72F-9A7BE7920845}"/>
    <cellStyle name="Comma 2 74" xfId="54555" hidden="1" xr:uid="{A752707F-E642-49EA-939D-B3EA8FA3C6AB}"/>
    <cellStyle name="Comma 2 74" xfId="54802" hidden="1" xr:uid="{2E8511C3-4EAD-4ABD-9741-716529B50B12}"/>
    <cellStyle name="Comma 2 74" xfId="55182" hidden="1" xr:uid="{16EB04B5-F2DD-4F46-8B4E-421AE3F96F96}"/>
    <cellStyle name="Comma 2 74" xfId="55730" hidden="1" xr:uid="{0ECB55EF-4C59-46BE-A626-A8672CD42964}"/>
    <cellStyle name="Comma 2 74" xfId="56021" hidden="1" xr:uid="{02ABF003-A039-44A6-A739-AD91E8C98BCD}"/>
    <cellStyle name="Comma 2 74" xfId="56279" hidden="1" xr:uid="{77D87BAF-5B83-416A-98A2-AF6C08E8579C}"/>
    <cellStyle name="Comma 2 74" xfId="56525" hidden="1" xr:uid="{94162DE7-741B-49A5-9D6D-D353E3E258F2}"/>
    <cellStyle name="Comma 2 74" xfId="56895" hidden="1" xr:uid="{8B4538AC-3168-44B0-979D-4B000AC04BD5}"/>
    <cellStyle name="Comma 2 74" xfId="57437" hidden="1" xr:uid="{AFFB1690-518B-4A17-94CA-2C5C657D0F80}"/>
    <cellStyle name="Comma 2 74" xfId="57728" hidden="1" xr:uid="{990209AC-2AD3-4C7B-A01C-A6261CC4C749}"/>
    <cellStyle name="Comma 2 74" xfId="57986" hidden="1" xr:uid="{B34EA1AD-B26B-4CEA-92C3-70CF215B42E3}"/>
    <cellStyle name="Comma 2 74" xfId="58227" hidden="1" xr:uid="{EF782C89-1FB9-4532-9329-B3E8D0D356C0}"/>
    <cellStyle name="Comma 2 74" xfId="58592" hidden="1" xr:uid="{E1432C3C-BB81-44B2-BA6F-FE544AC49D99}"/>
    <cellStyle name="Comma 2 74" xfId="59131" hidden="1" xr:uid="{33DAD1EF-560E-457C-971A-603FAEDED0BA}"/>
    <cellStyle name="Comma 2 74" xfId="59422" hidden="1" xr:uid="{7049E81F-03CC-40C0-9219-BCCF4C92F225}"/>
    <cellStyle name="Comma 2 74" xfId="59680" hidden="1" xr:uid="{2ED8E103-BB5B-4D98-8275-6849B3E7A0B3}"/>
    <cellStyle name="Comma 2 74" xfId="60267" hidden="1" xr:uid="{FB98B4C4-C13A-43AB-8FAF-8171D7AE0E43}"/>
    <cellStyle name="Comma 2 74" xfId="60792" hidden="1" xr:uid="{1E6DB6C3-7C1D-4F3F-8E87-4820E5DC0C86}"/>
    <cellStyle name="Comma 2 74" xfId="61083" hidden="1" xr:uid="{88404787-8C6F-49CA-A1BB-0FB514658791}"/>
    <cellStyle name="Comma 2 74" xfId="61341" hidden="1" xr:uid="{CA87E297-187A-4F5F-A819-10AAD4231769}"/>
    <cellStyle name="Comma 2 74" xfId="61913" hidden="1" xr:uid="{040C52C7-91CB-443A-A4CB-F9F9BC98AB0C}"/>
    <cellStyle name="Comma 2 74" xfId="62427" hidden="1" xr:uid="{BA32E750-F4FA-4A06-9A18-99FA27B23E35}"/>
    <cellStyle name="Comma 2 74" xfId="62718" hidden="1" xr:uid="{96F205ED-6076-444E-9786-364021B6EEFC}"/>
    <cellStyle name="Comma 2 74" xfId="62976" hidden="1" xr:uid="{2BB814C2-A7AE-48DE-97C7-1160667C9AE3}"/>
    <cellStyle name="Comma 2 74" xfId="63483" hidden="1" xr:uid="{7E3EAF93-0047-4C0A-82CE-74D1C3134321}"/>
    <cellStyle name="Comma 2 74" xfId="63938" hidden="1" xr:uid="{17F2D525-362E-42CE-9A20-94C83F46721C}"/>
    <cellStyle name="Comma 2 75" xfId="673" hidden="1" xr:uid="{00000000-0005-0000-0000-0000A4020000}"/>
    <cellStyle name="Comma 2 75" xfId="1328" hidden="1" xr:uid="{00000000-0005-0000-0000-000033050000}"/>
    <cellStyle name="Comma 2 75" xfId="1880" hidden="1" xr:uid="{00000000-0005-0000-0000-00005B070000}"/>
    <cellStyle name="Comma 2 75" xfId="2171" hidden="1" xr:uid="{00000000-0005-0000-0000-00007E080000}"/>
    <cellStyle name="Comma 2 75" xfId="2427" hidden="1" xr:uid="{00000000-0005-0000-0000-00007E090000}"/>
    <cellStyle name="Comma 2 75" xfId="4464" hidden="1" xr:uid="{00000000-0005-0000-0000-000073110000}"/>
    <cellStyle name="Comma 2 75" xfId="5125" hidden="1" xr:uid="{00000000-0005-0000-0000-000008140000}"/>
    <cellStyle name="Comma 2 75" xfId="5682" hidden="1" xr:uid="{00000000-0005-0000-0000-000035160000}"/>
    <cellStyle name="Comma 2 75" xfId="5973" hidden="1" xr:uid="{00000000-0005-0000-0000-000058170000}"/>
    <cellStyle name="Comma 2 75" xfId="6229" hidden="1" xr:uid="{00000000-0005-0000-0000-000058180000}"/>
    <cellStyle name="Comma 2 75" xfId="6520" hidden="1" xr:uid="{00000000-0005-0000-0000-00007B190000}"/>
    <cellStyle name="Comma 2 75" xfId="6683" hidden="1" xr:uid="{00000000-0005-0000-0000-00001E1A0000}"/>
    <cellStyle name="Comma 2 75" xfId="6780" hidden="1" xr:uid="{00000000-0005-0000-0000-00007F1A0000}"/>
    <cellStyle name="Comma 2 75" xfId="7344" hidden="1" xr:uid="{00000000-0005-0000-0000-0000B31C0000}"/>
    <cellStyle name="Comma 2 75" xfId="7524" hidden="1" xr:uid="{00000000-0005-0000-0000-0000671D0000}"/>
    <cellStyle name="Comma 2 75" xfId="7901" hidden="1" xr:uid="{00000000-0005-0000-0000-0000E01E0000}"/>
    <cellStyle name="Comma 2 75" xfId="8192" hidden="1" xr:uid="{00000000-0005-0000-0000-000003200000}"/>
    <cellStyle name="Comma 2 75" xfId="8448" hidden="1" xr:uid="{00000000-0005-0000-0000-000003210000}"/>
    <cellStyle name="Comma 2 75" xfId="9100" hidden="1" xr:uid="{00000000-0005-0000-0000-00008F230000}"/>
    <cellStyle name="Comma 2 75" xfId="9280" hidden="1" xr:uid="{00000000-0005-0000-0000-000043240000}"/>
    <cellStyle name="Comma 2 75" xfId="9657" hidden="1" xr:uid="{00000000-0005-0000-0000-0000BC250000}"/>
    <cellStyle name="Comma 2 75" xfId="9948" hidden="1" xr:uid="{00000000-0005-0000-0000-0000DF260000}"/>
    <cellStyle name="Comma 2 75" xfId="10204" hidden="1" xr:uid="{00000000-0005-0000-0000-0000DF270000}"/>
    <cellStyle name="Comma 2 75" xfId="10856" hidden="1" xr:uid="{00000000-0005-0000-0000-00006B2A0000}"/>
    <cellStyle name="Comma 2 75" xfId="11036" hidden="1" xr:uid="{00000000-0005-0000-0000-00001F2B0000}"/>
    <cellStyle name="Comma 2 75" xfId="11413" hidden="1" xr:uid="{00000000-0005-0000-0000-0000982C0000}"/>
    <cellStyle name="Comma 2 75" xfId="11704" hidden="1" xr:uid="{00000000-0005-0000-0000-0000BB2D0000}"/>
    <cellStyle name="Comma 2 75" xfId="11960" hidden="1" xr:uid="{00000000-0005-0000-0000-0000BB2E0000}"/>
    <cellStyle name="Comma 2 75" xfId="12612" hidden="1" xr:uid="{00000000-0005-0000-0000-000047310000}"/>
    <cellStyle name="Comma 2 75" xfId="12792" hidden="1" xr:uid="{00000000-0005-0000-0000-0000FB310000}"/>
    <cellStyle name="Comma 2 75" xfId="13169" hidden="1" xr:uid="{00000000-0005-0000-0000-000074330000}"/>
    <cellStyle name="Comma 2 75" xfId="13460" hidden="1" xr:uid="{00000000-0005-0000-0000-000097340000}"/>
    <cellStyle name="Comma 2 75" xfId="13716" hidden="1" xr:uid="{00000000-0005-0000-0000-000097350000}"/>
    <cellStyle name="Comma 2 75" xfId="14368" hidden="1" xr:uid="{00000000-0005-0000-0000-000023380000}"/>
    <cellStyle name="Comma 2 75" xfId="14548" hidden="1" xr:uid="{00000000-0005-0000-0000-0000D7380000}"/>
    <cellStyle name="Comma 2 75" xfId="14925" hidden="1" xr:uid="{00000000-0005-0000-0000-0000503A0000}"/>
    <cellStyle name="Comma 2 75" xfId="15216" hidden="1" xr:uid="{00000000-0005-0000-0000-0000733B0000}"/>
    <cellStyle name="Comma 2 75" xfId="15472" hidden="1" xr:uid="{00000000-0005-0000-0000-0000733C0000}"/>
    <cellStyle name="Comma 2 75" xfId="16121" hidden="1" xr:uid="{00000000-0005-0000-0000-0000FC3E0000}"/>
    <cellStyle name="Comma 2 75" xfId="16301" hidden="1" xr:uid="{00000000-0005-0000-0000-0000B03F0000}"/>
    <cellStyle name="Comma 2 75" xfId="16678" hidden="1" xr:uid="{00000000-0005-0000-0000-000029410000}"/>
    <cellStyle name="Comma 2 75" xfId="16969" hidden="1" xr:uid="{00000000-0005-0000-0000-00004C420000}"/>
    <cellStyle name="Comma 2 75" xfId="17225" hidden="1" xr:uid="{00000000-0005-0000-0000-00004C430000}"/>
    <cellStyle name="Comma 2 75" xfId="17871" hidden="1" xr:uid="{00000000-0005-0000-0000-0000D2450000}"/>
    <cellStyle name="Comma 2 75" xfId="18051" hidden="1" xr:uid="{00000000-0005-0000-0000-000086460000}"/>
    <cellStyle name="Comma 2 75" xfId="18428" hidden="1" xr:uid="{00000000-0005-0000-0000-0000FF470000}"/>
    <cellStyle name="Comma 2 75" xfId="18719" hidden="1" xr:uid="{00000000-0005-0000-0000-000022490000}"/>
    <cellStyle name="Comma 2 75" xfId="18975" hidden="1" xr:uid="{00000000-0005-0000-0000-0000224A0000}"/>
    <cellStyle name="Comma 2 75" xfId="19616" hidden="1" xr:uid="{00000000-0005-0000-0000-0000A34C0000}"/>
    <cellStyle name="Comma 2 75" xfId="19795" hidden="1" xr:uid="{00000000-0005-0000-0000-0000564D0000}"/>
    <cellStyle name="Comma 2 75" xfId="20172" hidden="1" xr:uid="{00000000-0005-0000-0000-0000CF4E0000}"/>
    <cellStyle name="Comma 2 75" xfId="20463" hidden="1" xr:uid="{00000000-0005-0000-0000-0000F24F0000}"/>
    <cellStyle name="Comma 2 75" xfId="20719" hidden="1" xr:uid="{00000000-0005-0000-0000-0000F2500000}"/>
    <cellStyle name="Comma 2 75" xfId="21354" hidden="1" xr:uid="{00000000-0005-0000-0000-00006D530000}"/>
    <cellStyle name="Comma 2 75" xfId="21529" hidden="1" xr:uid="{00000000-0005-0000-0000-00001C540000}"/>
    <cellStyle name="Comma 2 75" xfId="21906" hidden="1" xr:uid="{00000000-0005-0000-0000-000095550000}"/>
    <cellStyle name="Comma 2 75" xfId="22197" hidden="1" xr:uid="{00000000-0005-0000-0000-0000B8560000}"/>
    <cellStyle name="Comma 2 75" xfId="22453" hidden="1" xr:uid="{00000000-0005-0000-0000-0000B8570000}"/>
    <cellStyle name="Comma 2 75" xfId="23082" hidden="1" xr:uid="{00000000-0005-0000-0000-00002D5A0000}"/>
    <cellStyle name="Comma 2 75" xfId="23255" hidden="1" xr:uid="{00000000-0005-0000-0000-0000DA5A0000}"/>
    <cellStyle name="Comma 2 75" xfId="23630" hidden="1" xr:uid="{00000000-0005-0000-0000-0000515C0000}"/>
    <cellStyle name="Comma 2 75" xfId="23921" hidden="1" xr:uid="{00000000-0005-0000-0000-0000745D0000}"/>
    <cellStyle name="Comma 2 75" xfId="24177" hidden="1" xr:uid="{00000000-0005-0000-0000-0000745E0000}"/>
    <cellStyle name="Comma 2 75" xfId="24795" hidden="1" xr:uid="{00000000-0005-0000-0000-0000DE600000}"/>
    <cellStyle name="Comma 2 75" xfId="24964" hidden="1" xr:uid="{00000000-0005-0000-0000-000087610000}"/>
    <cellStyle name="Comma 2 75" xfId="25337" hidden="1" xr:uid="{00000000-0005-0000-0000-0000FC620000}"/>
    <cellStyle name="Comma 2 75" xfId="25628" hidden="1" xr:uid="{00000000-0005-0000-0000-00001F640000}"/>
    <cellStyle name="Comma 2 75" xfId="25884" hidden="1" xr:uid="{00000000-0005-0000-0000-00001F650000}"/>
    <cellStyle name="Comma 2 75" xfId="26492" hidden="1" xr:uid="{00000000-0005-0000-0000-00007F670000}"/>
    <cellStyle name="Comma 2 75" xfId="26659" hidden="1" xr:uid="{00000000-0005-0000-0000-000026680000}"/>
    <cellStyle name="Comma 2 75" xfId="27031" hidden="1" xr:uid="{00000000-0005-0000-0000-00009A690000}"/>
    <cellStyle name="Comma 2 75" xfId="27322" hidden="1" xr:uid="{00000000-0005-0000-0000-0000BD6A0000}"/>
    <cellStyle name="Comma 2 75" xfId="27578" hidden="1" xr:uid="{00000000-0005-0000-0000-0000BD6B0000}"/>
    <cellStyle name="Comma 2 75" xfId="28167" hidden="1" xr:uid="{00000000-0005-0000-0000-00000A6E0000}"/>
    <cellStyle name="Comma 2 75" xfId="28692" hidden="1" xr:uid="{00000000-0005-0000-0000-000017700000}"/>
    <cellStyle name="Comma 2 75" xfId="28983" hidden="1" xr:uid="{00000000-0005-0000-0000-00003A710000}"/>
    <cellStyle name="Comma 2 75" xfId="29239" hidden="1" xr:uid="{00000000-0005-0000-0000-00003A720000}"/>
    <cellStyle name="Comma 2 75" xfId="29813" hidden="1" xr:uid="{00000000-0005-0000-0000-000078740000}"/>
    <cellStyle name="Comma 2 75" xfId="30327" hidden="1" xr:uid="{00000000-0005-0000-0000-00007A760000}"/>
    <cellStyle name="Comma 2 75" xfId="30618" hidden="1" xr:uid="{00000000-0005-0000-0000-00009D770000}"/>
    <cellStyle name="Comma 2 75" xfId="30874" hidden="1" xr:uid="{00000000-0005-0000-0000-00009D780000}"/>
    <cellStyle name="Comma 2 75" xfId="31383" hidden="1" xr:uid="{00000000-0005-0000-0000-00009A7A0000}"/>
    <cellStyle name="Comma 2 75" xfId="31838" hidden="1" xr:uid="{00000000-0005-0000-0000-0000617C0000}"/>
    <cellStyle name="Comma 2 75" xfId="32811" hidden="1" xr:uid="{B5B1FC37-87E8-4DCF-B936-2218E7D5ABAC}"/>
    <cellStyle name="Comma 2 75" xfId="33446" hidden="1" xr:uid="{71E1FF2B-F202-4826-98F7-74168F18B848}"/>
    <cellStyle name="Comma 2 75" xfId="33995" hidden="1" xr:uid="{E1DCA5DB-E56A-4CFD-BFC6-EF2A43E4F473}"/>
    <cellStyle name="Comma 2 75" xfId="34286" hidden="1" xr:uid="{58DD62B0-77D5-481F-805D-0DB3A6D5B600}"/>
    <cellStyle name="Comma 2 75" xfId="34542" hidden="1" xr:uid="{5F29821E-A364-48D3-B17C-355A0A05220F}"/>
    <cellStyle name="Comma 2 75" xfId="36568" hidden="1" xr:uid="{2D3EE9BC-AA84-4425-9804-9129CB056F62}"/>
    <cellStyle name="Comma 2 75" xfId="37229" hidden="1" xr:uid="{423C912A-BFFF-4919-AC8F-69DB2B430372}"/>
    <cellStyle name="Comma 2 75" xfId="37786" hidden="1" xr:uid="{2214CD48-353A-4ED5-81D2-5521A222112D}"/>
    <cellStyle name="Comma 2 75" xfId="38077" hidden="1" xr:uid="{DA9EB2E8-712A-4FA0-9117-C9ACA12C3C23}"/>
    <cellStyle name="Comma 2 75" xfId="38333" hidden="1" xr:uid="{4B818CD7-6487-4488-B721-DB98F7DA6547}"/>
    <cellStyle name="Comma 2 75" xfId="38624" hidden="1" xr:uid="{C77900E5-6A56-4CD6-B203-260B90ADD5D7}"/>
    <cellStyle name="Comma 2 75" xfId="38787" hidden="1" xr:uid="{BD0B38AC-528F-42B5-A486-72748DA16ECE}"/>
    <cellStyle name="Comma 2 75" xfId="38884" hidden="1" xr:uid="{7AD70274-3EEF-44C4-9463-686AEDDFD94B}"/>
    <cellStyle name="Comma 2 75" xfId="39448" hidden="1" xr:uid="{C4764F3A-02FA-48DF-9923-E773F2B3B36B}"/>
    <cellStyle name="Comma 2 75" xfId="39628" hidden="1" xr:uid="{1F4F00A7-54EA-4AC0-A870-693A76603400}"/>
    <cellStyle name="Comma 2 75" xfId="40005" hidden="1" xr:uid="{1391FE1D-8E09-4E8F-A62F-BFEE8627881F}"/>
    <cellStyle name="Comma 2 75" xfId="40296" hidden="1" xr:uid="{F9746D2E-C8F3-4A30-9CDA-CF476F570357}"/>
    <cellStyle name="Comma 2 75" xfId="40552" hidden="1" xr:uid="{E158F3ED-E548-4D8C-AEEF-96D5FB4853BD}"/>
    <cellStyle name="Comma 2 75" xfId="41204" hidden="1" xr:uid="{D18DD62D-DF67-451A-A4A5-79B47F267922}"/>
    <cellStyle name="Comma 2 75" xfId="41384" hidden="1" xr:uid="{8B48AFF8-8CE5-4A57-B8C5-545A158E137E}"/>
    <cellStyle name="Comma 2 75" xfId="41761" hidden="1" xr:uid="{ACE8C37B-A719-4D8D-9401-F517F9A325D1}"/>
    <cellStyle name="Comma 2 75" xfId="42052" hidden="1" xr:uid="{97D3FB09-D159-49E8-B55C-68D84B32BD98}"/>
    <cellStyle name="Comma 2 75" xfId="42308" hidden="1" xr:uid="{E95B5F9D-C095-415A-B5B3-DB444E0070CB}"/>
    <cellStyle name="Comma 2 75" xfId="42960" hidden="1" xr:uid="{EDA3823F-C6DB-4340-A58D-B9FCD10033D1}"/>
    <cellStyle name="Comma 2 75" xfId="43140" hidden="1" xr:uid="{1093A5BB-C3CC-4D58-BE80-0D76F848F9E0}"/>
    <cellStyle name="Comma 2 75" xfId="43517" hidden="1" xr:uid="{2EF50344-31FF-4203-A878-D5784B8811C0}"/>
    <cellStyle name="Comma 2 75" xfId="43808" hidden="1" xr:uid="{BC1CFEEE-075A-4AF2-AC71-8E0A56CBEBD8}"/>
    <cellStyle name="Comma 2 75" xfId="44064" hidden="1" xr:uid="{17CB5AF8-B508-4BB1-A508-2F2367C2D130}"/>
    <cellStyle name="Comma 2 75" xfId="44716" hidden="1" xr:uid="{9E935AF0-CE50-4AF6-A7FE-A69A070BB242}"/>
    <cellStyle name="Comma 2 75" xfId="44896" hidden="1" xr:uid="{BFF1754B-16C2-4DE5-8128-7BD1E20A67EC}"/>
    <cellStyle name="Comma 2 75" xfId="45273" hidden="1" xr:uid="{7EDFBBCF-46F4-419E-81A0-0FC1FAAD46FE}"/>
    <cellStyle name="Comma 2 75" xfId="45564" hidden="1" xr:uid="{43DAB823-6F01-40A2-BBD1-5531EB579E21}"/>
    <cellStyle name="Comma 2 75" xfId="45820" hidden="1" xr:uid="{1ABFCD8D-D8A2-4CF0-8D44-E1B9766B5FA2}"/>
    <cellStyle name="Comma 2 75" xfId="46472" hidden="1" xr:uid="{D09FC193-AD06-4E28-8940-36A918F1D8BA}"/>
    <cellStyle name="Comma 2 75" xfId="46652" hidden="1" xr:uid="{C7BDBC63-261C-421D-B062-F7E4F2BF5569}"/>
    <cellStyle name="Comma 2 75" xfId="47029" hidden="1" xr:uid="{9A3472A0-9CD4-491D-AE74-918406CCFBEB}"/>
    <cellStyle name="Comma 2 75" xfId="47320" hidden="1" xr:uid="{8F4D92E1-E2FD-49F3-9426-E6D9E932231B}"/>
    <cellStyle name="Comma 2 75" xfId="47576" hidden="1" xr:uid="{B0C52E8F-63D6-4912-9BEE-1027E869A2F3}"/>
    <cellStyle name="Comma 2 75" xfId="48225" hidden="1" xr:uid="{0881D0C5-C343-4990-8433-384838848806}"/>
    <cellStyle name="Comma 2 75" xfId="48405" hidden="1" xr:uid="{754EE039-07A8-42E8-A734-4E3FC17CE14E}"/>
    <cellStyle name="Comma 2 75" xfId="48782" hidden="1" xr:uid="{ED150876-F236-49F4-B1EB-235541715549}"/>
    <cellStyle name="Comma 2 75" xfId="49073" hidden="1" xr:uid="{BFAC36E6-0DFA-4D39-9BC8-24940217926C}"/>
    <cellStyle name="Comma 2 75" xfId="49329" hidden="1" xr:uid="{45FA1070-F699-4890-8AD2-066FD83AFE97}"/>
    <cellStyle name="Comma 2 75" xfId="49975" hidden="1" xr:uid="{33036318-E525-4109-BF6A-F9DCBCFD4B16}"/>
    <cellStyle name="Comma 2 75" xfId="50155" hidden="1" xr:uid="{E30DB7D5-E858-4F2F-860F-C7E489A2D977}"/>
    <cellStyle name="Comma 2 75" xfId="50532" hidden="1" xr:uid="{40E57849-B63C-4CC2-9877-3D6E1C22E642}"/>
    <cellStyle name="Comma 2 75" xfId="50823" hidden="1" xr:uid="{09D49314-785F-4A24-B6C6-08E288FE7109}"/>
    <cellStyle name="Comma 2 75" xfId="51079" hidden="1" xr:uid="{AB87E3AD-94F8-4075-8C19-8207F50E645D}"/>
    <cellStyle name="Comma 2 75" xfId="51720" hidden="1" xr:uid="{0380B376-B2A0-4551-AAFD-A8CB2635D929}"/>
    <cellStyle name="Comma 2 75" xfId="51899" hidden="1" xr:uid="{D6ADDE9D-EF90-481B-8B9B-F0D772BE4052}"/>
    <cellStyle name="Comma 2 75" xfId="52276" hidden="1" xr:uid="{79BF94ED-DB64-47BB-A2D2-A668E7A828F3}"/>
    <cellStyle name="Comma 2 75" xfId="52567" hidden="1" xr:uid="{360CC109-D295-4B29-9122-B67CF4B0AEF4}"/>
    <cellStyle name="Comma 2 75" xfId="52823" hidden="1" xr:uid="{0543B5E7-3AED-49B8-AC34-F003728A8326}"/>
    <cellStyle name="Comma 2 75" xfId="53458" hidden="1" xr:uid="{74F1265F-4BAB-425A-B0E9-1A77B0581FE2}"/>
    <cellStyle name="Comma 2 75" xfId="53633" hidden="1" xr:uid="{A843775E-FC6A-433A-83F9-D85025E7FD84}"/>
    <cellStyle name="Comma 2 75" xfId="54010" hidden="1" xr:uid="{B0DF5657-CEB1-4BC5-9716-1E92F8C59607}"/>
    <cellStyle name="Comma 2 75" xfId="54301" hidden="1" xr:uid="{44AB521D-65A8-4756-8076-78DFE2D3938F}"/>
    <cellStyle name="Comma 2 75" xfId="54557" hidden="1" xr:uid="{3A84A7D0-652E-45E9-9B87-B3FDE33743F2}"/>
    <cellStyle name="Comma 2 75" xfId="55186" hidden="1" xr:uid="{07359568-D15D-4B95-A009-AB03FC23F1EB}"/>
    <cellStyle name="Comma 2 75" xfId="55359" hidden="1" xr:uid="{BA44ADE5-090E-4E30-AC65-61ACBA40DDB5}"/>
    <cellStyle name="Comma 2 75" xfId="55734" hidden="1" xr:uid="{94F74235-F618-4755-86D5-AEFBEA1BAD83}"/>
    <cellStyle name="Comma 2 75" xfId="56025" hidden="1" xr:uid="{D9306983-5AD7-4E63-8D54-2F423D05F3F5}"/>
    <cellStyle name="Comma 2 75" xfId="56281" hidden="1" xr:uid="{5741A8A2-F7D8-4F23-BFDD-612DD194C966}"/>
    <cellStyle name="Comma 2 75" xfId="56899" hidden="1" xr:uid="{03D73842-29D0-401D-8D28-F2DC23E7C379}"/>
    <cellStyle name="Comma 2 75" xfId="57068" hidden="1" xr:uid="{E2C5EC8A-3056-4ABA-BF42-B734B3E5DE4A}"/>
    <cellStyle name="Comma 2 75" xfId="57441" hidden="1" xr:uid="{4E53BE4F-0058-48C2-A0F5-B4C8AF46F676}"/>
    <cellStyle name="Comma 2 75" xfId="57732" hidden="1" xr:uid="{840DFC0E-B970-4370-9442-00E3BC7598A6}"/>
    <cellStyle name="Comma 2 75" xfId="57988" hidden="1" xr:uid="{7F3843B5-F800-49B4-A19D-42FA7B7D70B5}"/>
    <cellStyle name="Comma 2 75" xfId="58596" hidden="1" xr:uid="{45672DA3-B254-44F1-B3CF-481EAF5F48A6}"/>
    <cellStyle name="Comma 2 75" xfId="58763" hidden="1" xr:uid="{74331E62-51C6-4FA6-A560-79FD1E1DECE3}"/>
    <cellStyle name="Comma 2 75" xfId="59135" hidden="1" xr:uid="{0C25E074-57C5-4428-969E-A0290A9E7B89}"/>
    <cellStyle name="Comma 2 75" xfId="59426" hidden="1" xr:uid="{83F6C0E6-A9C9-4D1A-9A00-5C8723BDDDCA}"/>
    <cellStyle name="Comma 2 75" xfId="59682" hidden="1" xr:uid="{E646CEC0-7661-4923-BF79-5EC7C9855F59}"/>
    <cellStyle name="Comma 2 75" xfId="60271" hidden="1" xr:uid="{A8812FF8-E9F0-4789-81AB-AB23312E94F9}"/>
    <cellStyle name="Comma 2 75" xfId="60796" hidden="1" xr:uid="{9A7CE398-4575-4E38-98B1-CC537609AF4F}"/>
    <cellStyle name="Comma 2 75" xfId="61087" hidden="1" xr:uid="{F70BE670-BE75-4922-BCC9-7210B88CCF4C}"/>
    <cellStyle name="Comma 2 75" xfId="61343" hidden="1" xr:uid="{ABEA0549-FFB3-4921-9BCA-6DA435D62FF8}"/>
    <cellStyle name="Comma 2 75" xfId="61917" hidden="1" xr:uid="{E3E3A66D-4B7A-422A-B15D-2C2E04B7C801}"/>
    <cellStyle name="Comma 2 75" xfId="62431" hidden="1" xr:uid="{F16A5A04-57C9-4078-9004-FBE335BB2C90}"/>
    <cellStyle name="Comma 2 75" xfId="62722" hidden="1" xr:uid="{71960AA0-6B41-4FD5-94D7-5E3E07E5FDC8}"/>
    <cellStyle name="Comma 2 75" xfId="62978" hidden="1" xr:uid="{85F6370E-0A35-472F-9553-477B825A3B4E}"/>
    <cellStyle name="Comma 2 75" xfId="63487" hidden="1" xr:uid="{DC0919F0-DF02-44E8-91C9-EDB30092D54B}"/>
    <cellStyle name="Comma 2 75" xfId="63942" hidden="1" xr:uid="{804688F9-9A03-47A7-9AA7-74161D85EC97}"/>
    <cellStyle name="Comma 2 76" xfId="676" hidden="1" xr:uid="{00000000-0005-0000-0000-0000A7020000}"/>
    <cellStyle name="Comma 2 76" xfId="1331" hidden="1" xr:uid="{00000000-0005-0000-0000-000036050000}"/>
    <cellStyle name="Comma 2 76" xfId="1883" hidden="1" xr:uid="{00000000-0005-0000-0000-00005E070000}"/>
    <cellStyle name="Comma 2 76" xfId="2174" hidden="1" xr:uid="{00000000-0005-0000-0000-000081080000}"/>
    <cellStyle name="Comma 2 76" xfId="2430" hidden="1" xr:uid="{00000000-0005-0000-0000-000081090000}"/>
    <cellStyle name="Comma 2 76" xfId="4467" hidden="1" xr:uid="{00000000-0005-0000-0000-000076110000}"/>
    <cellStyle name="Comma 2 76" xfId="5128" hidden="1" xr:uid="{00000000-0005-0000-0000-00000B140000}"/>
    <cellStyle name="Comma 2 76" xfId="5685" hidden="1" xr:uid="{00000000-0005-0000-0000-000038160000}"/>
    <cellStyle name="Comma 2 76" xfId="5976" hidden="1" xr:uid="{00000000-0005-0000-0000-00005B170000}"/>
    <cellStyle name="Comma 2 76" xfId="6232" hidden="1" xr:uid="{00000000-0005-0000-0000-00005B180000}"/>
    <cellStyle name="Comma 2 76" xfId="6551" hidden="1" xr:uid="{00000000-0005-0000-0000-00009A190000}"/>
    <cellStyle name="Comma 2 76" xfId="6686" hidden="1" xr:uid="{00000000-0005-0000-0000-0000211A0000}"/>
    <cellStyle name="Comma 2 76" xfId="6767" hidden="1" xr:uid="{00000000-0005-0000-0000-0000721A0000}"/>
    <cellStyle name="Comma 2 76" xfId="6950" hidden="1" xr:uid="{00000000-0005-0000-0000-0000291B0000}"/>
    <cellStyle name="Comma 2 76" xfId="7347" hidden="1" xr:uid="{00000000-0005-0000-0000-0000B61C0000}"/>
    <cellStyle name="Comma 2 76" xfId="7904" hidden="1" xr:uid="{00000000-0005-0000-0000-0000E31E0000}"/>
    <cellStyle name="Comma 2 76" xfId="8195" hidden="1" xr:uid="{00000000-0005-0000-0000-000006200000}"/>
    <cellStyle name="Comma 2 76" xfId="8451" hidden="1" xr:uid="{00000000-0005-0000-0000-000006210000}"/>
    <cellStyle name="Comma 2 76" xfId="8706" hidden="1" xr:uid="{00000000-0005-0000-0000-000005220000}"/>
    <cellStyle name="Comma 2 76" xfId="9103" hidden="1" xr:uid="{00000000-0005-0000-0000-000092230000}"/>
    <cellStyle name="Comma 2 76" xfId="9660" hidden="1" xr:uid="{00000000-0005-0000-0000-0000BF250000}"/>
    <cellStyle name="Comma 2 76" xfId="9951" hidden="1" xr:uid="{00000000-0005-0000-0000-0000E2260000}"/>
    <cellStyle name="Comma 2 76" xfId="10207" hidden="1" xr:uid="{00000000-0005-0000-0000-0000E2270000}"/>
    <cellStyle name="Comma 2 76" xfId="10462" hidden="1" xr:uid="{00000000-0005-0000-0000-0000E1280000}"/>
    <cellStyle name="Comma 2 76" xfId="10859" hidden="1" xr:uid="{00000000-0005-0000-0000-00006E2A0000}"/>
    <cellStyle name="Comma 2 76" xfId="11416" hidden="1" xr:uid="{00000000-0005-0000-0000-00009B2C0000}"/>
    <cellStyle name="Comma 2 76" xfId="11707" hidden="1" xr:uid="{00000000-0005-0000-0000-0000BE2D0000}"/>
    <cellStyle name="Comma 2 76" xfId="11963" hidden="1" xr:uid="{00000000-0005-0000-0000-0000BE2E0000}"/>
    <cellStyle name="Comma 2 76" xfId="12218" hidden="1" xr:uid="{00000000-0005-0000-0000-0000BD2F0000}"/>
    <cellStyle name="Comma 2 76" xfId="12615" hidden="1" xr:uid="{00000000-0005-0000-0000-00004A310000}"/>
    <cellStyle name="Comma 2 76" xfId="13172" hidden="1" xr:uid="{00000000-0005-0000-0000-000077330000}"/>
    <cellStyle name="Comma 2 76" xfId="13463" hidden="1" xr:uid="{00000000-0005-0000-0000-00009A340000}"/>
    <cellStyle name="Comma 2 76" xfId="13719" hidden="1" xr:uid="{00000000-0005-0000-0000-00009A350000}"/>
    <cellStyle name="Comma 2 76" xfId="13974" hidden="1" xr:uid="{00000000-0005-0000-0000-000099360000}"/>
    <cellStyle name="Comma 2 76" xfId="14371" hidden="1" xr:uid="{00000000-0005-0000-0000-000026380000}"/>
    <cellStyle name="Comma 2 76" xfId="14928" hidden="1" xr:uid="{00000000-0005-0000-0000-0000533A0000}"/>
    <cellStyle name="Comma 2 76" xfId="15219" hidden="1" xr:uid="{00000000-0005-0000-0000-0000763B0000}"/>
    <cellStyle name="Comma 2 76" xfId="15475" hidden="1" xr:uid="{00000000-0005-0000-0000-0000763C0000}"/>
    <cellStyle name="Comma 2 76" xfId="15730" hidden="1" xr:uid="{00000000-0005-0000-0000-0000753D0000}"/>
    <cellStyle name="Comma 2 76" xfId="16124" hidden="1" xr:uid="{00000000-0005-0000-0000-0000FF3E0000}"/>
    <cellStyle name="Comma 2 76" xfId="16681" hidden="1" xr:uid="{00000000-0005-0000-0000-00002C410000}"/>
    <cellStyle name="Comma 2 76" xfId="16972" hidden="1" xr:uid="{00000000-0005-0000-0000-00004F420000}"/>
    <cellStyle name="Comma 2 76" xfId="17228" hidden="1" xr:uid="{00000000-0005-0000-0000-00004F430000}"/>
    <cellStyle name="Comma 2 76" xfId="17482" hidden="1" xr:uid="{00000000-0005-0000-0000-00004D440000}"/>
    <cellStyle name="Comma 2 76" xfId="17874" hidden="1" xr:uid="{00000000-0005-0000-0000-0000D5450000}"/>
    <cellStyle name="Comma 2 76" xfId="18431" hidden="1" xr:uid="{00000000-0005-0000-0000-000002480000}"/>
    <cellStyle name="Comma 2 76" xfId="18722" hidden="1" xr:uid="{00000000-0005-0000-0000-000025490000}"/>
    <cellStyle name="Comma 2 76" xfId="18978" hidden="1" xr:uid="{00000000-0005-0000-0000-0000254A0000}"/>
    <cellStyle name="Comma 2 76" xfId="19231" hidden="1" xr:uid="{00000000-0005-0000-0000-0000224B0000}"/>
    <cellStyle name="Comma 2 76" xfId="19619" hidden="1" xr:uid="{00000000-0005-0000-0000-0000A64C0000}"/>
    <cellStyle name="Comma 2 76" xfId="20175" hidden="1" xr:uid="{00000000-0005-0000-0000-0000D24E0000}"/>
    <cellStyle name="Comma 2 76" xfId="20466" hidden="1" xr:uid="{00000000-0005-0000-0000-0000F54F0000}"/>
    <cellStyle name="Comma 2 76" xfId="20722" hidden="1" xr:uid="{00000000-0005-0000-0000-0000F5500000}"/>
    <cellStyle name="Comma 2 76" xfId="20974" hidden="1" xr:uid="{00000000-0005-0000-0000-0000F1510000}"/>
    <cellStyle name="Comma 2 76" xfId="21357" hidden="1" xr:uid="{00000000-0005-0000-0000-000070530000}"/>
    <cellStyle name="Comma 2 76" xfId="21909" hidden="1" xr:uid="{00000000-0005-0000-0000-000098550000}"/>
    <cellStyle name="Comma 2 76" xfId="22200" hidden="1" xr:uid="{00000000-0005-0000-0000-0000BB560000}"/>
    <cellStyle name="Comma 2 76" xfId="22456" hidden="1" xr:uid="{00000000-0005-0000-0000-0000BB570000}"/>
    <cellStyle name="Comma 2 76" xfId="22704" hidden="1" xr:uid="{00000000-0005-0000-0000-0000B3580000}"/>
    <cellStyle name="Comma 2 76" xfId="23085" hidden="1" xr:uid="{00000000-0005-0000-0000-0000305A0000}"/>
    <cellStyle name="Comma 2 76" xfId="23633" hidden="1" xr:uid="{00000000-0005-0000-0000-0000545C0000}"/>
    <cellStyle name="Comma 2 76" xfId="23924" hidden="1" xr:uid="{00000000-0005-0000-0000-0000775D0000}"/>
    <cellStyle name="Comma 2 76" xfId="24180" hidden="1" xr:uid="{00000000-0005-0000-0000-0000775E0000}"/>
    <cellStyle name="Comma 2 76" xfId="24427" hidden="1" xr:uid="{00000000-0005-0000-0000-00006E5F0000}"/>
    <cellStyle name="Comma 2 76" xfId="24798" hidden="1" xr:uid="{00000000-0005-0000-0000-0000E1600000}"/>
    <cellStyle name="Comma 2 76" xfId="25340" hidden="1" xr:uid="{00000000-0005-0000-0000-0000FF620000}"/>
    <cellStyle name="Comma 2 76" xfId="25631" hidden="1" xr:uid="{00000000-0005-0000-0000-000022640000}"/>
    <cellStyle name="Comma 2 76" xfId="25887" hidden="1" xr:uid="{00000000-0005-0000-0000-000022650000}"/>
    <cellStyle name="Comma 2 76" xfId="26129" hidden="1" xr:uid="{00000000-0005-0000-0000-000014660000}"/>
    <cellStyle name="Comma 2 76" xfId="26495" hidden="1" xr:uid="{00000000-0005-0000-0000-000082670000}"/>
    <cellStyle name="Comma 2 76" xfId="27034" hidden="1" xr:uid="{00000000-0005-0000-0000-00009D690000}"/>
    <cellStyle name="Comma 2 76" xfId="27325" hidden="1" xr:uid="{00000000-0005-0000-0000-0000C06A0000}"/>
    <cellStyle name="Comma 2 76" xfId="27581" hidden="1" xr:uid="{00000000-0005-0000-0000-0000C06B0000}"/>
    <cellStyle name="Comma 2 76" xfId="28170" hidden="1" xr:uid="{00000000-0005-0000-0000-00000D6E0000}"/>
    <cellStyle name="Comma 2 76" xfId="28695" hidden="1" xr:uid="{00000000-0005-0000-0000-00001A700000}"/>
    <cellStyle name="Comma 2 76" xfId="28986" hidden="1" xr:uid="{00000000-0005-0000-0000-00003D710000}"/>
    <cellStyle name="Comma 2 76" xfId="29242" hidden="1" xr:uid="{00000000-0005-0000-0000-00003D720000}"/>
    <cellStyle name="Comma 2 76" xfId="29816" hidden="1" xr:uid="{00000000-0005-0000-0000-00007B740000}"/>
    <cellStyle name="Comma 2 76" xfId="30330" hidden="1" xr:uid="{00000000-0005-0000-0000-00007D760000}"/>
    <cellStyle name="Comma 2 76" xfId="30621" hidden="1" xr:uid="{00000000-0005-0000-0000-0000A0770000}"/>
    <cellStyle name="Comma 2 76" xfId="30877" hidden="1" xr:uid="{00000000-0005-0000-0000-0000A0780000}"/>
    <cellStyle name="Comma 2 76" xfId="31386" hidden="1" xr:uid="{00000000-0005-0000-0000-00009D7A0000}"/>
    <cellStyle name="Comma 2 76" xfId="31841" hidden="1" xr:uid="{00000000-0005-0000-0000-0000647C0000}"/>
    <cellStyle name="Comma 2 76" xfId="32814" hidden="1" xr:uid="{62B8C7A4-0EC0-4692-BAD2-EEF713B768A4}"/>
    <cellStyle name="Comma 2 76" xfId="33449" hidden="1" xr:uid="{477A898B-7123-4025-83EC-BD71D1C27553}"/>
    <cellStyle name="Comma 2 76" xfId="33998" hidden="1" xr:uid="{B9F23D11-ECFC-4F4E-A40A-3D65C92F380C}"/>
    <cellStyle name="Comma 2 76" xfId="34289" hidden="1" xr:uid="{21FCA301-2F0D-4B44-B8FE-86F1BF492274}"/>
    <cellStyle name="Comma 2 76" xfId="34545" hidden="1" xr:uid="{7589869D-A9FC-4775-8129-39AA19EE8177}"/>
    <cellStyle name="Comma 2 76" xfId="36571" hidden="1" xr:uid="{A2D7E686-446B-4A8D-87DA-63894B212D1A}"/>
    <cellStyle name="Comma 2 76" xfId="37232" hidden="1" xr:uid="{E9C5A67B-D0EE-43DF-8005-F41E8DA5D112}"/>
    <cellStyle name="Comma 2 76" xfId="37789" hidden="1" xr:uid="{C1706A2A-A0F1-41D6-8B80-004544C669B9}"/>
    <cellStyle name="Comma 2 76" xfId="38080" hidden="1" xr:uid="{B2A0B634-D445-44B9-8A09-C821B900FB3F}"/>
    <cellStyle name="Comma 2 76" xfId="38336" hidden="1" xr:uid="{5E97C885-29E3-43CB-B5E8-2E85BBCEA013}"/>
    <cellStyle name="Comma 2 76" xfId="38655" hidden="1" xr:uid="{86BBFBD7-2865-4BB1-80C4-37D70FEA7F0D}"/>
    <cellStyle name="Comma 2 76" xfId="38790" hidden="1" xr:uid="{8F8DBA57-5381-40FE-969C-1F3FF056A38D}"/>
    <cellStyle name="Comma 2 76" xfId="38871" hidden="1" xr:uid="{5467DDD6-6A5E-483D-A6A4-75CDFC01726D}"/>
    <cellStyle name="Comma 2 76" xfId="39054" hidden="1" xr:uid="{5F464C8B-41A3-4007-A2CE-85547A099FFB}"/>
    <cellStyle name="Comma 2 76" xfId="39451" hidden="1" xr:uid="{1DBCFEDB-44A0-48FD-B494-7AD65BACAA20}"/>
    <cellStyle name="Comma 2 76" xfId="40008" hidden="1" xr:uid="{19A519D5-70A2-460C-A9CD-934CF8651F0C}"/>
    <cellStyle name="Comma 2 76" xfId="40299" hidden="1" xr:uid="{B7FDAB64-4302-433F-B362-1B5736A122B7}"/>
    <cellStyle name="Comma 2 76" xfId="40555" hidden="1" xr:uid="{B59E96D5-6C1B-4260-A71F-358048D8E86F}"/>
    <cellStyle name="Comma 2 76" xfId="40810" hidden="1" xr:uid="{40F2FC42-425E-4ACD-A180-675909094278}"/>
    <cellStyle name="Comma 2 76" xfId="41207" hidden="1" xr:uid="{CF0BD8F8-DE29-4121-8ED0-D1185055B8C1}"/>
    <cellStyle name="Comma 2 76" xfId="41764" hidden="1" xr:uid="{4FF26E67-508D-47D7-9073-405F60F3EAC5}"/>
    <cellStyle name="Comma 2 76" xfId="42055" hidden="1" xr:uid="{DCBAF24D-3F1B-4E21-BB80-7F9B545210CF}"/>
    <cellStyle name="Comma 2 76" xfId="42311" hidden="1" xr:uid="{80783CBF-F8F3-4ED6-AB3A-6297E6632A37}"/>
    <cellStyle name="Comma 2 76" xfId="42566" hidden="1" xr:uid="{C958637D-9FA5-4256-8D36-286FD76E2306}"/>
    <cellStyle name="Comma 2 76" xfId="42963" hidden="1" xr:uid="{5507B33E-8429-49BB-8DB1-01FD6680F9F6}"/>
    <cellStyle name="Comma 2 76" xfId="43520" hidden="1" xr:uid="{26B3E6B6-AEF4-4133-BC67-477199BA6195}"/>
    <cellStyle name="Comma 2 76" xfId="43811" hidden="1" xr:uid="{EAE6E900-A593-49CF-AA8F-44FB8022889F}"/>
    <cellStyle name="Comma 2 76" xfId="44067" hidden="1" xr:uid="{62296AD1-3178-4BE4-BC26-61D9B71B1026}"/>
    <cellStyle name="Comma 2 76" xfId="44322" hidden="1" xr:uid="{9B4871DC-92CE-431F-A478-A4BB6AC38BDC}"/>
    <cellStyle name="Comma 2 76" xfId="44719" hidden="1" xr:uid="{B4AD4192-02D9-4097-9023-4B7C19598AD6}"/>
    <cellStyle name="Comma 2 76" xfId="45276" hidden="1" xr:uid="{C971317F-42C7-4DE6-AAC6-D588880DEEB0}"/>
    <cellStyle name="Comma 2 76" xfId="45567" hidden="1" xr:uid="{EC18ACFA-A3CF-4CBD-83F5-86F9D45D140F}"/>
    <cellStyle name="Comma 2 76" xfId="45823" hidden="1" xr:uid="{D26A7C00-14C1-4B0C-8D5F-1A979C1AEAA8}"/>
    <cellStyle name="Comma 2 76" xfId="46078" hidden="1" xr:uid="{7918F655-6D0C-4DDA-B102-19FB995A4B23}"/>
    <cellStyle name="Comma 2 76" xfId="46475" hidden="1" xr:uid="{91B29483-268B-47ED-BE93-215820A24074}"/>
    <cellStyle name="Comma 2 76" xfId="47032" hidden="1" xr:uid="{5A96E661-4969-4CEB-9E42-D5BBE1E86C45}"/>
    <cellStyle name="Comma 2 76" xfId="47323" hidden="1" xr:uid="{62D26367-0D85-4340-95F4-1107689C4B7F}"/>
    <cellStyle name="Comma 2 76" xfId="47579" hidden="1" xr:uid="{EB7502DC-4D64-404F-80FA-3DF226C54ACE}"/>
    <cellStyle name="Comma 2 76" xfId="47834" hidden="1" xr:uid="{A209B7D0-11DE-4B1B-B174-713F15CC662E}"/>
    <cellStyle name="Comma 2 76" xfId="48228" hidden="1" xr:uid="{0F86609D-D310-418F-9FDF-01FB90034C4B}"/>
    <cellStyle name="Comma 2 76" xfId="48785" hidden="1" xr:uid="{6CD074DC-D024-4188-AA4D-045D5ED1DAAE}"/>
    <cellStyle name="Comma 2 76" xfId="49076" hidden="1" xr:uid="{C51E2E3A-7124-40DB-8A5E-3E128C2C7E9B}"/>
    <cellStyle name="Comma 2 76" xfId="49332" hidden="1" xr:uid="{C8B055D9-401C-4D3B-9688-08F2866B61EA}"/>
    <cellStyle name="Comma 2 76" xfId="49586" hidden="1" xr:uid="{C39BEE45-41F1-46F2-B0F3-FD25752CCA2D}"/>
    <cellStyle name="Comma 2 76" xfId="49978" hidden="1" xr:uid="{CD42157F-83F5-44E6-9462-A5C4F739313D}"/>
    <cellStyle name="Comma 2 76" xfId="50535" hidden="1" xr:uid="{DF36B3E8-B1F8-4531-9464-CC5D09B3CD8B}"/>
    <cellStyle name="Comma 2 76" xfId="50826" hidden="1" xr:uid="{3E62BE09-2C65-405C-BE46-8F3BA21F64AE}"/>
    <cellStyle name="Comma 2 76" xfId="51082" hidden="1" xr:uid="{6A16D905-2811-4B26-AFD8-DEC23451C507}"/>
    <cellStyle name="Comma 2 76" xfId="51335" hidden="1" xr:uid="{8E3A6F7F-0B51-4045-BEBE-D467601C984B}"/>
    <cellStyle name="Comma 2 76" xfId="51723" hidden="1" xr:uid="{FCDFD691-C7D8-48BA-B957-50115A7718B3}"/>
    <cellStyle name="Comma 2 76" xfId="52279" hidden="1" xr:uid="{B1CFA41D-59CF-4FBE-A2E6-7039C7E4DF31}"/>
    <cellStyle name="Comma 2 76" xfId="52570" hidden="1" xr:uid="{65A98C7B-8313-4B88-95FA-192F2EA7C49C}"/>
    <cellStyle name="Comma 2 76" xfId="52826" hidden="1" xr:uid="{5F3FBE13-819D-47D2-B4D1-C07947DC359A}"/>
    <cellStyle name="Comma 2 76" xfId="53078" hidden="1" xr:uid="{C5388B69-9FD8-4128-B598-7CE5E5DB1E84}"/>
    <cellStyle name="Comma 2 76" xfId="53461" hidden="1" xr:uid="{A7EF131B-7280-43EF-ACE8-DC35D7350C32}"/>
    <cellStyle name="Comma 2 76" xfId="54013" hidden="1" xr:uid="{FEEBE33D-0D25-47E6-9C0B-01DC9FEAC17D}"/>
    <cellStyle name="Comma 2 76" xfId="54304" hidden="1" xr:uid="{CC846CC1-BD4D-4AE5-A567-B9A00831851D}"/>
    <cellStyle name="Comma 2 76" xfId="54560" hidden="1" xr:uid="{A5681782-8248-43FB-92ED-3C10F64A93D5}"/>
    <cellStyle name="Comma 2 76" xfId="54808" hidden="1" xr:uid="{FAEAC459-8E96-44F7-801F-DA72091EFE11}"/>
    <cellStyle name="Comma 2 76" xfId="55189" hidden="1" xr:uid="{AA8C9CA6-9BA1-4EA6-B786-529DB7D52728}"/>
    <cellStyle name="Comma 2 76" xfId="55737" hidden="1" xr:uid="{C05F43E2-0869-47BD-955C-8E5F5F072B81}"/>
    <cellStyle name="Comma 2 76" xfId="56028" hidden="1" xr:uid="{F2333B82-EB70-4CC2-8819-D95C8E9441F7}"/>
    <cellStyle name="Comma 2 76" xfId="56284" hidden="1" xr:uid="{66F27EBB-9B34-459A-85E9-3263AD21EF72}"/>
    <cellStyle name="Comma 2 76" xfId="56531" hidden="1" xr:uid="{77F26493-62F4-4428-B65E-D2237AF9E966}"/>
    <cellStyle name="Comma 2 76" xfId="56902" hidden="1" xr:uid="{534FB25C-4B3B-4487-B0D5-80AF48247D68}"/>
    <cellStyle name="Comma 2 76" xfId="57444" hidden="1" xr:uid="{FCB13A2D-8EC4-4B0B-AED1-BC8AA6BC3723}"/>
    <cellStyle name="Comma 2 76" xfId="57735" hidden="1" xr:uid="{6FD7AD38-01BD-4A2E-B5FF-0DB434B10BE3}"/>
    <cellStyle name="Comma 2 76" xfId="57991" hidden="1" xr:uid="{A377F2BA-B011-43CE-99EA-B59ED9DDE834}"/>
    <cellStyle name="Comma 2 76" xfId="58233" hidden="1" xr:uid="{1A0CAE95-7C9E-4887-93ED-700FB97E6DFC}"/>
    <cellStyle name="Comma 2 76" xfId="58599" hidden="1" xr:uid="{6A860B50-6174-4143-96C4-A2CD9C2BE1E7}"/>
    <cellStyle name="Comma 2 76" xfId="59138" hidden="1" xr:uid="{8F019134-A6CF-4998-829A-044430F6E5D7}"/>
    <cellStyle name="Comma 2 76" xfId="59429" hidden="1" xr:uid="{F358160C-9DA6-40DE-B4C5-A4392BDE3C72}"/>
    <cellStyle name="Comma 2 76" xfId="59685" hidden="1" xr:uid="{54B4D932-0D88-44EF-856F-F144B5048DB4}"/>
    <cellStyle name="Comma 2 76" xfId="60274" hidden="1" xr:uid="{0751D78C-E2E2-4DDA-8B01-2623CA8979E3}"/>
    <cellStyle name="Comma 2 76" xfId="60799" hidden="1" xr:uid="{4BC197C2-7310-4D2A-BC20-19CCAE7150B7}"/>
    <cellStyle name="Comma 2 76" xfId="61090" hidden="1" xr:uid="{5E95231F-7425-4B86-B716-B0C46AE44779}"/>
    <cellStyle name="Comma 2 76" xfId="61346" hidden="1" xr:uid="{1516640A-CCFB-4C8B-85BC-B45DA9066FDB}"/>
    <cellStyle name="Comma 2 76" xfId="61920" hidden="1" xr:uid="{79BFCDBC-D25C-4E94-9129-73727B29EDF8}"/>
    <cellStyle name="Comma 2 76" xfId="62434" hidden="1" xr:uid="{2EE894CE-B93D-49D4-A05C-BEEB7D6EAFFE}"/>
    <cellStyle name="Comma 2 76" xfId="62725" hidden="1" xr:uid="{2BA2B6A3-26B8-429B-9F6B-38C238998A0C}"/>
    <cellStyle name="Comma 2 76" xfId="62981" hidden="1" xr:uid="{3AFB73E0-4614-4FDC-9BD4-5F4A6E9649F6}"/>
    <cellStyle name="Comma 2 76" xfId="63490" hidden="1" xr:uid="{E061D43C-1F73-499A-A291-E12227691D5A}"/>
    <cellStyle name="Comma 2 76" xfId="63945" hidden="1" xr:uid="{80E858E3-27C1-4D47-B030-D7D9193E46DD}"/>
    <cellStyle name="Comma 2 77" xfId="680" hidden="1" xr:uid="{00000000-0005-0000-0000-0000AB020000}"/>
    <cellStyle name="Comma 2 77" xfId="1335" hidden="1" xr:uid="{00000000-0005-0000-0000-00003A050000}"/>
    <cellStyle name="Comma 2 77" xfId="1887" hidden="1" xr:uid="{00000000-0005-0000-0000-000062070000}"/>
    <cellStyle name="Comma 2 77" xfId="2178" hidden="1" xr:uid="{00000000-0005-0000-0000-000085080000}"/>
    <cellStyle name="Comma 2 77" xfId="2432" hidden="1" xr:uid="{00000000-0005-0000-0000-000083090000}"/>
    <cellStyle name="Comma 2 77" xfId="4471" hidden="1" xr:uid="{00000000-0005-0000-0000-00007A110000}"/>
    <cellStyle name="Comma 2 77" xfId="5132" hidden="1" xr:uid="{00000000-0005-0000-0000-00000F140000}"/>
    <cellStyle name="Comma 2 77" xfId="5689" hidden="1" xr:uid="{00000000-0005-0000-0000-00003C160000}"/>
    <cellStyle name="Comma 2 77" xfId="5980" hidden="1" xr:uid="{00000000-0005-0000-0000-00005F170000}"/>
    <cellStyle name="Comma 2 77" xfId="6234" hidden="1" xr:uid="{00000000-0005-0000-0000-00005D180000}"/>
    <cellStyle name="Comma 2 77" xfId="6568" hidden="1" xr:uid="{00000000-0005-0000-0000-0000AB190000}"/>
    <cellStyle name="Comma 2 77" xfId="6690" hidden="1" xr:uid="{00000000-0005-0000-0000-0000251A0000}"/>
    <cellStyle name="Comma 2 77" xfId="6760" hidden="1" xr:uid="{00000000-0005-0000-0000-00006B1A0000}"/>
    <cellStyle name="Comma 2 77" xfId="7351" hidden="1" xr:uid="{00000000-0005-0000-0000-0000BA1C0000}"/>
    <cellStyle name="Comma 2 77" xfId="7626" hidden="1" xr:uid="{00000000-0005-0000-0000-0000CD1D0000}"/>
    <cellStyle name="Comma 2 77" xfId="7908" hidden="1" xr:uid="{00000000-0005-0000-0000-0000E71E0000}"/>
    <cellStyle name="Comma 2 77" xfId="8199" hidden="1" xr:uid="{00000000-0005-0000-0000-00000A200000}"/>
    <cellStyle name="Comma 2 77" xfId="8453" hidden="1" xr:uid="{00000000-0005-0000-0000-000008210000}"/>
    <cellStyle name="Comma 2 77" xfId="9107" hidden="1" xr:uid="{00000000-0005-0000-0000-000096230000}"/>
    <cellStyle name="Comma 2 77" xfId="9382" hidden="1" xr:uid="{00000000-0005-0000-0000-0000A9240000}"/>
    <cellStyle name="Comma 2 77" xfId="9664" hidden="1" xr:uid="{00000000-0005-0000-0000-0000C3250000}"/>
    <cellStyle name="Comma 2 77" xfId="9955" hidden="1" xr:uid="{00000000-0005-0000-0000-0000E6260000}"/>
    <cellStyle name="Comma 2 77" xfId="10209" hidden="1" xr:uid="{00000000-0005-0000-0000-0000E4270000}"/>
    <cellStyle name="Comma 2 77" xfId="10863" hidden="1" xr:uid="{00000000-0005-0000-0000-0000722A0000}"/>
    <cellStyle name="Comma 2 77" xfId="11138" hidden="1" xr:uid="{00000000-0005-0000-0000-0000852B0000}"/>
    <cellStyle name="Comma 2 77" xfId="11420" hidden="1" xr:uid="{00000000-0005-0000-0000-00009F2C0000}"/>
    <cellStyle name="Comma 2 77" xfId="11711" hidden="1" xr:uid="{00000000-0005-0000-0000-0000C22D0000}"/>
    <cellStyle name="Comma 2 77" xfId="11965" hidden="1" xr:uid="{00000000-0005-0000-0000-0000C02E0000}"/>
    <cellStyle name="Comma 2 77" xfId="12619" hidden="1" xr:uid="{00000000-0005-0000-0000-00004E310000}"/>
    <cellStyle name="Comma 2 77" xfId="12894" hidden="1" xr:uid="{00000000-0005-0000-0000-000061320000}"/>
    <cellStyle name="Comma 2 77" xfId="13176" hidden="1" xr:uid="{00000000-0005-0000-0000-00007B330000}"/>
    <cellStyle name="Comma 2 77" xfId="13467" hidden="1" xr:uid="{00000000-0005-0000-0000-00009E340000}"/>
    <cellStyle name="Comma 2 77" xfId="13721" hidden="1" xr:uid="{00000000-0005-0000-0000-00009C350000}"/>
    <cellStyle name="Comma 2 77" xfId="14375" hidden="1" xr:uid="{00000000-0005-0000-0000-00002A380000}"/>
    <cellStyle name="Comma 2 77" xfId="14650" hidden="1" xr:uid="{00000000-0005-0000-0000-00003D390000}"/>
    <cellStyle name="Comma 2 77" xfId="14932" hidden="1" xr:uid="{00000000-0005-0000-0000-0000573A0000}"/>
    <cellStyle name="Comma 2 77" xfId="15223" hidden="1" xr:uid="{00000000-0005-0000-0000-00007A3B0000}"/>
    <cellStyle name="Comma 2 77" xfId="15477" hidden="1" xr:uid="{00000000-0005-0000-0000-0000783C0000}"/>
    <cellStyle name="Comma 2 77" xfId="16128" hidden="1" xr:uid="{00000000-0005-0000-0000-0000033F0000}"/>
    <cellStyle name="Comma 2 77" xfId="16403" hidden="1" xr:uid="{00000000-0005-0000-0000-000016400000}"/>
    <cellStyle name="Comma 2 77" xfId="16685" hidden="1" xr:uid="{00000000-0005-0000-0000-000030410000}"/>
    <cellStyle name="Comma 2 77" xfId="16976" hidden="1" xr:uid="{00000000-0005-0000-0000-000053420000}"/>
    <cellStyle name="Comma 2 77" xfId="17230" hidden="1" xr:uid="{00000000-0005-0000-0000-000051430000}"/>
    <cellStyle name="Comma 2 77" xfId="17878" hidden="1" xr:uid="{00000000-0005-0000-0000-0000D9450000}"/>
    <cellStyle name="Comma 2 77" xfId="18153" hidden="1" xr:uid="{00000000-0005-0000-0000-0000EC460000}"/>
    <cellStyle name="Comma 2 77" xfId="18435" hidden="1" xr:uid="{00000000-0005-0000-0000-000006480000}"/>
    <cellStyle name="Comma 2 77" xfId="18726" hidden="1" xr:uid="{00000000-0005-0000-0000-000029490000}"/>
    <cellStyle name="Comma 2 77" xfId="18980" hidden="1" xr:uid="{00000000-0005-0000-0000-0000274A0000}"/>
    <cellStyle name="Comma 2 77" xfId="19623" hidden="1" xr:uid="{00000000-0005-0000-0000-0000AA4C0000}"/>
    <cellStyle name="Comma 2 77" xfId="19897" hidden="1" xr:uid="{00000000-0005-0000-0000-0000BC4D0000}"/>
    <cellStyle name="Comma 2 77" xfId="20179" hidden="1" xr:uid="{00000000-0005-0000-0000-0000D64E0000}"/>
    <cellStyle name="Comma 2 77" xfId="20470" hidden="1" xr:uid="{00000000-0005-0000-0000-0000F94F0000}"/>
    <cellStyle name="Comma 2 77" xfId="20724" hidden="1" xr:uid="{00000000-0005-0000-0000-0000F7500000}"/>
    <cellStyle name="Comma 2 77" xfId="21361" hidden="1" xr:uid="{00000000-0005-0000-0000-000074530000}"/>
    <cellStyle name="Comma 2 77" xfId="21631" hidden="1" xr:uid="{00000000-0005-0000-0000-000082540000}"/>
    <cellStyle name="Comma 2 77" xfId="21913" hidden="1" xr:uid="{00000000-0005-0000-0000-00009C550000}"/>
    <cellStyle name="Comma 2 77" xfId="22204" hidden="1" xr:uid="{00000000-0005-0000-0000-0000BF560000}"/>
    <cellStyle name="Comma 2 77" xfId="22458" hidden="1" xr:uid="{00000000-0005-0000-0000-0000BD570000}"/>
    <cellStyle name="Comma 2 77" xfId="23089" hidden="1" xr:uid="{00000000-0005-0000-0000-0000345A0000}"/>
    <cellStyle name="Comma 2 77" xfId="23355" hidden="1" xr:uid="{00000000-0005-0000-0000-00003E5B0000}"/>
    <cellStyle name="Comma 2 77" xfId="23637" hidden="1" xr:uid="{00000000-0005-0000-0000-0000585C0000}"/>
    <cellStyle name="Comma 2 77" xfId="23928" hidden="1" xr:uid="{00000000-0005-0000-0000-00007B5D0000}"/>
    <cellStyle name="Comma 2 77" xfId="24182" hidden="1" xr:uid="{00000000-0005-0000-0000-0000795E0000}"/>
    <cellStyle name="Comma 2 77" xfId="24802" hidden="1" xr:uid="{00000000-0005-0000-0000-0000E5600000}"/>
    <cellStyle name="Comma 2 77" xfId="25062" hidden="1" xr:uid="{00000000-0005-0000-0000-0000E9610000}"/>
    <cellStyle name="Comma 2 77" xfId="25344" hidden="1" xr:uid="{00000000-0005-0000-0000-000003630000}"/>
    <cellStyle name="Comma 2 77" xfId="25635" hidden="1" xr:uid="{00000000-0005-0000-0000-000026640000}"/>
    <cellStyle name="Comma 2 77" xfId="25889" hidden="1" xr:uid="{00000000-0005-0000-0000-000024650000}"/>
    <cellStyle name="Comma 2 77" xfId="26499" hidden="1" xr:uid="{00000000-0005-0000-0000-000086670000}"/>
    <cellStyle name="Comma 2 77" xfId="26756" hidden="1" xr:uid="{00000000-0005-0000-0000-000087680000}"/>
    <cellStyle name="Comma 2 77" xfId="27038" hidden="1" xr:uid="{00000000-0005-0000-0000-0000A1690000}"/>
    <cellStyle name="Comma 2 77" xfId="27329" hidden="1" xr:uid="{00000000-0005-0000-0000-0000C46A0000}"/>
    <cellStyle name="Comma 2 77" xfId="27583" hidden="1" xr:uid="{00000000-0005-0000-0000-0000C26B0000}"/>
    <cellStyle name="Comma 2 77" xfId="28174" hidden="1" xr:uid="{00000000-0005-0000-0000-0000116E0000}"/>
    <cellStyle name="Comma 2 77" xfId="28699" hidden="1" xr:uid="{00000000-0005-0000-0000-00001E700000}"/>
    <cellStyle name="Comma 2 77" xfId="28990" hidden="1" xr:uid="{00000000-0005-0000-0000-000041710000}"/>
    <cellStyle name="Comma 2 77" xfId="29244" hidden="1" xr:uid="{00000000-0005-0000-0000-00003F720000}"/>
    <cellStyle name="Comma 2 77" xfId="29820" hidden="1" xr:uid="{00000000-0005-0000-0000-00007F740000}"/>
    <cellStyle name="Comma 2 77" xfId="30334" hidden="1" xr:uid="{00000000-0005-0000-0000-000081760000}"/>
    <cellStyle name="Comma 2 77" xfId="30625" hidden="1" xr:uid="{00000000-0005-0000-0000-0000A4770000}"/>
    <cellStyle name="Comma 2 77" xfId="30879" hidden="1" xr:uid="{00000000-0005-0000-0000-0000A2780000}"/>
    <cellStyle name="Comma 2 77" xfId="31390" hidden="1" xr:uid="{00000000-0005-0000-0000-0000A17A0000}"/>
    <cellStyle name="Comma 2 77" xfId="31845" hidden="1" xr:uid="{00000000-0005-0000-0000-0000687C0000}"/>
    <cellStyle name="Comma 2 77" xfId="32818" hidden="1" xr:uid="{24FB7336-9023-4682-B7FB-84CDD4EE5B30}"/>
    <cellStyle name="Comma 2 77" xfId="33453" hidden="1" xr:uid="{BA0F4C6D-D711-4C15-A231-EE1C518165E6}"/>
    <cellStyle name="Comma 2 77" xfId="34002" hidden="1" xr:uid="{A4E5EFC4-5D61-442C-9C03-BC78AC702B5C}"/>
    <cellStyle name="Comma 2 77" xfId="34293" hidden="1" xr:uid="{91177F96-2D40-4C41-8F0A-5A1497AA74DC}"/>
    <cellStyle name="Comma 2 77" xfId="34547" hidden="1" xr:uid="{EE818573-0414-48BC-B7E5-83E4062E388B}"/>
    <cellStyle name="Comma 2 77" xfId="36575" hidden="1" xr:uid="{23AC5D8A-AA47-4616-9C04-DAE733245D0D}"/>
    <cellStyle name="Comma 2 77" xfId="37236" hidden="1" xr:uid="{86008C9C-D274-44D3-8564-E87F7C53603D}"/>
    <cellStyle name="Comma 2 77" xfId="37793" hidden="1" xr:uid="{259B2DC9-BC68-4B49-84FE-62E76A842E13}"/>
    <cellStyle name="Comma 2 77" xfId="38084" hidden="1" xr:uid="{9D6A66F9-149C-495E-9BEF-79ED17DF9289}"/>
    <cellStyle name="Comma 2 77" xfId="38338" hidden="1" xr:uid="{8E03C7AD-902A-4D2D-AD12-2405D774FA96}"/>
    <cellStyle name="Comma 2 77" xfId="38672" hidden="1" xr:uid="{434F9B86-ACA6-44F3-9042-AC1C73B43E20}"/>
    <cellStyle name="Comma 2 77" xfId="38794" hidden="1" xr:uid="{8E0BA1D5-9546-4721-BE9E-E3FE7112DACC}"/>
    <cellStyle name="Comma 2 77" xfId="38864" hidden="1" xr:uid="{6881B06A-02A7-4DB0-9AEE-62D8A55BA6FF}"/>
    <cellStyle name="Comma 2 77" xfId="39455" hidden="1" xr:uid="{7AE3D014-2FDD-43A7-8969-FC17C4AB37F2}"/>
    <cellStyle name="Comma 2 77" xfId="39730" hidden="1" xr:uid="{7A1911E1-D001-4270-8BA9-4BA7F7E8B889}"/>
    <cellStyle name="Comma 2 77" xfId="40012" hidden="1" xr:uid="{198F8870-0C3E-4D97-A40E-871A91402755}"/>
    <cellStyle name="Comma 2 77" xfId="40303" hidden="1" xr:uid="{18529BB3-629F-4D7E-B4C5-E105CBEBF9CA}"/>
    <cellStyle name="Comma 2 77" xfId="40557" hidden="1" xr:uid="{9FAEDCE1-D05A-4D1A-B321-8101FB175930}"/>
    <cellStyle name="Comma 2 77" xfId="41211" hidden="1" xr:uid="{B43EEAB8-D058-4615-BB60-433C9112B41D}"/>
    <cellStyle name="Comma 2 77" xfId="41486" hidden="1" xr:uid="{EE559451-EB8C-42C9-A84D-27D8E8E37785}"/>
    <cellStyle name="Comma 2 77" xfId="41768" hidden="1" xr:uid="{EF5E8191-9BB7-4DC7-82E7-53650A033EFF}"/>
    <cellStyle name="Comma 2 77" xfId="42059" hidden="1" xr:uid="{866538BC-B387-4B9E-AB7A-E13A2F957317}"/>
    <cellStyle name="Comma 2 77" xfId="42313" hidden="1" xr:uid="{3C1775DA-DCAE-4EB3-90F6-40481F7E8094}"/>
    <cellStyle name="Comma 2 77" xfId="42967" hidden="1" xr:uid="{93959CCE-2A60-475A-BBBA-57331953BF99}"/>
    <cellStyle name="Comma 2 77" xfId="43242" hidden="1" xr:uid="{63575A33-4E60-452C-9DAD-4DB0B76D6B38}"/>
    <cellStyle name="Comma 2 77" xfId="43524" hidden="1" xr:uid="{43ED7396-F0CA-4AA1-AA38-7B0655980DF5}"/>
    <cellStyle name="Comma 2 77" xfId="43815" hidden="1" xr:uid="{9F7389D7-D184-4FA4-B09C-63745FB82D13}"/>
    <cellStyle name="Comma 2 77" xfId="44069" hidden="1" xr:uid="{6B07CECB-07D8-4E2C-85D8-AD4B1B265370}"/>
    <cellStyle name="Comma 2 77" xfId="44723" hidden="1" xr:uid="{CAF031C9-28C7-4895-802C-5A3F09F16C2A}"/>
    <cellStyle name="Comma 2 77" xfId="44998" hidden="1" xr:uid="{0F823B56-AB03-42DB-AFE2-CE06E4392669}"/>
    <cellStyle name="Comma 2 77" xfId="45280" hidden="1" xr:uid="{B3C51A75-F3CE-4481-8D74-76E9847FC1ED}"/>
    <cellStyle name="Comma 2 77" xfId="45571" hidden="1" xr:uid="{33816D45-20E1-4CCC-A409-81359CB5A9D5}"/>
    <cellStyle name="Comma 2 77" xfId="45825" hidden="1" xr:uid="{C8F8FDF2-C6D1-4687-9061-A0AA4F952DB0}"/>
    <cellStyle name="Comma 2 77" xfId="46479" hidden="1" xr:uid="{5AC28280-5E5C-4B64-9BBC-146D98F2216E}"/>
    <cellStyle name="Comma 2 77" xfId="46754" hidden="1" xr:uid="{3DFF66F4-E537-4CF8-A25C-17C3FEA990FA}"/>
    <cellStyle name="Comma 2 77" xfId="47036" hidden="1" xr:uid="{6C512300-6FA3-44FD-838F-43002236281F}"/>
    <cellStyle name="Comma 2 77" xfId="47327" hidden="1" xr:uid="{0EDB6DE8-1E6E-48DF-8134-32E17DF987A6}"/>
    <cellStyle name="Comma 2 77" xfId="47581" hidden="1" xr:uid="{CD8DC71F-28A4-45A4-B840-80FC9CC32EA7}"/>
    <cellStyle name="Comma 2 77" xfId="48232" hidden="1" xr:uid="{E9CDDB74-3B01-46AB-9943-A251CA2950D2}"/>
    <cellStyle name="Comma 2 77" xfId="48507" hidden="1" xr:uid="{F7C03F69-4839-497A-BF37-DAF4E7B0D76D}"/>
    <cellStyle name="Comma 2 77" xfId="48789" hidden="1" xr:uid="{0CE7F773-841F-4EC9-B014-6AD3652E28B2}"/>
    <cellStyle name="Comma 2 77" xfId="49080" hidden="1" xr:uid="{2A7B06E5-B16E-4937-946F-E9FD982506E7}"/>
    <cellStyle name="Comma 2 77" xfId="49334" hidden="1" xr:uid="{478F6F5A-9383-4089-BAB1-BFAC249E7E53}"/>
    <cellStyle name="Comma 2 77" xfId="49982" hidden="1" xr:uid="{8FDEE7F0-2C94-499B-999D-728C2BAA4E33}"/>
    <cellStyle name="Comma 2 77" xfId="50257" hidden="1" xr:uid="{E7034AAC-1ECC-4B65-9392-2A9AF1A1AC0F}"/>
    <cellStyle name="Comma 2 77" xfId="50539" hidden="1" xr:uid="{E802AE8A-B3F2-4989-98E5-25E04BF45A9B}"/>
    <cellStyle name="Comma 2 77" xfId="50830" hidden="1" xr:uid="{71C966B5-693C-4E9C-A278-2984E0E0F568}"/>
    <cellStyle name="Comma 2 77" xfId="51084" hidden="1" xr:uid="{A94A9FEF-1D69-48DB-9CAD-6CE5045F3C72}"/>
    <cellStyle name="Comma 2 77" xfId="51727" hidden="1" xr:uid="{C6325B44-3A7E-4129-BF5D-3BAC0E3A95EA}"/>
    <cellStyle name="Comma 2 77" xfId="52001" hidden="1" xr:uid="{267CDAFF-7286-4357-B78E-AC82CC891DC1}"/>
    <cellStyle name="Comma 2 77" xfId="52283" hidden="1" xr:uid="{4FFBA6E7-04E3-48E6-916B-B940852D21F7}"/>
    <cellStyle name="Comma 2 77" xfId="52574" hidden="1" xr:uid="{963EB7CE-2B34-4DF6-8CDE-2EBCB983DB20}"/>
    <cellStyle name="Comma 2 77" xfId="52828" hidden="1" xr:uid="{370F888D-A99F-4CD1-965D-CB3AFCE48337}"/>
    <cellStyle name="Comma 2 77" xfId="53465" hidden="1" xr:uid="{B3444A58-FAA2-4088-9E8A-F68D84ABD7BF}"/>
    <cellStyle name="Comma 2 77" xfId="53735" hidden="1" xr:uid="{D1A69256-54FB-4231-8AB6-07E577D1498D}"/>
    <cellStyle name="Comma 2 77" xfId="54017" hidden="1" xr:uid="{ED17BFCC-F9F7-4C16-A5B2-5CC45AC7E6E9}"/>
    <cellStyle name="Comma 2 77" xfId="54308" hidden="1" xr:uid="{506DFBAD-8DD2-44C9-8AA9-467CADA73406}"/>
    <cellStyle name="Comma 2 77" xfId="54562" hidden="1" xr:uid="{0FC60D3B-CC3C-4CDF-84A3-5B508686F67F}"/>
    <cellStyle name="Comma 2 77" xfId="55193" hidden="1" xr:uid="{7A200B24-C8E5-4B8B-91EB-3CA6B12426FE}"/>
    <cellStyle name="Comma 2 77" xfId="55459" hidden="1" xr:uid="{589176E4-4B99-43E1-8D67-DAA8440F8E6B}"/>
    <cellStyle name="Comma 2 77" xfId="55741" hidden="1" xr:uid="{C76B8B5D-2D0C-4BA3-BE39-09A18B5EB9B6}"/>
    <cellStyle name="Comma 2 77" xfId="56032" hidden="1" xr:uid="{151EBBD8-184E-4408-95B5-095C6775A56A}"/>
    <cellStyle name="Comma 2 77" xfId="56286" hidden="1" xr:uid="{FDFEA34E-7330-46CE-9401-52DEE847807B}"/>
    <cellStyle name="Comma 2 77" xfId="56906" hidden="1" xr:uid="{E543A075-72EA-45FF-A815-375FE92F9659}"/>
    <cellStyle name="Comma 2 77" xfId="57166" hidden="1" xr:uid="{DDE7179E-F0A1-4DB1-A964-3895C7F31916}"/>
    <cellStyle name="Comma 2 77" xfId="57448" hidden="1" xr:uid="{F103142A-651B-4923-AD82-0D205EE15D4C}"/>
    <cellStyle name="Comma 2 77" xfId="57739" hidden="1" xr:uid="{38AC8BE3-E2BE-4F5E-81AF-4D8D65ABD521}"/>
    <cellStyle name="Comma 2 77" xfId="57993" hidden="1" xr:uid="{F53D872D-4323-476B-8245-BB0A76AB1E62}"/>
    <cellStyle name="Comma 2 77" xfId="58603" hidden="1" xr:uid="{285492EB-911C-4D80-8B6D-A19623D2C199}"/>
    <cellStyle name="Comma 2 77" xfId="58860" hidden="1" xr:uid="{B10F0A39-186E-46DD-A3EC-6562275B94E9}"/>
    <cellStyle name="Comma 2 77" xfId="59142" hidden="1" xr:uid="{D3684A64-C6BF-466A-950B-A8AA8054D362}"/>
    <cellStyle name="Comma 2 77" xfId="59433" hidden="1" xr:uid="{E8A9F6FB-BFDA-4902-97BF-83F3930527C3}"/>
    <cellStyle name="Comma 2 77" xfId="59687" hidden="1" xr:uid="{FA05155E-FA1F-45CF-91E2-3FD826BB7CAD}"/>
    <cellStyle name="Comma 2 77" xfId="60278" hidden="1" xr:uid="{4976E397-3587-41B4-9502-8AF4AE57A1E5}"/>
    <cellStyle name="Comma 2 77" xfId="60803" hidden="1" xr:uid="{841AB3BE-C1FE-42B5-813F-872E590D29C3}"/>
    <cellStyle name="Comma 2 77" xfId="61094" hidden="1" xr:uid="{36A80119-2353-4DB5-84E6-41FBFD7D63B7}"/>
    <cellStyle name="Comma 2 77" xfId="61348" hidden="1" xr:uid="{C16D96C1-2FC3-4115-8742-4E2E00F28B0C}"/>
    <cellStyle name="Comma 2 77" xfId="61924" hidden="1" xr:uid="{F4C38B12-21CF-42B0-B6E6-3996DE34E43E}"/>
    <cellStyle name="Comma 2 77" xfId="62438" hidden="1" xr:uid="{B8B99ADB-4D85-46F4-9E35-E63149AAE058}"/>
    <cellStyle name="Comma 2 77" xfId="62729" hidden="1" xr:uid="{FE229CC8-3D58-4D54-AEF7-8531CEB50CFC}"/>
    <cellStyle name="Comma 2 77" xfId="62983" hidden="1" xr:uid="{B62E2F12-1B42-4781-A22C-C2B5527DCDF1}"/>
    <cellStyle name="Comma 2 77" xfId="63494" hidden="1" xr:uid="{47DEC478-E7F5-469B-B212-F92BAF69DF9B}"/>
    <cellStyle name="Comma 2 77" xfId="63949" hidden="1" xr:uid="{6C7F053E-E357-4FCF-A939-D459BF8034D0}"/>
    <cellStyle name="Comma 2 78" xfId="684" hidden="1" xr:uid="{00000000-0005-0000-0000-0000AF020000}"/>
    <cellStyle name="Comma 2 78" xfId="1339" hidden="1" xr:uid="{00000000-0005-0000-0000-00003E050000}"/>
    <cellStyle name="Comma 2 78" xfId="1891" hidden="1" xr:uid="{00000000-0005-0000-0000-000066070000}"/>
    <cellStyle name="Comma 2 78" xfId="2182" hidden="1" xr:uid="{00000000-0005-0000-0000-000089080000}"/>
    <cellStyle name="Comma 2 78" xfId="2435" hidden="1" xr:uid="{00000000-0005-0000-0000-000086090000}"/>
    <cellStyle name="Comma 2 78" xfId="4475" hidden="1" xr:uid="{00000000-0005-0000-0000-00007E110000}"/>
    <cellStyle name="Comma 2 78" xfId="5136" hidden="1" xr:uid="{00000000-0005-0000-0000-000013140000}"/>
    <cellStyle name="Comma 2 78" xfId="5693" hidden="1" xr:uid="{00000000-0005-0000-0000-000040160000}"/>
    <cellStyle name="Comma 2 78" xfId="5984" hidden="1" xr:uid="{00000000-0005-0000-0000-000063170000}"/>
    <cellStyle name="Comma 2 78" xfId="6237" hidden="1" xr:uid="{00000000-0005-0000-0000-000060180000}"/>
    <cellStyle name="Comma 2 78" xfId="6610" hidden="1" xr:uid="{00000000-0005-0000-0000-0000D5190000}"/>
    <cellStyle name="Comma 2 78" xfId="6694" hidden="1" xr:uid="{00000000-0005-0000-0000-0000291A0000}"/>
    <cellStyle name="Comma 2 78" xfId="6747" hidden="1" xr:uid="{00000000-0005-0000-0000-00005E1A0000}"/>
    <cellStyle name="Comma 2 78" xfId="7091" hidden="1" xr:uid="{00000000-0005-0000-0000-0000B61B0000}"/>
    <cellStyle name="Comma 2 78" xfId="7355" hidden="1" xr:uid="{00000000-0005-0000-0000-0000BE1C0000}"/>
    <cellStyle name="Comma 2 78" xfId="7912" hidden="1" xr:uid="{00000000-0005-0000-0000-0000EB1E0000}"/>
    <cellStyle name="Comma 2 78" xfId="8203" hidden="1" xr:uid="{00000000-0005-0000-0000-00000E200000}"/>
    <cellStyle name="Comma 2 78" xfId="8456" hidden="1" xr:uid="{00000000-0005-0000-0000-00000B210000}"/>
    <cellStyle name="Comma 2 78" xfId="8847" hidden="1" xr:uid="{00000000-0005-0000-0000-000092220000}"/>
    <cellStyle name="Comma 2 78" xfId="9111" hidden="1" xr:uid="{00000000-0005-0000-0000-00009A230000}"/>
    <cellStyle name="Comma 2 78" xfId="9668" hidden="1" xr:uid="{00000000-0005-0000-0000-0000C7250000}"/>
    <cellStyle name="Comma 2 78" xfId="9959" hidden="1" xr:uid="{00000000-0005-0000-0000-0000EA260000}"/>
    <cellStyle name="Comma 2 78" xfId="10212" hidden="1" xr:uid="{00000000-0005-0000-0000-0000E7270000}"/>
    <cellStyle name="Comma 2 78" xfId="10603" hidden="1" xr:uid="{00000000-0005-0000-0000-00006E290000}"/>
    <cellStyle name="Comma 2 78" xfId="10867" hidden="1" xr:uid="{00000000-0005-0000-0000-0000762A0000}"/>
    <cellStyle name="Comma 2 78" xfId="11424" hidden="1" xr:uid="{00000000-0005-0000-0000-0000A32C0000}"/>
    <cellStyle name="Comma 2 78" xfId="11715" hidden="1" xr:uid="{00000000-0005-0000-0000-0000C62D0000}"/>
    <cellStyle name="Comma 2 78" xfId="11968" hidden="1" xr:uid="{00000000-0005-0000-0000-0000C32E0000}"/>
    <cellStyle name="Comma 2 78" xfId="12359" hidden="1" xr:uid="{00000000-0005-0000-0000-00004A300000}"/>
    <cellStyle name="Comma 2 78" xfId="12623" hidden="1" xr:uid="{00000000-0005-0000-0000-000052310000}"/>
    <cellStyle name="Comma 2 78" xfId="13180" hidden="1" xr:uid="{00000000-0005-0000-0000-00007F330000}"/>
    <cellStyle name="Comma 2 78" xfId="13471" hidden="1" xr:uid="{00000000-0005-0000-0000-0000A2340000}"/>
    <cellStyle name="Comma 2 78" xfId="13724" hidden="1" xr:uid="{00000000-0005-0000-0000-00009F350000}"/>
    <cellStyle name="Comma 2 78" xfId="14115" hidden="1" xr:uid="{00000000-0005-0000-0000-000026370000}"/>
    <cellStyle name="Comma 2 78" xfId="14379" hidden="1" xr:uid="{00000000-0005-0000-0000-00002E380000}"/>
    <cellStyle name="Comma 2 78" xfId="14936" hidden="1" xr:uid="{00000000-0005-0000-0000-00005B3A0000}"/>
    <cellStyle name="Comma 2 78" xfId="15227" hidden="1" xr:uid="{00000000-0005-0000-0000-00007E3B0000}"/>
    <cellStyle name="Comma 2 78" xfId="15480" hidden="1" xr:uid="{00000000-0005-0000-0000-00007B3C0000}"/>
    <cellStyle name="Comma 2 78" xfId="15868" hidden="1" xr:uid="{00000000-0005-0000-0000-0000FF3D0000}"/>
    <cellStyle name="Comma 2 78" xfId="16132" hidden="1" xr:uid="{00000000-0005-0000-0000-0000073F0000}"/>
    <cellStyle name="Comma 2 78" xfId="16689" hidden="1" xr:uid="{00000000-0005-0000-0000-000034410000}"/>
    <cellStyle name="Comma 2 78" xfId="16980" hidden="1" xr:uid="{00000000-0005-0000-0000-000057420000}"/>
    <cellStyle name="Comma 2 78" xfId="17233" hidden="1" xr:uid="{00000000-0005-0000-0000-000054430000}"/>
    <cellStyle name="Comma 2 78" xfId="17618" hidden="1" xr:uid="{00000000-0005-0000-0000-0000D5440000}"/>
    <cellStyle name="Comma 2 78" xfId="17882" hidden="1" xr:uid="{00000000-0005-0000-0000-0000DD450000}"/>
    <cellStyle name="Comma 2 78" xfId="18439" hidden="1" xr:uid="{00000000-0005-0000-0000-00000A480000}"/>
    <cellStyle name="Comma 2 78" xfId="18730" hidden="1" xr:uid="{00000000-0005-0000-0000-00002D490000}"/>
    <cellStyle name="Comma 2 78" xfId="18983" hidden="1" xr:uid="{00000000-0005-0000-0000-00002A4A0000}"/>
    <cellStyle name="Comma 2 78" xfId="19363" hidden="1" xr:uid="{00000000-0005-0000-0000-0000A64B0000}"/>
    <cellStyle name="Comma 2 78" xfId="19627" hidden="1" xr:uid="{00000000-0005-0000-0000-0000AE4C0000}"/>
    <cellStyle name="Comma 2 78" xfId="20183" hidden="1" xr:uid="{00000000-0005-0000-0000-0000DA4E0000}"/>
    <cellStyle name="Comma 2 78" xfId="20474" hidden="1" xr:uid="{00000000-0005-0000-0000-0000FD4F0000}"/>
    <cellStyle name="Comma 2 78" xfId="20727" hidden="1" xr:uid="{00000000-0005-0000-0000-0000FA500000}"/>
    <cellStyle name="Comma 2 78" xfId="21101" hidden="1" xr:uid="{00000000-0005-0000-0000-000070520000}"/>
    <cellStyle name="Comma 2 78" xfId="21365" hidden="1" xr:uid="{00000000-0005-0000-0000-000078530000}"/>
    <cellStyle name="Comma 2 78" xfId="21917" hidden="1" xr:uid="{00000000-0005-0000-0000-0000A0550000}"/>
    <cellStyle name="Comma 2 78" xfId="22208" hidden="1" xr:uid="{00000000-0005-0000-0000-0000C3560000}"/>
    <cellStyle name="Comma 2 78" xfId="22461" hidden="1" xr:uid="{00000000-0005-0000-0000-0000C0570000}"/>
    <cellStyle name="Comma 2 78" xfId="22829" hidden="1" xr:uid="{00000000-0005-0000-0000-000030590000}"/>
    <cellStyle name="Comma 2 78" xfId="23093" hidden="1" xr:uid="{00000000-0005-0000-0000-0000385A0000}"/>
    <cellStyle name="Comma 2 78" xfId="23641" hidden="1" xr:uid="{00000000-0005-0000-0000-00005C5C0000}"/>
    <cellStyle name="Comma 2 78" xfId="23932" hidden="1" xr:uid="{00000000-0005-0000-0000-00007F5D0000}"/>
    <cellStyle name="Comma 2 78" xfId="24185" hidden="1" xr:uid="{00000000-0005-0000-0000-00007C5E0000}"/>
    <cellStyle name="Comma 2 78" xfId="24542" hidden="1" xr:uid="{00000000-0005-0000-0000-0000E15F0000}"/>
    <cellStyle name="Comma 2 78" xfId="24806" hidden="1" xr:uid="{00000000-0005-0000-0000-0000E9600000}"/>
    <cellStyle name="Comma 2 78" xfId="25348" hidden="1" xr:uid="{00000000-0005-0000-0000-000007630000}"/>
    <cellStyle name="Comma 2 78" xfId="25639" hidden="1" xr:uid="{00000000-0005-0000-0000-00002A640000}"/>
    <cellStyle name="Comma 2 78" xfId="25892" hidden="1" xr:uid="{00000000-0005-0000-0000-000027650000}"/>
    <cellStyle name="Comma 2 78" xfId="26239" hidden="1" xr:uid="{00000000-0005-0000-0000-000082660000}"/>
    <cellStyle name="Comma 2 78" xfId="26503" hidden="1" xr:uid="{00000000-0005-0000-0000-00008A670000}"/>
    <cellStyle name="Comma 2 78" xfId="27042" hidden="1" xr:uid="{00000000-0005-0000-0000-0000A5690000}"/>
    <cellStyle name="Comma 2 78" xfId="27333" hidden="1" xr:uid="{00000000-0005-0000-0000-0000C86A0000}"/>
    <cellStyle name="Comma 2 78" xfId="27586" hidden="1" xr:uid="{00000000-0005-0000-0000-0000C56B0000}"/>
    <cellStyle name="Comma 2 78" xfId="28178" hidden="1" xr:uid="{00000000-0005-0000-0000-0000156E0000}"/>
    <cellStyle name="Comma 2 78" xfId="28703" hidden="1" xr:uid="{00000000-0005-0000-0000-000022700000}"/>
    <cellStyle name="Comma 2 78" xfId="28994" hidden="1" xr:uid="{00000000-0005-0000-0000-000045710000}"/>
    <cellStyle name="Comma 2 78" xfId="29247" hidden="1" xr:uid="{00000000-0005-0000-0000-000042720000}"/>
    <cellStyle name="Comma 2 78" xfId="29824" hidden="1" xr:uid="{00000000-0005-0000-0000-000083740000}"/>
    <cellStyle name="Comma 2 78" xfId="30338" hidden="1" xr:uid="{00000000-0005-0000-0000-000085760000}"/>
    <cellStyle name="Comma 2 78" xfId="30629" hidden="1" xr:uid="{00000000-0005-0000-0000-0000A8770000}"/>
    <cellStyle name="Comma 2 78" xfId="30882" hidden="1" xr:uid="{00000000-0005-0000-0000-0000A5780000}"/>
    <cellStyle name="Comma 2 78" xfId="31394" hidden="1" xr:uid="{00000000-0005-0000-0000-0000A57A0000}"/>
    <cellStyle name="Comma 2 78" xfId="31849" hidden="1" xr:uid="{00000000-0005-0000-0000-00006C7C0000}"/>
    <cellStyle name="Comma 2 78" xfId="32822" hidden="1" xr:uid="{E7EA19C4-1080-4487-BF94-C6B84D8EE4E0}"/>
    <cellStyle name="Comma 2 78" xfId="33457" hidden="1" xr:uid="{4682CC9F-932E-422B-A272-5298F212D13E}"/>
    <cellStyle name="Comma 2 78" xfId="34006" hidden="1" xr:uid="{1EBF6903-C510-40D5-BBF4-C7F71C51D464}"/>
    <cellStyle name="Comma 2 78" xfId="34297" hidden="1" xr:uid="{8AC5976F-1AC7-42CF-9E17-3A1BE8994D94}"/>
    <cellStyle name="Comma 2 78" xfId="34550" hidden="1" xr:uid="{255C272D-F7B4-4723-BC49-F09D26364950}"/>
    <cellStyle name="Comma 2 78" xfId="36579" hidden="1" xr:uid="{1E08F333-3652-47E3-8E30-DC1167C573C6}"/>
    <cellStyle name="Comma 2 78" xfId="37240" hidden="1" xr:uid="{46E42E0E-E31F-4D0A-AB92-562539F3A93E}"/>
    <cellStyle name="Comma 2 78" xfId="37797" hidden="1" xr:uid="{4AA97BDE-DC6B-4567-9EA3-D7EE4D23C7DC}"/>
    <cellStyle name="Comma 2 78" xfId="38088" hidden="1" xr:uid="{B0C04B89-F7CC-4377-BA1C-4049A8E1D825}"/>
    <cellStyle name="Comma 2 78" xfId="38341" hidden="1" xr:uid="{8D11AA8E-29AE-4A90-BC3D-9B1A8E467158}"/>
    <cellStyle name="Comma 2 78" xfId="38714" hidden="1" xr:uid="{FA22474F-7015-489B-B195-16FE1FA9EBB4}"/>
    <cellStyle name="Comma 2 78" xfId="38798" hidden="1" xr:uid="{6622C546-8ADD-4A33-907E-7D9A76CF0BC6}"/>
    <cellStyle name="Comma 2 78" xfId="38851" hidden="1" xr:uid="{FAF24D83-6221-401A-9EB8-FA31D91476A0}"/>
    <cellStyle name="Comma 2 78" xfId="39195" hidden="1" xr:uid="{3C9F7D22-C55E-44CD-895D-60374CAEB829}"/>
    <cellStyle name="Comma 2 78" xfId="39459" hidden="1" xr:uid="{C7A1F947-3BD5-450A-8AF8-0D0B05914510}"/>
    <cellStyle name="Comma 2 78" xfId="40016" hidden="1" xr:uid="{B4C0FD31-A732-464C-AD0C-EE6E6F42277B}"/>
    <cellStyle name="Comma 2 78" xfId="40307" hidden="1" xr:uid="{683BEDAA-D989-4EE4-B85B-09BB9C66A6EF}"/>
    <cellStyle name="Comma 2 78" xfId="40560" hidden="1" xr:uid="{B990136D-5FDC-4ABB-AF81-380AEDB20D4A}"/>
    <cellStyle name="Comma 2 78" xfId="40951" hidden="1" xr:uid="{F236DC60-4D63-417D-8582-BAC586CD6A10}"/>
    <cellStyle name="Comma 2 78" xfId="41215" hidden="1" xr:uid="{73DF74E5-5E80-43DE-AC7B-773B0830ED60}"/>
    <cellStyle name="Comma 2 78" xfId="41772" hidden="1" xr:uid="{6DA29DD2-F0E6-4B86-9486-3BB85215DFD6}"/>
    <cellStyle name="Comma 2 78" xfId="42063" hidden="1" xr:uid="{1CD1F6E7-1979-4E39-955F-A6DC5F95B515}"/>
    <cellStyle name="Comma 2 78" xfId="42316" hidden="1" xr:uid="{8F657DD5-143D-4310-B0C1-41EB860C1F83}"/>
    <cellStyle name="Comma 2 78" xfId="42707" hidden="1" xr:uid="{A03D2A9E-44AE-4630-AFE4-25370BAD7EDA}"/>
    <cellStyle name="Comma 2 78" xfId="42971" hidden="1" xr:uid="{BCA7F693-1E80-4B9A-BA04-CF62033F02EF}"/>
    <cellStyle name="Comma 2 78" xfId="43528" hidden="1" xr:uid="{1E0401B2-44B4-4E4E-BAF0-02E2BA3E2DB1}"/>
    <cellStyle name="Comma 2 78" xfId="43819" hidden="1" xr:uid="{C7506F0E-A18E-4942-AFC3-D594F2198EAF}"/>
    <cellStyle name="Comma 2 78" xfId="44072" hidden="1" xr:uid="{A41A27DA-E804-45A5-AABE-A7C01678C8E7}"/>
    <cellStyle name="Comma 2 78" xfId="44463" hidden="1" xr:uid="{CBB175A8-B866-43BF-AD54-9B5004AB4977}"/>
    <cellStyle name="Comma 2 78" xfId="44727" hidden="1" xr:uid="{43438CD6-F1FF-473A-9242-7F75CB7AA01D}"/>
    <cellStyle name="Comma 2 78" xfId="45284" hidden="1" xr:uid="{7CE1E61D-A02A-47D3-9819-F928879AE58A}"/>
    <cellStyle name="Comma 2 78" xfId="45575" hidden="1" xr:uid="{D61DCBFB-434D-497F-8B2B-AEFAA97238D4}"/>
    <cellStyle name="Comma 2 78" xfId="45828" hidden="1" xr:uid="{8803FB1F-FDA1-40E4-A4D4-205A67F4F425}"/>
    <cellStyle name="Comma 2 78" xfId="46219" hidden="1" xr:uid="{1B0E3FFF-FEA3-4135-B334-4536F7BCEBA9}"/>
    <cellStyle name="Comma 2 78" xfId="46483" hidden="1" xr:uid="{9D2E6CCC-DB10-445C-A501-9F7DF079FA40}"/>
    <cellStyle name="Comma 2 78" xfId="47040" hidden="1" xr:uid="{D5E469F0-2291-4EB4-96BE-33BBBB65EB5A}"/>
    <cellStyle name="Comma 2 78" xfId="47331" hidden="1" xr:uid="{3EE07024-C732-484F-B873-6C4C3E759458}"/>
    <cellStyle name="Comma 2 78" xfId="47584" hidden="1" xr:uid="{60705655-E251-448D-A19D-0AC09683F857}"/>
    <cellStyle name="Comma 2 78" xfId="47972" hidden="1" xr:uid="{04E31368-1672-4EDC-AA8A-84EAA35195ED}"/>
    <cellStyle name="Comma 2 78" xfId="48236" hidden="1" xr:uid="{E5D20C53-956A-4DF8-A71A-AA9680948914}"/>
    <cellStyle name="Comma 2 78" xfId="48793" hidden="1" xr:uid="{94227F26-0DA5-4C0F-94A6-0162CB8632E0}"/>
    <cellStyle name="Comma 2 78" xfId="49084" hidden="1" xr:uid="{5ECA6781-D8DF-48FF-B3B3-10596DB26F64}"/>
    <cellStyle name="Comma 2 78" xfId="49337" hidden="1" xr:uid="{C4232024-EBE7-4B57-B753-752E7AAA1E92}"/>
    <cellStyle name="Comma 2 78" xfId="49722" hidden="1" xr:uid="{071CDD10-EE8E-447E-BA13-0C66514A48E1}"/>
    <cellStyle name="Comma 2 78" xfId="49986" hidden="1" xr:uid="{A7DAF918-A664-4B74-A6D1-920BB20EC3DE}"/>
    <cellStyle name="Comma 2 78" xfId="50543" hidden="1" xr:uid="{03134CB8-93AA-41A7-9E13-167F82DFEC10}"/>
    <cellStyle name="Comma 2 78" xfId="50834" hidden="1" xr:uid="{C4561E3E-78D6-4083-AB27-C8A2060CD9AA}"/>
    <cellStyle name="Comma 2 78" xfId="51087" hidden="1" xr:uid="{5AFED8F8-A1DB-4C23-A040-2C6E09ED91CD}"/>
    <cellStyle name="Comma 2 78" xfId="51467" hidden="1" xr:uid="{E1CFD3CD-FD33-41A3-8293-91E304DCF375}"/>
    <cellStyle name="Comma 2 78" xfId="51731" hidden="1" xr:uid="{614318D9-7A63-4CCB-A42D-4A813927C749}"/>
    <cellStyle name="Comma 2 78" xfId="52287" hidden="1" xr:uid="{5CC7FE02-F08D-46CB-91B9-78228B35BB0E}"/>
    <cellStyle name="Comma 2 78" xfId="52578" hidden="1" xr:uid="{E9C46919-898E-451F-BA09-7B356E7A0AB2}"/>
    <cellStyle name="Comma 2 78" xfId="52831" hidden="1" xr:uid="{7DE33B7C-FD8A-40F1-932E-FE5BA65E40B1}"/>
    <cellStyle name="Comma 2 78" xfId="53205" hidden="1" xr:uid="{53E7E91D-8C6B-4B79-B814-0A9B42B8ED1F}"/>
    <cellStyle name="Comma 2 78" xfId="53469" hidden="1" xr:uid="{57E55103-87D7-40C0-85C5-FB7EDD876A65}"/>
    <cellStyle name="Comma 2 78" xfId="54021" hidden="1" xr:uid="{2D005678-DAB8-4BF7-A782-C6141B47FAAE}"/>
    <cellStyle name="Comma 2 78" xfId="54312" hidden="1" xr:uid="{8C7BDA38-603D-47E3-88F1-7A6700E88160}"/>
    <cellStyle name="Comma 2 78" xfId="54565" hidden="1" xr:uid="{3BA828BC-68CB-4BED-9E9D-E8E0DE1CAC3B}"/>
    <cellStyle name="Comma 2 78" xfId="54933" hidden="1" xr:uid="{9169B455-47AF-4AC9-AC40-828A257602EC}"/>
    <cellStyle name="Comma 2 78" xfId="55197" hidden="1" xr:uid="{DD112E29-9500-4EF5-90AE-9DE425B5662C}"/>
    <cellStyle name="Comma 2 78" xfId="55745" hidden="1" xr:uid="{96F3BB3B-4306-4B1D-B9AF-82C20B5C5627}"/>
    <cellStyle name="Comma 2 78" xfId="56036" hidden="1" xr:uid="{FA893B83-A012-46AE-9D3F-1338AAA45EE8}"/>
    <cellStyle name="Comma 2 78" xfId="56289" hidden="1" xr:uid="{BFC32C61-1FE5-4964-873B-CE4296561374}"/>
    <cellStyle name="Comma 2 78" xfId="56646" hidden="1" xr:uid="{C78779F1-FD4D-413E-94DC-1B2FA447B63F}"/>
    <cellStyle name="Comma 2 78" xfId="56910" hidden="1" xr:uid="{46C98471-3988-4608-AE32-8DE584C57F6A}"/>
    <cellStyle name="Comma 2 78" xfId="57452" hidden="1" xr:uid="{7E323E73-943C-437C-854C-F14DB73B93FA}"/>
    <cellStyle name="Comma 2 78" xfId="57743" hidden="1" xr:uid="{1A1C423F-B3B9-42D1-9F54-DA3AA066694F}"/>
    <cellStyle name="Comma 2 78" xfId="57996" hidden="1" xr:uid="{5DE0870B-4314-4DCD-B09F-9CE088D1CAD4}"/>
    <cellStyle name="Comma 2 78" xfId="58343" hidden="1" xr:uid="{63BEFB88-1549-427E-8969-50831C775BD9}"/>
    <cellStyle name="Comma 2 78" xfId="58607" hidden="1" xr:uid="{ED818CE0-6AFB-4DA2-92F9-813BFDA07AFE}"/>
    <cellStyle name="Comma 2 78" xfId="59146" hidden="1" xr:uid="{9232FAEB-6C45-416E-8A91-8A55855A8221}"/>
    <cellStyle name="Comma 2 78" xfId="59437" hidden="1" xr:uid="{5D583424-152B-47B6-8B9A-21FA2BA08EE9}"/>
    <cellStyle name="Comma 2 78" xfId="59690" hidden="1" xr:uid="{01C73A92-6120-4583-B4B3-3ADC3FF17E48}"/>
    <cellStyle name="Comma 2 78" xfId="60282" hidden="1" xr:uid="{A530C132-B452-4EE7-912C-C887B0CF201C}"/>
    <cellStyle name="Comma 2 78" xfId="60807" hidden="1" xr:uid="{815C3FCC-5F32-4AAA-9BED-3A6E4C40C657}"/>
    <cellStyle name="Comma 2 78" xfId="61098" hidden="1" xr:uid="{B64AF2F1-EAC8-4D46-A92D-25F5969B3982}"/>
    <cellStyle name="Comma 2 78" xfId="61351" hidden="1" xr:uid="{5F0C7F88-9D4F-44FA-8F85-33A19CC4551C}"/>
    <cellStyle name="Comma 2 78" xfId="61928" hidden="1" xr:uid="{DEDB6908-98EF-47BB-9675-520C939C31F3}"/>
    <cellStyle name="Comma 2 78" xfId="62442" hidden="1" xr:uid="{25066CDA-EE6A-4373-9449-095DA291DBE0}"/>
    <cellStyle name="Comma 2 78" xfId="62733" hidden="1" xr:uid="{6BE644DA-E427-44F6-9B6E-4AC464AF10D8}"/>
    <cellStyle name="Comma 2 78" xfId="62986" hidden="1" xr:uid="{1DF573D5-4E78-4F33-A532-F06F4360D24E}"/>
    <cellStyle name="Comma 2 78" xfId="63498" hidden="1" xr:uid="{7EE05C82-B4F3-4E4C-AF3B-DBC8BD4AA626}"/>
    <cellStyle name="Comma 2 78" xfId="63953" hidden="1" xr:uid="{EE0F4A56-AA64-4A51-955B-E80C571ACDD5}"/>
    <cellStyle name="Comma 2 79" xfId="688" hidden="1" xr:uid="{00000000-0005-0000-0000-0000B3020000}"/>
    <cellStyle name="Comma 2 79" xfId="1343" hidden="1" xr:uid="{00000000-0005-0000-0000-000042050000}"/>
    <cellStyle name="Comma 2 79" xfId="1894" hidden="1" xr:uid="{00000000-0005-0000-0000-000069070000}"/>
    <cellStyle name="Comma 2 79" xfId="2184" hidden="1" xr:uid="{00000000-0005-0000-0000-00008B080000}"/>
    <cellStyle name="Comma 2 79" xfId="2437" hidden="1" xr:uid="{00000000-0005-0000-0000-000088090000}"/>
    <cellStyle name="Comma 2 79" xfId="4479" hidden="1" xr:uid="{00000000-0005-0000-0000-000082110000}"/>
    <cellStyle name="Comma 2 79" xfId="5140" hidden="1" xr:uid="{00000000-0005-0000-0000-000017140000}"/>
    <cellStyle name="Comma 2 79" xfId="5696" hidden="1" xr:uid="{00000000-0005-0000-0000-000043160000}"/>
    <cellStyle name="Comma 2 79" xfId="5986" hidden="1" xr:uid="{00000000-0005-0000-0000-000065170000}"/>
    <cellStyle name="Comma 2 79" xfId="6239" hidden="1" xr:uid="{00000000-0005-0000-0000-000062180000}"/>
    <cellStyle name="Comma 2 79" xfId="6623" hidden="1" xr:uid="{00000000-0005-0000-0000-0000E2190000}"/>
    <cellStyle name="Comma 2 79" xfId="6698" hidden="1" xr:uid="{00000000-0005-0000-0000-00002D1A0000}"/>
    <cellStyle name="Comma 2 79" xfId="6740" hidden="1" xr:uid="{00000000-0005-0000-0000-0000571A0000}"/>
    <cellStyle name="Comma 2 79" xfId="6929" hidden="1" xr:uid="{00000000-0005-0000-0000-0000141B0000}"/>
    <cellStyle name="Comma 2 79" xfId="7359" hidden="1" xr:uid="{00000000-0005-0000-0000-0000C21C0000}"/>
    <cellStyle name="Comma 2 79" xfId="7915" hidden="1" xr:uid="{00000000-0005-0000-0000-0000EE1E0000}"/>
    <cellStyle name="Comma 2 79" xfId="8205" hidden="1" xr:uid="{00000000-0005-0000-0000-000010200000}"/>
    <cellStyle name="Comma 2 79" xfId="8458" hidden="1" xr:uid="{00000000-0005-0000-0000-00000D210000}"/>
    <cellStyle name="Comma 2 79" xfId="8685" hidden="1" xr:uid="{00000000-0005-0000-0000-0000F0210000}"/>
    <cellStyle name="Comma 2 79" xfId="9115" hidden="1" xr:uid="{00000000-0005-0000-0000-00009E230000}"/>
    <cellStyle name="Comma 2 79" xfId="9671" hidden="1" xr:uid="{00000000-0005-0000-0000-0000CA250000}"/>
    <cellStyle name="Comma 2 79" xfId="9961" hidden="1" xr:uid="{00000000-0005-0000-0000-0000EC260000}"/>
    <cellStyle name="Comma 2 79" xfId="10214" hidden="1" xr:uid="{00000000-0005-0000-0000-0000E9270000}"/>
    <cellStyle name="Comma 2 79" xfId="10441" hidden="1" xr:uid="{00000000-0005-0000-0000-0000CC280000}"/>
    <cellStyle name="Comma 2 79" xfId="10871" hidden="1" xr:uid="{00000000-0005-0000-0000-00007A2A0000}"/>
    <cellStyle name="Comma 2 79" xfId="11427" hidden="1" xr:uid="{00000000-0005-0000-0000-0000A62C0000}"/>
    <cellStyle name="Comma 2 79" xfId="11717" hidden="1" xr:uid="{00000000-0005-0000-0000-0000C82D0000}"/>
    <cellStyle name="Comma 2 79" xfId="11970" hidden="1" xr:uid="{00000000-0005-0000-0000-0000C52E0000}"/>
    <cellStyle name="Comma 2 79" xfId="12197" hidden="1" xr:uid="{00000000-0005-0000-0000-0000A82F0000}"/>
    <cellStyle name="Comma 2 79" xfId="12627" hidden="1" xr:uid="{00000000-0005-0000-0000-000056310000}"/>
    <cellStyle name="Comma 2 79" xfId="13183" hidden="1" xr:uid="{00000000-0005-0000-0000-000082330000}"/>
    <cellStyle name="Comma 2 79" xfId="13473" hidden="1" xr:uid="{00000000-0005-0000-0000-0000A4340000}"/>
    <cellStyle name="Comma 2 79" xfId="13726" hidden="1" xr:uid="{00000000-0005-0000-0000-0000A1350000}"/>
    <cellStyle name="Comma 2 79" xfId="13953" hidden="1" xr:uid="{00000000-0005-0000-0000-000084360000}"/>
    <cellStyle name="Comma 2 79" xfId="14383" hidden="1" xr:uid="{00000000-0005-0000-0000-000032380000}"/>
    <cellStyle name="Comma 2 79" xfId="14939" hidden="1" xr:uid="{00000000-0005-0000-0000-00005E3A0000}"/>
    <cellStyle name="Comma 2 79" xfId="15229" hidden="1" xr:uid="{00000000-0005-0000-0000-0000803B0000}"/>
    <cellStyle name="Comma 2 79" xfId="15482" hidden="1" xr:uid="{00000000-0005-0000-0000-00007D3C0000}"/>
    <cellStyle name="Comma 2 79" xfId="15709" hidden="1" xr:uid="{00000000-0005-0000-0000-0000603D0000}"/>
    <cellStyle name="Comma 2 79" xfId="16136" hidden="1" xr:uid="{00000000-0005-0000-0000-00000B3F0000}"/>
    <cellStyle name="Comma 2 79" xfId="16692" hidden="1" xr:uid="{00000000-0005-0000-0000-000037410000}"/>
    <cellStyle name="Comma 2 79" xfId="16982" hidden="1" xr:uid="{00000000-0005-0000-0000-000059420000}"/>
    <cellStyle name="Comma 2 79" xfId="17235" hidden="1" xr:uid="{00000000-0005-0000-0000-000056430000}"/>
    <cellStyle name="Comma 2 79" xfId="17461" hidden="1" xr:uid="{00000000-0005-0000-0000-000038440000}"/>
    <cellStyle name="Comma 2 79" xfId="17886" hidden="1" xr:uid="{00000000-0005-0000-0000-0000E1450000}"/>
    <cellStyle name="Comma 2 79" xfId="18442" hidden="1" xr:uid="{00000000-0005-0000-0000-00000D480000}"/>
    <cellStyle name="Comma 2 79" xfId="18732" hidden="1" xr:uid="{00000000-0005-0000-0000-00002F490000}"/>
    <cellStyle name="Comma 2 79" xfId="18985" hidden="1" xr:uid="{00000000-0005-0000-0000-00002C4A0000}"/>
    <cellStyle name="Comma 2 79" xfId="19210" hidden="1" xr:uid="{00000000-0005-0000-0000-00000D4B0000}"/>
    <cellStyle name="Comma 2 79" xfId="19631" hidden="1" xr:uid="{00000000-0005-0000-0000-0000B24C0000}"/>
    <cellStyle name="Comma 2 79" xfId="20186" hidden="1" xr:uid="{00000000-0005-0000-0000-0000DD4E0000}"/>
    <cellStyle name="Comma 2 79" xfId="20476" hidden="1" xr:uid="{00000000-0005-0000-0000-0000FF4F0000}"/>
    <cellStyle name="Comma 2 79" xfId="20729" hidden="1" xr:uid="{00000000-0005-0000-0000-0000FC500000}"/>
    <cellStyle name="Comma 2 79" xfId="20953" hidden="1" xr:uid="{00000000-0005-0000-0000-0000DC510000}"/>
    <cellStyle name="Comma 2 79" xfId="21369" hidden="1" xr:uid="{00000000-0005-0000-0000-00007C530000}"/>
    <cellStyle name="Comma 2 79" xfId="21920" hidden="1" xr:uid="{00000000-0005-0000-0000-0000A3550000}"/>
    <cellStyle name="Comma 2 79" xfId="22210" hidden="1" xr:uid="{00000000-0005-0000-0000-0000C5560000}"/>
    <cellStyle name="Comma 2 79" xfId="22463" hidden="1" xr:uid="{00000000-0005-0000-0000-0000C2570000}"/>
    <cellStyle name="Comma 2 79" xfId="22683" hidden="1" xr:uid="{00000000-0005-0000-0000-00009E580000}"/>
    <cellStyle name="Comma 2 79" xfId="23097" hidden="1" xr:uid="{00000000-0005-0000-0000-00003C5A0000}"/>
    <cellStyle name="Comma 2 79" xfId="23644" hidden="1" xr:uid="{00000000-0005-0000-0000-00005F5C0000}"/>
    <cellStyle name="Comma 2 79" xfId="23934" hidden="1" xr:uid="{00000000-0005-0000-0000-0000815D0000}"/>
    <cellStyle name="Comma 2 79" xfId="24187" hidden="1" xr:uid="{00000000-0005-0000-0000-00007E5E0000}"/>
    <cellStyle name="Comma 2 79" xfId="24406" hidden="1" xr:uid="{00000000-0005-0000-0000-0000595F0000}"/>
    <cellStyle name="Comma 2 79" xfId="24810" hidden="1" xr:uid="{00000000-0005-0000-0000-0000ED600000}"/>
    <cellStyle name="Comma 2 79" xfId="25351" hidden="1" xr:uid="{00000000-0005-0000-0000-00000A630000}"/>
    <cellStyle name="Comma 2 79" xfId="25641" hidden="1" xr:uid="{00000000-0005-0000-0000-00002C640000}"/>
    <cellStyle name="Comma 2 79" xfId="25894" hidden="1" xr:uid="{00000000-0005-0000-0000-000029650000}"/>
    <cellStyle name="Comma 2 79" xfId="26109" hidden="1" xr:uid="{00000000-0005-0000-0000-000000660000}"/>
    <cellStyle name="Comma 2 79" xfId="26507" hidden="1" xr:uid="{00000000-0005-0000-0000-00008E670000}"/>
    <cellStyle name="Comma 2 79" xfId="27045" hidden="1" xr:uid="{00000000-0005-0000-0000-0000A8690000}"/>
    <cellStyle name="Comma 2 79" xfId="27335" hidden="1" xr:uid="{00000000-0005-0000-0000-0000CA6A0000}"/>
    <cellStyle name="Comma 2 79" xfId="27588" hidden="1" xr:uid="{00000000-0005-0000-0000-0000C76B0000}"/>
    <cellStyle name="Comma 2 79" xfId="28181" hidden="1" xr:uid="{00000000-0005-0000-0000-0000186E0000}"/>
    <cellStyle name="Comma 2 79" xfId="28706" hidden="1" xr:uid="{00000000-0005-0000-0000-000025700000}"/>
    <cellStyle name="Comma 2 79" xfId="28996" hidden="1" xr:uid="{00000000-0005-0000-0000-000047710000}"/>
    <cellStyle name="Comma 2 79" xfId="29249" hidden="1" xr:uid="{00000000-0005-0000-0000-000044720000}"/>
    <cellStyle name="Comma 2 79" xfId="29827" hidden="1" xr:uid="{00000000-0005-0000-0000-000086740000}"/>
    <cellStyle name="Comma 2 79" xfId="30341" hidden="1" xr:uid="{00000000-0005-0000-0000-000088760000}"/>
    <cellStyle name="Comma 2 79" xfId="30631" hidden="1" xr:uid="{00000000-0005-0000-0000-0000AA770000}"/>
    <cellStyle name="Comma 2 79" xfId="30884" hidden="1" xr:uid="{00000000-0005-0000-0000-0000A7780000}"/>
    <cellStyle name="Comma 2 79" xfId="31397" hidden="1" xr:uid="{00000000-0005-0000-0000-0000A87A0000}"/>
    <cellStyle name="Comma 2 79" xfId="31852" hidden="1" xr:uid="{00000000-0005-0000-0000-00006F7C0000}"/>
    <cellStyle name="Comma 2 79" xfId="32826" hidden="1" xr:uid="{D04FA6B0-2A34-4F9B-8BCF-CC46F2812581}"/>
    <cellStyle name="Comma 2 79" xfId="33461" hidden="1" xr:uid="{84459BD2-F983-41F9-A0DA-CEAD4963EF41}"/>
    <cellStyle name="Comma 2 79" xfId="34009" hidden="1" xr:uid="{F7E80785-0363-4588-942C-69805D9FC739}"/>
    <cellStyle name="Comma 2 79" xfId="34299" hidden="1" xr:uid="{BC699590-CC33-4BB5-90FC-71C5D4A7E9E6}"/>
    <cellStyle name="Comma 2 79" xfId="34552" hidden="1" xr:uid="{B1DDA834-34D4-44B3-9CDA-6CEFAD73A728}"/>
    <cellStyle name="Comma 2 79" xfId="36583" hidden="1" xr:uid="{350E8DAC-F2F5-4852-8AF9-A0AF38D84165}"/>
    <cellStyle name="Comma 2 79" xfId="37244" hidden="1" xr:uid="{21274DF1-7761-4714-8729-467555514D5E}"/>
    <cellStyle name="Comma 2 79" xfId="37800" hidden="1" xr:uid="{C0EF3B94-E851-4ADA-B1B6-EC75769532D6}"/>
    <cellStyle name="Comma 2 79" xfId="38090" hidden="1" xr:uid="{3C2D294A-F23C-4C2D-8DA1-BDF77BA98438}"/>
    <cellStyle name="Comma 2 79" xfId="38343" hidden="1" xr:uid="{F71A0A72-0CDA-4339-968D-DE242749EC7D}"/>
    <cellStyle name="Comma 2 79" xfId="38727" hidden="1" xr:uid="{8379E543-1F96-48A9-97E7-D9F0D4F4987E}"/>
    <cellStyle name="Comma 2 79" xfId="38802" hidden="1" xr:uid="{C68AB5DE-A659-4431-807D-3F08634289C8}"/>
    <cellStyle name="Comma 2 79" xfId="38844" hidden="1" xr:uid="{E8AA4ABC-E360-4951-8CD1-955C7B3AEA77}"/>
    <cellStyle name="Comma 2 79" xfId="39033" hidden="1" xr:uid="{16A31BAC-8938-4CB7-A9E7-1B8600299BFE}"/>
    <cellStyle name="Comma 2 79" xfId="39463" hidden="1" xr:uid="{225BB54A-95E2-4935-9EB0-72811C44BA6F}"/>
    <cellStyle name="Comma 2 79" xfId="40019" hidden="1" xr:uid="{C18DE954-2B3D-46D1-8531-E45F95198C8F}"/>
    <cellStyle name="Comma 2 79" xfId="40309" hidden="1" xr:uid="{CD25D1A5-0BCB-4DF8-8CE3-776AB1AD8DC7}"/>
    <cellStyle name="Comma 2 79" xfId="40562" hidden="1" xr:uid="{EA25C5E5-45D3-465C-B2A1-64FD9647230D}"/>
    <cellStyle name="Comma 2 79" xfId="40789" hidden="1" xr:uid="{6092375C-D467-42FF-916A-8A325D87530F}"/>
    <cellStyle name="Comma 2 79" xfId="41219" hidden="1" xr:uid="{58754AD8-7395-46C8-8B4D-888127ED0662}"/>
    <cellStyle name="Comma 2 79" xfId="41775" hidden="1" xr:uid="{AE4F05EC-2855-4C04-9D2B-275F8BDADE0D}"/>
    <cellStyle name="Comma 2 79" xfId="42065" hidden="1" xr:uid="{FDDA58D1-0429-4D47-96E6-AF71FBC4BE40}"/>
    <cellStyle name="Comma 2 79" xfId="42318" hidden="1" xr:uid="{63BFCC63-D499-43BF-8D25-9CD33D6ABA8D}"/>
    <cellStyle name="Comma 2 79" xfId="42545" hidden="1" xr:uid="{1F3E4E1D-4DED-404F-BB35-2DC3DF2D6663}"/>
    <cellStyle name="Comma 2 79" xfId="42975" hidden="1" xr:uid="{17EFA775-DA42-44A8-A0A0-371ED525BDA8}"/>
    <cellStyle name="Comma 2 79" xfId="43531" hidden="1" xr:uid="{D104DED8-0DC2-4798-A82E-421C0AA24D54}"/>
    <cellStyle name="Comma 2 79" xfId="43821" hidden="1" xr:uid="{879FB154-3B02-4961-B4BF-55E21D297E13}"/>
    <cellStyle name="Comma 2 79" xfId="44074" hidden="1" xr:uid="{E1B9DB6F-E93F-4AA3-BBEB-8D62D1F64EAD}"/>
    <cellStyle name="Comma 2 79" xfId="44301" hidden="1" xr:uid="{DAEEB112-BAC9-48DC-9A26-7A51FAFDE0D1}"/>
    <cellStyle name="Comma 2 79" xfId="44731" hidden="1" xr:uid="{93AE4C69-405D-42AA-9F68-814F106D23D2}"/>
    <cellStyle name="Comma 2 79" xfId="45287" hidden="1" xr:uid="{450F0386-833C-4378-9A46-0C3CB3A25FF7}"/>
    <cellStyle name="Comma 2 79" xfId="45577" hidden="1" xr:uid="{2A06079E-A038-4471-BA23-803760A90E9E}"/>
    <cellStyle name="Comma 2 79" xfId="45830" hidden="1" xr:uid="{80AFC432-6BF0-48E7-9880-75C6D7E68550}"/>
    <cellStyle name="Comma 2 79" xfId="46057" hidden="1" xr:uid="{591A9BF3-B425-488B-BCA0-7B0724E41AE2}"/>
    <cellStyle name="Comma 2 79" xfId="46487" hidden="1" xr:uid="{6596378A-AC89-4DC6-A39F-E91D35A919DB}"/>
    <cellStyle name="Comma 2 79" xfId="47043" hidden="1" xr:uid="{E397AA47-9AEA-4F09-A0F8-B2FA537ADC47}"/>
    <cellStyle name="Comma 2 79" xfId="47333" hidden="1" xr:uid="{151D94AB-87A5-486C-BFCC-817CBCDBE40C}"/>
    <cellStyle name="Comma 2 79" xfId="47586" hidden="1" xr:uid="{5CD25F19-F0C8-48D8-926F-A7DF3EFACF5E}"/>
    <cellStyle name="Comma 2 79" xfId="47813" hidden="1" xr:uid="{2561C589-2668-450B-8776-6B25E5085FA5}"/>
    <cellStyle name="Comma 2 79" xfId="48240" hidden="1" xr:uid="{CF73B367-6D05-4746-9E66-BC1A5839598B}"/>
    <cellStyle name="Comma 2 79" xfId="48796" hidden="1" xr:uid="{C7C46C58-388A-4B5D-B586-17F005F007A3}"/>
    <cellStyle name="Comma 2 79" xfId="49086" hidden="1" xr:uid="{823A6F3A-C451-4054-A778-1BD88798959D}"/>
    <cellStyle name="Comma 2 79" xfId="49339" hidden="1" xr:uid="{08372F53-65F7-4662-BA54-4285151A9DEB}"/>
    <cellStyle name="Comma 2 79" xfId="49565" hidden="1" xr:uid="{3ED52707-2E27-4F46-8A7C-0F9B025B5D6C}"/>
    <cellStyle name="Comma 2 79" xfId="49990" hidden="1" xr:uid="{E2E85E6A-22A0-4F27-A844-1481F7FECB63}"/>
    <cellStyle name="Comma 2 79" xfId="50546" hidden="1" xr:uid="{4951B9FE-2A83-4466-8429-6E14DB06FD54}"/>
    <cellStyle name="Comma 2 79" xfId="50836" hidden="1" xr:uid="{EE8C4A37-F461-4AE3-838C-56F190AD6E9A}"/>
    <cellStyle name="Comma 2 79" xfId="51089" hidden="1" xr:uid="{03A5FAD5-BA52-4435-88FA-F0E77A6B4C5F}"/>
    <cellStyle name="Comma 2 79" xfId="51314" hidden="1" xr:uid="{659552ED-67FC-41C0-BE6E-37A2A2183819}"/>
    <cellStyle name="Comma 2 79" xfId="51735" hidden="1" xr:uid="{E1868823-0F80-43C5-B545-F6D7A536C71A}"/>
    <cellStyle name="Comma 2 79" xfId="52290" hidden="1" xr:uid="{D808DE7E-F99A-4215-B0CF-EBC15C62544A}"/>
    <cellStyle name="Comma 2 79" xfId="52580" hidden="1" xr:uid="{F1F6FDAF-E289-4D79-94AE-518EEB91BF7B}"/>
    <cellStyle name="Comma 2 79" xfId="52833" hidden="1" xr:uid="{B8381D70-0C7C-45CE-AD50-32B49DB410B1}"/>
    <cellStyle name="Comma 2 79" xfId="53057" hidden="1" xr:uid="{ED062CD2-E1B4-43A5-8D7D-1D30092D784D}"/>
    <cellStyle name="Comma 2 79" xfId="53473" hidden="1" xr:uid="{98A11683-AE06-469E-8A9D-EED0C2049900}"/>
    <cellStyle name="Comma 2 79" xfId="54024" hidden="1" xr:uid="{8333D792-47CD-4118-9B29-B5B787220E4D}"/>
    <cellStyle name="Comma 2 79" xfId="54314" hidden="1" xr:uid="{6DDB5734-E06F-4386-AA85-2D9DF6F280DC}"/>
    <cellStyle name="Comma 2 79" xfId="54567" hidden="1" xr:uid="{4BD9F963-4195-4C3A-AF43-18F0916A865E}"/>
    <cellStyle name="Comma 2 79" xfId="54787" hidden="1" xr:uid="{48CC7961-C804-4FE1-BEDC-155E65CAAAC5}"/>
    <cellStyle name="Comma 2 79" xfId="55201" hidden="1" xr:uid="{4ECE8A11-7686-4CE7-A5B5-7CB665F495D2}"/>
    <cellStyle name="Comma 2 79" xfId="55748" hidden="1" xr:uid="{1B1F84D8-5CE1-4DAD-AD00-9A3BAC7056AC}"/>
    <cellStyle name="Comma 2 79" xfId="56038" hidden="1" xr:uid="{758019BD-79CC-4A7E-9A89-E9AD1065F468}"/>
    <cellStyle name="Comma 2 79" xfId="56291" hidden="1" xr:uid="{0273FFDB-FBED-4523-BB3C-5A22183AA86F}"/>
    <cellStyle name="Comma 2 79" xfId="56510" hidden="1" xr:uid="{47EB25C5-BBBD-400F-A1FD-7CAF944C34C3}"/>
    <cellStyle name="Comma 2 79" xfId="56914" hidden="1" xr:uid="{249821F5-A561-4480-9ADB-F8F9E76998B8}"/>
    <cellStyle name="Comma 2 79" xfId="57455" hidden="1" xr:uid="{4A6FC90E-1EFF-4C39-82A9-525662EA7ABD}"/>
    <cellStyle name="Comma 2 79" xfId="57745" hidden="1" xr:uid="{777F3A09-D9F7-404E-9913-8B5913549533}"/>
    <cellStyle name="Comma 2 79" xfId="57998" hidden="1" xr:uid="{FA307F49-AD0C-449B-82F0-59EC354D24EC}"/>
    <cellStyle name="Comma 2 79" xfId="58213" hidden="1" xr:uid="{2B0DB0EB-C9CA-4429-A235-8914A68003F8}"/>
    <cellStyle name="Comma 2 79" xfId="58611" hidden="1" xr:uid="{ED3BE8CC-08E7-4A17-8CCA-A433427F69AE}"/>
    <cellStyle name="Comma 2 79" xfId="59149" hidden="1" xr:uid="{F21B9D93-1A6F-46A7-AEA0-67FBCE3227F4}"/>
    <cellStyle name="Comma 2 79" xfId="59439" hidden="1" xr:uid="{0C647111-218C-4632-9BD2-C4AF83E0F07F}"/>
    <cellStyle name="Comma 2 79" xfId="59692" hidden="1" xr:uid="{51A29599-01D1-47FB-B15D-2055819C29B0}"/>
    <cellStyle name="Comma 2 79" xfId="60285" hidden="1" xr:uid="{A2567EF6-4CDB-4DBC-8D86-EEB67536B7CF}"/>
    <cellStyle name="Comma 2 79" xfId="60810" hidden="1" xr:uid="{4C70647A-76B6-4BF3-B5A9-25B56B8B35C8}"/>
    <cellStyle name="Comma 2 79" xfId="61100" hidden="1" xr:uid="{7ABC200D-647B-47DC-AEFB-BFF044857CC9}"/>
    <cellStyle name="Comma 2 79" xfId="61353" hidden="1" xr:uid="{450B087A-AC42-4275-A7DB-763D69261F8C}"/>
    <cellStyle name="Comma 2 79" xfId="61931" hidden="1" xr:uid="{173BE3D9-E8B2-4410-9A46-0A22A0990CDA}"/>
    <cellStyle name="Comma 2 79" xfId="62445" hidden="1" xr:uid="{C55A5FDF-4A4C-4E3E-B599-04289C560DBD}"/>
    <cellStyle name="Comma 2 79" xfId="62735" hidden="1" xr:uid="{784F77F0-C071-47D2-BDF3-83730CF1E4A2}"/>
    <cellStyle name="Comma 2 79" xfId="62988" hidden="1" xr:uid="{CC7AC7A7-5220-4974-8326-49824D1428AA}"/>
    <cellStyle name="Comma 2 79" xfId="63501" hidden="1" xr:uid="{184B3DCF-0471-44E6-A078-77790DBCCCEA}"/>
    <cellStyle name="Comma 2 79" xfId="63956" hidden="1" xr:uid="{34D6D340-C162-4DF8-8FF0-6181B51306F8}"/>
    <cellStyle name="Comma 2 8" xfId="393" hidden="1" xr:uid="{00000000-0005-0000-0000-00008C010000}"/>
    <cellStyle name="Comma 2 8" xfId="1052" hidden="1" xr:uid="{00000000-0005-0000-0000-00001F040000}"/>
    <cellStyle name="Comma 2 8" xfId="1620" hidden="1" xr:uid="{00000000-0005-0000-0000-000057060000}"/>
    <cellStyle name="Comma 2 8" xfId="2047" hidden="1" xr:uid="{00000000-0005-0000-0000-000002080000}"/>
    <cellStyle name="Comma 2 8" xfId="2322" hidden="1" xr:uid="{00000000-0005-0000-0000-000015090000}"/>
    <cellStyle name="Comma 2 8" xfId="4046" hidden="1" xr:uid="{00000000-0005-0000-0000-0000D10F0000}"/>
    <cellStyle name="Comma 2 8" xfId="4184" hidden="1" xr:uid="{00000000-0005-0000-0000-00005B100000}"/>
    <cellStyle name="Comma 2 8" xfId="4845" hidden="1" xr:uid="{00000000-0005-0000-0000-0000F0120000}"/>
    <cellStyle name="Comma 2 8" xfId="5417" hidden="1" xr:uid="{00000000-0005-0000-0000-00002C150000}"/>
    <cellStyle name="Comma 2 8" xfId="5849" hidden="1" xr:uid="{00000000-0005-0000-0000-0000DC160000}"/>
    <cellStyle name="Comma 2 8" xfId="6124" hidden="1" xr:uid="{00000000-0005-0000-0000-0000EF170000}"/>
    <cellStyle name="Comma 2 8" xfId="6424" hidden="1" xr:uid="{00000000-0005-0000-0000-00001B190000}"/>
    <cellStyle name="Comma 2 8" xfId="6667" hidden="1" xr:uid="{00000000-0005-0000-0000-00000E1A0000}"/>
    <cellStyle name="Comma 2 8" xfId="6702" hidden="1" xr:uid="{00000000-0005-0000-0000-0000311A0000}"/>
    <cellStyle name="Comma 2 8" xfId="6724" hidden="1" xr:uid="{00000000-0005-0000-0000-0000471A0000}"/>
    <cellStyle name="Comma 2 8" xfId="6817" hidden="1" xr:uid="{00000000-0005-0000-0000-0000A41A0000}"/>
    <cellStyle name="Comma 2 8" xfId="7064" hidden="1" xr:uid="{00000000-0005-0000-0000-00009B1B0000}"/>
    <cellStyle name="Comma 2 8" xfId="7392" hidden="1" xr:uid="{00000000-0005-0000-0000-0000E31C0000}"/>
    <cellStyle name="Comma 2 8" xfId="7636" hidden="1" xr:uid="{00000000-0005-0000-0000-0000D71D0000}"/>
    <cellStyle name="Comma 2 8" xfId="8068" hidden="1" xr:uid="{00000000-0005-0000-0000-0000871F0000}"/>
    <cellStyle name="Comma 2 8" xfId="8343" hidden="1" xr:uid="{00000000-0005-0000-0000-00009A200000}"/>
    <cellStyle name="Comma 2 8" xfId="8820" hidden="1" xr:uid="{00000000-0005-0000-0000-000077220000}"/>
    <cellStyle name="Comma 2 8" xfId="9148" hidden="1" xr:uid="{00000000-0005-0000-0000-0000BF230000}"/>
    <cellStyle name="Comma 2 8" xfId="9392" hidden="1" xr:uid="{00000000-0005-0000-0000-0000B3240000}"/>
    <cellStyle name="Comma 2 8" xfId="9824" hidden="1" xr:uid="{00000000-0005-0000-0000-000063260000}"/>
    <cellStyle name="Comma 2 8" xfId="10099" hidden="1" xr:uid="{00000000-0005-0000-0000-000076270000}"/>
    <cellStyle name="Comma 2 8" xfId="10576" hidden="1" xr:uid="{00000000-0005-0000-0000-000053290000}"/>
    <cellStyle name="Comma 2 8" xfId="10904" hidden="1" xr:uid="{00000000-0005-0000-0000-00009B2A0000}"/>
    <cellStyle name="Comma 2 8" xfId="11148" hidden="1" xr:uid="{00000000-0005-0000-0000-00008F2B0000}"/>
    <cellStyle name="Comma 2 8" xfId="11580" hidden="1" xr:uid="{00000000-0005-0000-0000-00003F2D0000}"/>
    <cellStyle name="Comma 2 8" xfId="11855" hidden="1" xr:uid="{00000000-0005-0000-0000-0000522E0000}"/>
    <cellStyle name="Comma 2 8" xfId="12332" hidden="1" xr:uid="{00000000-0005-0000-0000-00002F300000}"/>
    <cellStyle name="Comma 2 8" xfId="12660" hidden="1" xr:uid="{00000000-0005-0000-0000-000077310000}"/>
    <cellStyle name="Comma 2 8" xfId="12904" hidden="1" xr:uid="{00000000-0005-0000-0000-00006B320000}"/>
    <cellStyle name="Comma 2 8" xfId="13336" hidden="1" xr:uid="{00000000-0005-0000-0000-00001B340000}"/>
    <cellStyle name="Comma 2 8" xfId="13611" hidden="1" xr:uid="{00000000-0005-0000-0000-00002E350000}"/>
    <cellStyle name="Comma 2 8" xfId="14088" hidden="1" xr:uid="{00000000-0005-0000-0000-00000B370000}"/>
    <cellStyle name="Comma 2 8" xfId="14416" hidden="1" xr:uid="{00000000-0005-0000-0000-000053380000}"/>
    <cellStyle name="Comma 2 8" xfId="14660" hidden="1" xr:uid="{00000000-0005-0000-0000-000047390000}"/>
    <cellStyle name="Comma 2 8" xfId="15092" hidden="1" xr:uid="{00000000-0005-0000-0000-0000F73A0000}"/>
    <cellStyle name="Comma 2 8" xfId="15367" hidden="1" xr:uid="{00000000-0005-0000-0000-00000A3C0000}"/>
    <cellStyle name="Comma 2 8" xfId="15841" hidden="1" xr:uid="{00000000-0005-0000-0000-0000E43D0000}"/>
    <cellStyle name="Comma 2 8" xfId="16169" hidden="1" xr:uid="{00000000-0005-0000-0000-00002C3F0000}"/>
    <cellStyle name="Comma 2 8" xfId="16413" hidden="1" xr:uid="{00000000-0005-0000-0000-000020400000}"/>
    <cellStyle name="Comma 2 8" xfId="16845" hidden="1" xr:uid="{00000000-0005-0000-0000-0000D0410000}"/>
    <cellStyle name="Comma 2 8" xfId="17120" hidden="1" xr:uid="{00000000-0005-0000-0000-0000E3420000}"/>
    <cellStyle name="Comma 2 8" xfId="17591" hidden="1" xr:uid="{00000000-0005-0000-0000-0000BA440000}"/>
    <cellStyle name="Comma 2 8" xfId="17919" hidden="1" xr:uid="{00000000-0005-0000-0000-000002460000}"/>
    <cellStyle name="Comma 2 8" xfId="18163" hidden="1" xr:uid="{00000000-0005-0000-0000-0000F6460000}"/>
    <cellStyle name="Comma 2 8" xfId="18595" hidden="1" xr:uid="{00000000-0005-0000-0000-0000A6480000}"/>
    <cellStyle name="Comma 2 8" xfId="18870" hidden="1" xr:uid="{00000000-0005-0000-0000-0000B9490000}"/>
    <cellStyle name="Comma 2 8" xfId="19337" hidden="1" xr:uid="{00000000-0005-0000-0000-00008C4B0000}"/>
    <cellStyle name="Comma 2 8" xfId="19663" hidden="1" xr:uid="{00000000-0005-0000-0000-0000D24C0000}"/>
    <cellStyle name="Comma 2 8" xfId="19907" hidden="1" xr:uid="{00000000-0005-0000-0000-0000C64D0000}"/>
    <cellStyle name="Comma 2 8" xfId="20339" hidden="1" xr:uid="{00000000-0005-0000-0000-0000764F0000}"/>
    <cellStyle name="Comma 2 8" xfId="20614" hidden="1" xr:uid="{00000000-0005-0000-0000-000089500000}"/>
    <cellStyle name="Comma 2 8" xfId="21075" hidden="1" xr:uid="{00000000-0005-0000-0000-000056520000}"/>
    <cellStyle name="Comma 2 8" xfId="21399" hidden="1" xr:uid="{00000000-0005-0000-0000-00009A530000}"/>
    <cellStyle name="Comma 2 8" xfId="21641" hidden="1" xr:uid="{00000000-0005-0000-0000-00008C540000}"/>
    <cellStyle name="Comma 2 8" xfId="22073" hidden="1" xr:uid="{00000000-0005-0000-0000-00003C560000}"/>
    <cellStyle name="Comma 2 8" xfId="22348" hidden="1" xr:uid="{00000000-0005-0000-0000-00004F570000}"/>
    <cellStyle name="Comma 2 8" xfId="22803" hidden="1" xr:uid="{00000000-0005-0000-0000-000016590000}"/>
    <cellStyle name="Comma 2 8" xfId="23365" hidden="1" xr:uid="{00000000-0005-0000-0000-0000485B0000}"/>
    <cellStyle name="Comma 2 8" xfId="23797" hidden="1" xr:uid="{00000000-0005-0000-0000-0000F85C0000}"/>
    <cellStyle name="Comma 2 8" xfId="24072" hidden="1" xr:uid="{00000000-0005-0000-0000-00000B5E0000}"/>
    <cellStyle name="Comma 2 8" xfId="24517" hidden="1" xr:uid="{00000000-0005-0000-0000-0000C85F0000}"/>
    <cellStyle name="Comma 2 8" xfId="25072" hidden="1" xr:uid="{00000000-0005-0000-0000-0000F3610000}"/>
    <cellStyle name="Comma 2 8" xfId="25504" hidden="1" xr:uid="{00000000-0005-0000-0000-0000A3630000}"/>
    <cellStyle name="Comma 2 8" xfId="25779" hidden="1" xr:uid="{00000000-0005-0000-0000-0000B6640000}"/>
    <cellStyle name="Comma 2 8" xfId="26214" hidden="1" xr:uid="{00000000-0005-0000-0000-000069660000}"/>
    <cellStyle name="Comma 2 8" xfId="26766" hidden="1" xr:uid="{00000000-0005-0000-0000-000091680000}"/>
    <cellStyle name="Comma 2 8" xfId="27198" hidden="1" xr:uid="{00000000-0005-0000-0000-0000416A0000}"/>
    <cellStyle name="Comma 2 8" xfId="27473" hidden="1" xr:uid="{00000000-0005-0000-0000-0000546B0000}"/>
    <cellStyle name="Comma 2 8" xfId="27893" hidden="1" xr:uid="{00000000-0005-0000-0000-0000F86C0000}"/>
    <cellStyle name="Comma 2 8" xfId="28427" hidden="1" xr:uid="{00000000-0005-0000-0000-00000E6F0000}"/>
    <cellStyle name="Comma 2 8" xfId="28859" hidden="1" xr:uid="{00000000-0005-0000-0000-0000BE700000}"/>
    <cellStyle name="Comma 2 8" xfId="29134" hidden="1" xr:uid="{00000000-0005-0000-0000-0000D1710000}"/>
    <cellStyle name="Comma 2 8" xfId="29540" hidden="1" xr:uid="{00000000-0005-0000-0000-000067730000}"/>
    <cellStyle name="Comma 2 8" xfId="30062" hidden="1" xr:uid="{00000000-0005-0000-0000-000071750000}"/>
    <cellStyle name="Comma 2 8" xfId="30494" hidden="1" xr:uid="{00000000-0005-0000-0000-000021770000}"/>
    <cellStyle name="Comma 2 8" xfId="30769" hidden="1" xr:uid="{00000000-0005-0000-0000-000034780000}"/>
    <cellStyle name="Comma 2 8" xfId="31128" hidden="1" xr:uid="{00000000-0005-0000-0000-00009B790000}"/>
    <cellStyle name="Comma 2 8" xfId="31584" hidden="1" xr:uid="{00000000-0005-0000-0000-0000637B0000}"/>
    <cellStyle name="Comma 2 8" xfId="32005" hidden="1" xr:uid="{00000000-0005-0000-0000-0000087D0000}"/>
    <cellStyle name="Comma 2 8" xfId="32243" hidden="1" xr:uid="{00000000-0005-0000-0000-0000F67D0000}"/>
    <cellStyle name="Comma 2 8" xfId="32531" hidden="1" xr:uid="{C0796247-D5B6-4877-8CB3-30DB93AF21B5}"/>
    <cellStyle name="Comma 2 8" xfId="33173" hidden="1" xr:uid="{02EC6746-C3D8-4B9B-AD62-3FF306C39B1A}"/>
    <cellStyle name="Comma 2 8" xfId="33738" hidden="1" xr:uid="{5F947BAF-958E-40E6-8527-A8E714D7192D}"/>
    <cellStyle name="Comma 2 8" xfId="34162" hidden="1" xr:uid="{E31EFBD0-4618-4400-B548-79A5CB948494}"/>
    <cellStyle name="Comma 2 8" xfId="34437" hidden="1" xr:uid="{67130CF5-96CB-40EB-8D3D-ED6E05D90D10}"/>
    <cellStyle name="Comma 2 8" xfId="36150" hidden="1" xr:uid="{FAE797E3-C15E-4240-8849-95507D6E36ED}"/>
    <cellStyle name="Comma 2 8" xfId="36288" hidden="1" xr:uid="{52C8338D-0A6E-4174-A517-469CCC20E42C}"/>
    <cellStyle name="Comma 2 8" xfId="36949" hidden="1" xr:uid="{6B6AFDD4-57DF-4591-9F50-B92D3DDE83A2}"/>
    <cellStyle name="Comma 2 8" xfId="37521" hidden="1" xr:uid="{0D234104-58DE-4E48-A413-3FE850E4D954}"/>
    <cellStyle name="Comma 2 8" xfId="37953" hidden="1" xr:uid="{07C40103-8DC3-403C-A7BC-E6AA415DEAB4}"/>
    <cellStyle name="Comma 2 8" xfId="38228" hidden="1" xr:uid="{ED6F6C47-2A68-42EA-B71E-8A5957A9CC7E}"/>
    <cellStyle name="Comma 2 8" xfId="38528" hidden="1" xr:uid="{FB156A86-B821-414A-9702-18A140351810}"/>
    <cellStyle name="Comma 2 8" xfId="38771" hidden="1" xr:uid="{A83B4605-DC48-4DE0-832E-6A74BB9EB4D0}"/>
    <cellStyle name="Comma 2 8" xfId="38806" hidden="1" xr:uid="{BAF5B864-3DEE-436A-9FFF-ACAB629AAC33}"/>
    <cellStyle name="Comma 2 8" xfId="38828" hidden="1" xr:uid="{03A2FC56-E236-4DFB-9F93-EDA485366297}"/>
    <cellStyle name="Comma 2 8" xfId="38921" hidden="1" xr:uid="{BB4C6CC0-944B-499A-9708-1124EE6A42B2}"/>
    <cellStyle name="Comma 2 8" xfId="39168" hidden="1" xr:uid="{4C968139-909E-4D56-B1B5-5ACFD7AB6A35}"/>
    <cellStyle name="Comma 2 8" xfId="39496" hidden="1" xr:uid="{CB2EB13A-394B-4387-B394-4B54E3754894}"/>
    <cellStyle name="Comma 2 8" xfId="39740" hidden="1" xr:uid="{C1773FCD-D975-4EA0-835E-392994033E45}"/>
    <cellStyle name="Comma 2 8" xfId="40172" hidden="1" xr:uid="{8934C491-BA9B-4293-8AEC-883F34FEC4E9}"/>
    <cellStyle name="Comma 2 8" xfId="40447" hidden="1" xr:uid="{C0E841FA-81AD-4FD1-8700-E765766A3A3E}"/>
    <cellStyle name="Comma 2 8" xfId="40924" hidden="1" xr:uid="{C9A9B370-56FC-4CA2-9165-82FA60761521}"/>
    <cellStyle name="Comma 2 8" xfId="41252" hidden="1" xr:uid="{7520B829-7A49-4506-9906-2D9D7E90C7D1}"/>
    <cellStyle name="Comma 2 8" xfId="41496" hidden="1" xr:uid="{532085B8-B14B-46EC-87A0-1ECADC9B3670}"/>
    <cellStyle name="Comma 2 8" xfId="41928" hidden="1" xr:uid="{509E174D-7530-48A7-A96F-BEDC63CBAE33}"/>
    <cellStyle name="Comma 2 8" xfId="42203" hidden="1" xr:uid="{C6B6DB27-DF6C-4002-B7B1-E01E19DA72EB}"/>
    <cellStyle name="Comma 2 8" xfId="42680" hidden="1" xr:uid="{6F742BA1-9797-40EF-AF7C-C956DDEC3ACC}"/>
    <cellStyle name="Comma 2 8" xfId="43008" hidden="1" xr:uid="{BB4F18B3-512B-42A1-93D0-7E4642EF59F0}"/>
    <cellStyle name="Comma 2 8" xfId="43252" hidden="1" xr:uid="{AB186BC0-8DC3-4339-B9AF-F3DB67A281AD}"/>
    <cellStyle name="Comma 2 8" xfId="43684" hidden="1" xr:uid="{88378E33-2BAE-4743-9C10-EBA77AD2BE1D}"/>
    <cellStyle name="Comma 2 8" xfId="43959" hidden="1" xr:uid="{1F8116D1-8385-4A4D-B2DC-4BB5D38C8869}"/>
    <cellStyle name="Comma 2 8" xfId="44436" hidden="1" xr:uid="{EE568947-5D75-45FC-B0BD-B91E73FD4302}"/>
    <cellStyle name="Comma 2 8" xfId="44764" hidden="1" xr:uid="{4109B264-9734-4C0C-8BD2-7AADDCAE6CB8}"/>
    <cellStyle name="Comma 2 8" xfId="45008" hidden="1" xr:uid="{7CFE208F-792F-4A7F-8885-33917E5FEEAC}"/>
    <cellStyle name="Comma 2 8" xfId="45440" hidden="1" xr:uid="{4BDDA5D5-51E8-4C91-A41F-CFFBE3D5F266}"/>
    <cellStyle name="Comma 2 8" xfId="45715" hidden="1" xr:uid="{7A3958CF-9813-444C-BA68-D62F9C5938D4}"/>
    <cellStyle name="Comma 2 8" xfId="46192" hidden="1" xr:uid="{BA3ED4B8-EA30-473D-90E1-F8A8F8724879}"/>
    <cellStyle name="Comma 2 8" xfId="46520" hidden="1" xr:uid="{375CC391-C713-4E4D-9304-EAEC001794B5}"/>
    <cellStyle name="Comma 2 8" xfId="46764" hidden="1" xr:uid="{6D6F359D-6A42-4432-B55E-9732EE1B1B2E}"/>
    <cellStyle name="Comma 2 8" xfId="47196" hidden="1" xr:uid="{7B41BA95-43B5-4A5E-A4D9-C6266FDF9FE1}"/>
    <cellStyle name="Comma 2 8" xfId="47471" hidden="1" xr:uid="{70CFAED0-15EC-4DAB-B37B-1992076DDF0D}"/>
    <cellStyle name="Comma 2 8" xfId="47945" hidden="1" xr:uid="{4EA3B59E-2E57-4716-BCFF-6A18FFA73A3F}"/>
    <cellStyle name="Comma 2 8" xfId="48273" hidden="1" xr:uid="{DFF0678E-370F-4168-A311-EEABB4AF1324}"/>
    <cellStyle name="Comma 2 8" xfId="48517" hidden="1" xr:uid="{EF2E7025-CB71-4DC8-822F-D67D5F61E491}"/>
    <cellStyle name="Comma 2 8" xfId="48949" hidden="1" xr:uid="{99F228A5-C780-4F5E-9E56-F523265A6F5A}"/>
    <cellStyle name="Comma 2 8" xfId="49224" hidden="1" xr:uid="{F517AFF9-006F-445A-A572-E2CFD5B40BAB}"/>
    <cellStyle name="Comma 2 8" xfId="49695" hidden="1" xr:uid="{C0EFF74F-E212-4EFE-959E-ECE6950AFD67}"/>
    <cellStyle name="Comma 2 8" xfId="50023" hidden="1" xr:uid="{A29C12F1-4949-4ED9-AAD5-88862A8F2B86}"/>
    <cellStyle name="Comma 2 8" xfId="50267" hidden="1" xr:uid="{5F395A1C-C251-42B9-BAA9-A79192F7AB90}"/>
    <cellStyle name="Comma 2 8" xfId="50699" hidden="1" xr:uid="{1625BBC5-7764-4C88-A26F-278065E283B2}"/>
    <cellStyle name="Comma 2 8" xfId="50974" hidden="1" xr:uid="{5F0152ED-DEEC-4952-ABF6-EB2224C34F29}"/>
    <cellStyle name="Comma 2 8" xfId="51441" hidden="1" xr:uid="{35A7328D-67B7-4EC5-89B4-563FE53596B2}"/>
    <cellStyle name="Comma 2 8" xfId="51767" hidden="1" xr:uid="{F96C64A3-F566-4F04-946A-80D9BC9BD9DF}"/>
    <cellStyle name="Comma 2 8" xfId="52011" hidden="1" xr:uid="{797EE384-DB33-465A-ADAE-EFE371EE5298}"/>
    <cellStyle name="Comma 2 8" xfId="52443" hidden="1" xr:uid="{A8F5DAAB-A7EC-4C48-BE42-5F3B92258731}"/>
    <cellStyle name="Comma 2 8" xfId="52718" hidden="1" xr:uid="{D3C2C885-238C-47BC-81FB-5188BF49CC6C}"/>
    <cellStyle name="Comma 2 8" xfId="53179" hidden="1" xr:uid="{3081EEB3-E617-40F9-8696-645EF76D8620}"/>
    <cellStyle name="Comma 2 8" xfId="53503" hidden="1" xr:uid="{38DD144E-3303-46BB-BDC5-D5BB52EE1E26}"/>
    <cellStyle name="Comma 2 8" xfId="53745" hidden="1" xr:uid="{2A491870-5C4E-4469-9DF7-D1AFF4C0E1D4}"/>
    <cellStyle name="Comma 2 8" xfId="54177" hidden="1" xr:uid="{3369F036-CAEB-4C6D-821C-086084A5F28B}"/>
    <cellStyle name="Comma 2 8" xfId="54452" hidden="1" xr:uid="{AD32C77F-65E7-46D8-81AE-5A75A5F3678D}"/>
    <cellStyle name="Comma 2 8" xfId="54907" hidden="1" xr:uid="{41BE8DF6-DE08-4EC2-9ACE-61C44CB759B0}"/>
    <cellStyle name="Comma 2 8" xfId="55469" hidden="1" xr:uid="{4196D99F-6E31-4643-AADD-E83478D00630}"/>
    <cellStyle name="Comma 2 8" xfId="55901" hidden="1" xr:uid="{DDC22ADB-2535-4608-A104-8EAC5E88EF26}"/>
    <cellStyle name="Comma 2 8" xfId="56176" hidden="1" xr:uid="{9E6D4AAD-6023-40B9-BA96-64523B6DAB66}"/>
    <cellStyle name="Comma 2 8" xfId="56621" hidden="1" xr:uid="{4F9C271E-4D2C-4A05-928A-24EAB1A14DF9}"/>
    <cellStyle name="Comma 2 8" xfId="57176" hidden="1" xr:uid="{AA501C62-4E85-4D03-8617-9F9C10B9EE17}"/>
    <cellStyle name="Comma 2 8" xfId="57608" hidden="1" xr:uid="{2C989B6F-4D20-45D4-A98F-E6460B2F4439}"/>
    <cellStyle name="Comma 2 8" xfId="57883" hidden="1" xr:uid="{083D47C4-DA85-47C3-BD5E-20788E5AA4FA}"/>
    <cellStyle name="Comma 2 8" xfId="58318" hidden="1" xr:uid="{129774EB-6ED0-4C87-B9D7-AB4C6400ACAF}"/>
    <cellStyle name="Comma 2 8" xfId="58870" hidden="1" xr:uid="{7FC72307-E54C-46C6-9D47-2DB08C8A37BA}"/>
    <cellStyle name="Comma 2 8" xfId="59302" hidden="1" xr:uid="{D4250B3F-50C2-4921-BFED-CD4D3CDE5E29}"/>
    <cellStyle name="Comma 2 8" xfId="59577" hidden="1" xr:uid="{7C0F0FFF-3CA6-4879-BAC8-17088C157FC6}"/>
    <cellStyle name="Comma 2 8" xfId="59997" hidden="1" xr:uid="{47AA33D1-F07C-49F9-ABFD-9C841DF23DB3}"/>
    <cellStyle name="Comma 2 8" xfId="60531" hidden="1" xr:uid="{5300EB46-34F3-44D9-9AB2-4E674EEE355C}"/>
    <cellStyle name="Comma 2 8" xfId="60963" hidden="1" xr:uid="{64D91442-C6F1-4BD7-9333-2F4531AFCADE}"/>
    <cellStyle name="Comma 2 8" xfId="61238" hidden="1" xr:uid="{25E6614F-177E-438B-9E7C-F0A69839EFB1}"/>
    <cellStyle name="Comma 2 8" xfId="61644" hidden="1" xr:uid="{CB3D435E-CBF7-4E61-BC97-4EDEC155964F}"/>
    <cellStyle name="Comma 2 8" xfId="62166" hidden="1" xr:uid="{7D87480F-3A5F-4F69-AC2F-656C8B70615D}"/>
    <cellStyle name="Comma 2 8" xfId="62598" hidden="1" xr:uid="{A8B82DD2-5B38-484C-993D-69EAADEE8031}"/>
    <cellStyle name="Comma 2 8" xfId="62873" hidden="1" xr:uid="{EF51E6EF-1B3E-4A26-84FF-925B2BF7DF83}"/>
    <cellStyle name="Comma 2 8" xfId="63232" hidden="1" xr:uid="{8DD69F13-136F-4387-9D73-1A4BE907FD18}"/>
    <cellStyle name="Comma 2 8" xfId="63688" hidden="1" xr:uid="{FBD9D5C5-8DD7-4ED9-BB68-FBC9A0C0B320}"/>
    <cellStyle name="Comma 2 8" xfId="64109" hidden="1" xr:uid="{AD4C9F0F-407E-42FF-849F-0F23C2ABF77B}"/>
    <cellStyle name="Comma 2 8" xfId="64331" hidden="1" xr:uid="{DB51482F-85B4-486C-AABF-38F0A5AD7964}"/>
    <cellStyle name="Comma 2 80" xfId="693" hidden="1" xr:uid="{00000000-0005-0000-0000-0000B8020000}"/>
    <cellStyle name="Comma 2 80" xfId="1348" hidden="1" xr:uid="{00000000-0005-0000-0000-000047050000}"/>
    <cellStyle name="Comma 2 80" xfId="1899" hidden="1" xr:uid="{00000000-0005-0000-0000-00006E070000}"/>
    <cellStyle name="Comma 2 80" xfId="2189" hidden="1" xr:uid="{00000000-0005-0000-0000-000090080000}"/>
    <cellStyle name="Comma 2 80" xfId="2440" hidden="1" xr:uid="{00000000-0005-0000-0000-00008B090000}"/>
    <cellStyle name="Comma 2 80" xfId="4484" hidden="1" xr:uid="{00000000-0005-0000-0000-000087110000}"/>
    <cellStyle name="Comma 2 80" xfId="5145" hidden="1" xr:uid="{00000000-0005-0000-0000-00001C140000}"/>
    <cellStyle name="Comma 2 80" xfId="5701" hidden="1" xr:uid="{00000000-0005-0000-0000-000048160000}"/>
    <cellStyle name="Comma 2 80" xfId="5991" hidden="1" xr:uid="{00000000-0005-0000-0000-00006A170000}"/>
    <cellStyle name="Comma 2 80" xfId="6242" hidden="1" xr:uid="{00000000-0005-0000-0000-000065180000}"/>
    <cellStyle name="Comma 2 80" xfId="6508" hidden="1" xr:uid="{00000000-0005-0000-0000-00006F190000}"/>
    <cellStyle name="Comma 2 80" xfId="6680" hidden="1" xr:uid="{00000000-0005-0000-0000-00001B1A0000}"/>
    <cellStyle name="Comma 2 80" xfId="6703" hidden="1" xr:uid="{00000000-0005-0000-0000-0000321A0000}"/>
    <cellStyle name="Comma 2 80" xfId="6719" hidden="1" xr:uid="{00000000-0005-0000-0000-0000421A0000}"/>
    <cellStyle name="Comma 2 80" xfId="6785" hidden="1" xr:uid="{00000000-0005-0000-0000-0000841A0000}"/>
    <cellStyle name="Comma 2 80" xfId="7364" hidden="1" xr:uid="{00000000-0005-0000-0000-0000C71C0000}"/>
    <cellStyle name="Comma 2 80" xfId="7489" hidden="1" xr:uid="{00000000-0005-0000-0000-0000441D0000}"/>
    <cellStyle name="Comma 2 80" xfId="7920" hidden="1" xr:uid="{00000000-0005-0000-0000-0000F31E0000}"/>
    <cellStyle name="Comma 2 80" xfId="8210" hidden="1" xr:uid="{00000000-0005-0000-0000-000015200000}"/>
    <cellStyle name="Comma 2 80" xfId="8461" hidden="1" xr:uid="{00000000-0005-0000-0000-000010210000}"/>
    <cellStyle name="Comma 2 80" xfId="9120" hidden="1" xr:uid="{00000000-0005-0000-0000-0000A3230000}"/>
    <cellStyle name="Comma 2 80" xfId="9245" hidden="1" xr:uid="{00000000-0005-0000-0000-000020240000}"/>
    <cellStyle name="Comma 2 80" xfId="9676" hidden="1" xr:uid="{00000000-0005-0000-0000-0000CF250000}"/>
    <cellStyle name="Comma 2 80" xfId="9966" hidden="1" xr:uid="{00000000-0005-0000-0000-0000F1260000}"/>
    <cellStyle name="Comma 2 80" xfId="10217" hidden="1" xr:uid="{00000000-0005-0000-0000-0000EC270000}"/>
    <cellStyle name="Comma 2 80" xfId="10876" hidden="1" xr:uid="{00000000-0005-0000-0000-00007F2A0000}"/>
    <cellStyle name="Comma 2 80" xfId="11001" hidden="1" xr:uid="{00000000-0005-0000-0000-0000FC2A0000}"/>
    <cellStyle name="Comma 2 80" xfId="11432" hidden="1" xr:uid="{00000000-0005-0000-0000-0000AB2C0000}"/>
    <cellStyle name="Comma 2 80" xfId="11722" hidden="1" xr:uid="{00000000-0005-0000-0000-0000CD2D0000}"/>
    <cellStyle name="Comma 2 80" xfId="11973" hidden="1" xr:uid="{00000000-0005-0000-0000-0000C82E0000}"/>
    <cellStyle name="Comma 2 80" xfId="12632" hidden="1" xr:uid="{00000000-0005-0000-0000-00005B310000}"/>
    <cellStyle name="Comma 2 80" xfId="12757" hidden="1" xr:uid="{00000000-0005-0000-0000-0000D8310000}"/>
    <cellStyle name="Comma 2 80" xfId="13188" hidden="1" xr:uid="{00000000-0005-0000-0000-000087330000}"/>
    <cellStyle name="Comma 2 80" xfId="13478" hidden="1" xr:uid="{00000000-0005-0000-0000-0000A9340000}"/>
    <cellStyle name="Comma 2 80" xfId="13729" hidden="1" xr:uid="{00000000-0005-0000-0000-0000A4350000}"/>
    <cellStyle name="Comma 2 80" xfId="14388" hidden="1" xr:uid="{00000000-0005-0000-0000-000037380000}"/>
    <cellStyle name="Comma 2 80" xfId="14513" hidden="1" xr:uid="{00000000-0005-0000-0000-0000B4380000}"/>
    <cellStyle name="Comma 2 80" xfId="14944" hidden="1" xr:uid="{00000000-0005-0000-0000-0000633A0000}"/>
    <cellStyle name="Comma 2 80" xfId="15234" hidden="1" xr:uid="{00000000-0005-0000-0000-0000853B0000}"/>
    <cellStyle name="Comma 2 80" xfId="15485" hidden="1" xr:uid="{00000000-0005-0000-0000-0000803C0000}"/>
    <cellStyle name="Comma 2 80" xfId="16141" hidden="1" xr:uid="{00000000-0005-0000-0000-0000103F0000}"/>
    <cellStyle name="Comma 2 80" xfId="16266" hidden="1" xr:uid="{00000000-0005-0000-0000-00008D3F0000}"/>
    <cellStyle name="Comma 2 80" xfId="16697" hidden="1" xr:uid="{00000000-0005-0000-0000-00003C410000}"/>
    <cellStyle name="Comma 2 80" xfId="16987" hidden="1" xr:uid="{00000000-0005-0000-0000-00005E420000}"/>
    <cellStyle name="Comma 2 80" xfId="17238" hidden="1" xr:uid="{00000000-0005-0000-0000-000059430000}"/>
    <cellStyle name="Comma 2 80" xfId="17891" hidden="1" xr:uid="{00000000-0005-0000-0000-0000E6450000}"/>
    <cellStyle name="Comma 2 80" xfId="18016" hidden="1" xr:uid="{00000000-0005-0000-0000-000063460000}"/>
    <cellStyle name="Comma 2 80" xfId="18447" hidden="1" xr:uid="{00000000-0005-0000-0000-000012480000}"/>
    <cellStyle name="Comma 2 80" xfId="18737" hidden="1" xr:uid="{00000000-0005-0000-0000-000034490000}"/>
    <cellStyle name="Comma 2 80" xfId="18988" hidden="1" xr:uid="{00000000-0005-0000-0000-00002F4A0000}"/>
    <cellStyle name="Comma 2 80" xfId="19636" hidden="1" xr:uid="{00000000-0005-0000-0000-0000B74C0000}"/>
    <cellStyle name="Comma 2 80" xfId="19760" hidden="1" xr:uid="{00000000-0005-0000-0000-0000334D0000}"/>
    <cellStyle name="Comma 2 80" xfId="20191" hidden="1" xr:uid="{00000000-0005-0000-0000-0000E24E0000}"/>
    <cellStyle name="Comma 2 80" xfId="20481" hidden="1" xr:uid="{00000000-0005-0000-0000-000004500000}"/>
    <cellStyle name="Comma 2 80" xfId="20732" hidden="1" xr:uid="{00000000-0005-0000-0000-0000FF500000}"/>
    <cellStyle name="Comma 2 80" xfId="21373" hidden="1" xr:uid="{00000000-0005-0000-0000-000080530000}"/>
    <cellStyle name="Comma 2 80" xfId="21495" hidden="1" xr:uid="{00000000-0005-0000-0000-0000FA530000}"/>
    <cellStyle name="Comma 2 80" xfId="21925" hidden="1" xr:uid="{00000000-0005-0000-0000-0000A8550000}"/>
    <cellStyle name="Comma 2 80" xfId="22215" hidden="1" xr:uid="{00000000-0005-0000-0000-0000CA560000}"/>
    <cellStyle name="Comma 2 80" xfId="22466" hidden="1" xr:uid="{00000000-0005-0000-0000-0000C5570000}"/>
    <cellStyle name="Comma 2 80" xfId="23101" hidden="1" xr:uid="{00000000-0005-0000-0000-0000405A0000}"/>
    <cellStyle name="Comma 2 80" xfId="23221" hidden="1" xr:uid="{00000000-0005-0000-0000-0000B85A0000}"/>
    <cellStyle name="Comma 2 80" xfId="23649" hidden="1" xr:uid="{00000000-0005-0000-0000-0000645C0000}"/>
    <cellStyle name="Comma 2 80" xfId="23939" hidden="1" xr:uid="{00000000-0005-0000-0000-0000865D0000}"/>
    <cellStyle name="Comma 2 80" xfId="24190" hidden="1" xr:uid="{00000000-0005-0000-0000-0000815E0000}"/>
    <cellStyle name="Comma 2 80" xfId="24814" hidden="1" xr:uid="{00000000-0005-0000-0000-0000F1600000}"/>
    <cellStyle name="Comma 2 80" xfId="25356" hidden="1" xr:uid="{00000000-0005-0000-0000-00000F630000}"/>
    <cellStyle name="Comma 2 80" xfId="25646" hidden="1" xr:uid="{00000000-0005-0000-0000-000031640000}"/>
    <cellStyle name="Comma 2 80" xfId="25897" hidden="1" xr:uid="{00000000-0005-0000-0000-00002C650000}"/>
    <cellStyle name="Comma 2 80" xfId="26511" hidden="1" xr:uid="{00000000-0005-0000-0000-000092670000}"/>
    <cellStyle name="Comma 2 80" xfId="27050" hidden="1" xr:uid="{00000000-0005-0000-0000-0000AD690000}"/>
    <cellStyle name="Comma 2 80" xfId="27340" hidden="1" xr:uid="{00000000-0005-0000-0000-0000CF6A0000}"/>
    <cellStyle name="Comma 2 80" xfId="27591" hidden="1" xr:uid="{00000000-0005-0000-0000-0000CA6B0000}"/>
    <cellStyle name="Comma 2 80" xfId="28185" hidden="1" xr:uid="{00000000-0005-0000-0000-00001C6E0000}"/>
    <cellStyle name="Comma 2 80" xfId="28711" hidden="1" xr:uid="{00000000-0005-0000-0000-00002A700000}"/>
    <cellStyle name="Comma 2 80" xfId="29001" hidden="1" xr:uid="{00000000-0005-0000-0000-00004C710000}"/>
    <cellStyle name="Comma 2 80" xfId="29252" hidden="1" xr:uid="{00000000-0005-0000-0000-000047720000}"/>
    <cellStyle name="Comma 2 80" xfId="29830" hidden="1" xr:uid="{00000000-0005-0000-0000-000089740000}"/>
    <cellStyle name="Comma 2 80" xfId="30346" hidden="1" xr:uid="{00000000-0005-0000-0000-00008D760000}"/>
    <cellStyle name="Comma 2 80" xfId="30636" hidden="1" xr:uid="{00000000-0005-0000-0000-0000AF770000}"/>
    <cellStyle name="Comma 2 80" xfId="30887" hidden="1" xr:uid="{00000000-0005-0000-0000-0000AA780000}"/>
    <cellStyle name="Comma 2 80" xfId="31400" hidden="1" xr:uid="{00000000-0005-0000-0000-0000AB7A0000}"/>
    <cellStyle name="Comma 2 80" xfId="31857" hidden="1" xr:uid="{00000000-0005-0000-0000-0000747C0000}"/>
    <cellStyle name="Comma 2 80" xfId="32831" hidden="1" xr:uid="{83ED8D6B-7323-4B78-8FE8-EC183F65C003}"/>
    <cellStyle name="Comma 2 80" xfId="33466" hidden="1" xr:uid="{9360B8E5-7EBC-44B4-98F8-13D7525872E0}"/>
    <cellStyle name="Comma 2 80" xfId="34014" hidden="1" xr:uid="{599E282A-A780-4E7B-89E4-8F15B2A21E53}"/>
    <cellStyle name="Comma 2 80" xfId="34304" hidden="1" xr:uid="{D1197FF5-D84C-497D-94CF-C460AA0ED836}"/>
    <cellStyle name="Comma 2 80" xfId="34555" hidden="1" xr:uid="{FD78E84B-9CCA-4503-B579-8C4F9EF1B8A1}"/>
    <cellStyle name="Comma 2 80" xfId="36588" hidden="1" xr:uid="{9423F14F-7D3F-484B-BC11-395BC8A38D18}"/>
    <cellStyle name="Comma 2 80" xfId="37249" hidden="1" xr:uid="{8FE1972B-BC1E-4971-8C89-CCA981CD13BE}"/>
    <cellStyle name="Comma 2 80" xfId="37805" hidden="1" xr:uid="{0D32A578-B2F8-4C81-A3E5-886E5D32EF31}"/>
    <cellStyle name="Comma 2 80" xfId="38095" hidden="1" xr:uid="{854C8764-9B2B-49BB-A66D-DC0BE1018473}"/>
    <cellStyle name="Comma 2 80" xfId="38346" hidden="1" xr:uid="{12CA7EB8-E526-4459-A187-9CBBA34F583A}"/>
    <cellStyle name="Comma 2 80" xfId="38612" hidden="1" xr:uid="{B5997F0B-551F-40BE-94CB-9940DE41EE1B}"/>
    <cellStyle name="Comma 2 80" xfId="38784" hidden="1" xr:uid="{99ACD29B-527F-43AF-A76E-819564B00441}"/>
    <cellStyle name="Comma 2 80" xfId="38807" hidden="1" xr:uid="{616D8927-1543-44A6-8728-DA829139DD5F}"/>
    <cellStyle name="Comma 2 80" xfId="38823" hidden="1" xr:uid="{FF2EE3A9-6657-4A9C-8B7E-74F43B861CD3}"/>
    <cellStyle name="Comma 2 80" xfId="38889" hidden="1" xr:uid="{92DE7B0C-381E-413B-91F1-4633FA4A4D17}"/>
    <cellStyle name="Comma 2 80" xfId="39468" hidden="1" xr:uid="{B7695BA3-A8A5-4DC3-920C-00751491E714}"/>
    <cellStyle name="Comma 2 80" xfId="39593" hidden="1" xr:uid="{D0805B9F-64CB-4EA8-8151-8202A78AF313}"/>
    <cellStyle name="Comma 2 80" xfId="40024" hidden="1" xr:uid="{585ABD90-3186-4D72-B862-CC1C16D6DE02}"/>
    <cellStyle name="Comma 2 80" xfId="40314" hidden="1" xr:uid="{E6CF08A9-133B-44EB-9B69-101831AC0BC3}"/>
    <cellStyle name="Comma 2 80" xfId="40565" hidden="1" xr:uid="{49A7907D-9620-4900-9C6B-7ACEF89370CE}"/>
    <cellStyle name="Comma 2 80" xfId="41224" hidden="1" xr:uid="{A5F89A78-21AD-46D3-B0F0-D81E9558D25E}"/>
    <cellStyle name="Comma 2 80" xfId="41349" hidden="1" xr:uid="{AABB190D-D24B-4322-9809-5A6B96D62FEF}"/>
    <cellStyle name="Comma 2 80" xfId="41780" hidden="1" xr:uid="{99423A85-C4E5-4AC5-9780-8FB409AEF67D}"/>
    <cellStyle name="Comma 2 80" xfId="42070" hidden="1" xr:uid="{8890CE36-2F9A-4386-949A-2FEB92CB06BE}"/>
    <cellStyle name="Comma 2 80" xfId="42321" hidden="1" xr:uid="{B62B4C69-FCA6-4756-A0EB-8187B70F8F71}"/>
    <cellStyle name="Comma 2 80" xfId="42980" hidden="1" xr:uid="{29CB7A5B-259C-4C3B-8007-423998224C15}"/>
    <cellStyle name="Comma 2 80" xfId="43105" hidden="1" xr:uid="{ADCFE62E-E7D5-4654-8F89-A32D4B5FF89E}"/>
    <cellStyle name="Comma 2 80" xfId="43536" hidden="1" xr:uid="{829067C8-4EE1-47F1-996D-548422BEC282}"/>
    <cellStyle name="Comma 2 80" xfId="43826" hidden="1" xr:uid="{24E4B1BE-7699-430C-9710-BD7045A5C3AF}"/>
    <cellStyle name="Comma 2 80" xfId="44077" hidden="1" xr:uid="{E5D2FEE4-FB80-4C7E-A340-E44404EC650B}"/>
    <cellStyle name="Comma 2 80" xfId="44736" hidden="1" xr:uid="{2632CB88-E01B-4B4E-92CD-C0CC31DB32B9}"/>
    <cellStyle name="Comma 2 80" xfId="44861" hidden="1" xr:uid="{C810E77C-8E35-491D-A5E7-080FF130F59B}"/>
    <cellStyle name="Comma 2 80" xfId="45292" hidden="1" xr:uid="{69E6011F-2770-4A80-9B4C-781B62EA4343}"/>
    <cellStyle name="Comma 2 80" xfId="45582" hidden="1" xr:uid="{EC33CB49-8888-4D5B-A170-D8C507AA0459}"/>
    <cellStyle name="Comma 2 80" xfId="45833" hidden="1" xr:uid="{A3926EF4-4B00-4DC0-8DC7-714FD5E3329F}"/>
    <cellStyle name="Comma 2 80" xfId="46492" hidden="1" xr:uid="{03BD64C8-808D-475C-A281-E71AB186F4DF}"/>
    <cellStyle name="Comma 2 80" xfId="46617" hidden="1" xr:uid="{780B1F65-B964-4063-B0F9-3C79BF010BDE}"/>
    <cellStyle name="Comma 2 80" xfId="47048" hidden="1" xr:uid="{FC6D4C4C-3D83-415F-BD5E-B59BCD8F3176}"/>
    <cellStyle name="Comma 2 80" xfId="47338" hidden="1" xr:uid="{B705EB49-0949-4C5F-90E0-F14020014902}"/>
    <cellStyle name="Comma 2 80" xfId="47589" hidden="1" xr:uid="{7A75356E-3E79-426C-8BAD-37BA4E7D3826}"/>
    <cellStyle name="Comma 2 80" xfId="48245" hidden="1" xr:uid="{F41D98A6-5A28-455F-840E-61B19EB1AB93}"/>
    <cellStyle name="Comma 2 80" xfId="48370" hidden="1" xr:uid="{E0BC202C-294E-4BB5-9076-DDC7DD8DC5D5}"/>
    <cellStyle name="Comma 2 80" xfId="48801" hidden="1" xr:uid="{1D3C3759-B2A3-442A-922C-AD5EECA39E7D}"/>
    <cellStyle name="Comma 2 80" xfId="49091" hidden="1" xr:uid="{01920444-68CE-4DDC-9E38-0C01DAF2C3DA}"/>
    <cellStyle name="Comma 2 80" xfId="49342" hidden="1" xr:uid="{236FC72F-A357-477E-B4F1-D83CC3531A22}"/>
    <cellStyle name="Comma 2 80" xfId="49995" hidden="1" xr:uid="{DC56256E-26B7-4EC5-B59F-C1262C9CB5FF}"/>
    <cellStyle name="Comma 2 80" xfId="50120" hidden="1" xr:uid="{127F7D0F-B40F-4E55-A66E-0432A0EEEAA3}"/>
    <cellStyle name="Comma 2 80" xfId="50551" hidden="1" xr:uid="{97D56125-CE76-4CE9-BBC8-1305E6D1C9DD}"/>
    <cellStyle name="Comma 2 80" xfId="50841" hidden="1" xr:uid="{379278C8-F1CF-45D9-9186-960C08D225A8}"/>
    <cellStyle name="Comma 2 80" xfId="51092" hidden="1" xr:uid="{79C57452-BF8E-43CE-98DC-BC09F1D5109D}"/>
    <cellStyle name="Comma 2 80" xfId="51740" hidden="1" xr:uid="{B8E64531-3111-4746-8233-C8E579A2AA7F}"/>
    <cellStyle name="Comma 2 80" xfId="51864" hidden="1" xr:uid="{CD4AFF65-9F0D-44A1-B671-A7C6D98205C5}"/>
    <cellStyle name="Comma 2 80" xfId="52295" hidden="1" xr:uid="{47EC213F-0089-4D74-8E6E-E09E5EED718E}"/>
    <cellStyle name="Comma 2 80" xfId="52585" hidden="1" xr:uid="{1D39E37F-21EF-43A8-AE5B-644F92C2DEA8}"/>
    <cellStyle name="Comma 2 80" xfId="52836" hidden="1" xr:uid="{E197F553-3AC5-4EFE-AED1-59AF0F2FE9CB}"/>
    <cellStyle name="Comma 2 80" xfId="53477" hidden="1" xr:uid="{73548805-46E2-4DE4-94B3-8C1FFAC876C7}"/>
    <cellStyle name="Comma 2 80" xfId="53599" hidden="1" xr:uid="{D0724DBD-8C87-457B-85E4-2281272C4445}"/>
    <cellStyle name="Comma 2 80" xfId="54029" hidden="1" xr:uid="{FAD8B68A-31C8-4C8F-A4C3-74754DDD6DF9}"/>
    <cellStyle name="Comma 2 80" xfId="54319" hidden="1" xr:uid="{9A5B396A-D795-4E2E-B884-D550C9E689EE}"/>
    <cellStyle name="Comma 2 80" xfId="54570" hidden="1" xr:uid="{0A0DC507-7C6D-4761-90A8-5368495D0388}"/>
    <cellStyle name="Comma 2 80" xfId="55205" hidden="1" xr:uid="{C819B674-96AD-4E9A-B6AD-CB3D2AAA481F}"/>
    <cellStyle name="Comma 2 80" xfId="55325" hidden="1" xr:uid="{1DF5B472-B059-43F0-9DFE-891B856A5936}"/>
    <cellStyle name="Comma 2 80" xfId="55753" hidden="1" xr:uid="{BEBA8904-28FF-4C82-9F18-6451AA03FFCC}"/>
    <cellStyle name="Comma 2 80" xfId="56043" hidden="1" xr:uid="{FEA2CC26-AC71-40D9-8D80-7569273059E8}"/>
    <cellStyle name="Comma 2 80" xfId="56294" hidden="1" xr:uid="{FB3B16E9-76D7-4449-B278-2A44B925B984}"/>
    <cellStyle name="Comma 2 80" xfId="56918" hidden="1" xr:uid="{99BD90BD-3FF1-48BB-AF32-6E7096308E4E}"/>
    <cellStyle name="Comma 2 80" xfId="57460" hidden="1" xr:uid="{FD90E54F-E385-4D0E-8F44-AAD5277DFB71}"/>
    <cellStyle name="Comma 2 80" xfId="57750" hidden="1" xr:uid="{FF5B21AC-E7B7-42CF-B532-EF79EF98CD14}"/>
    <cellStyle name="Comma 2 80" xfId="58001" hidden="1" xr:uid="{D425EA39-7B72-4A58-98EC-3A8BAB0689CE}"/>
    <cellStyle name="Comma 2 80" xfId="58615" hidden="1" xr:uid="{288FC5EE-5AEC-47F5-BED0-39CABDAC7041}"/>
    <cellStyle name="Comma 2 80" xfId="59154" hidden="1" xr:uid="{79B95B9A-2529-4D6A-82B0-441FECF2AAD8}"/>
    <cellStyle name="Comma 2 80" xfId="59444" hidden="1" xr:uid="{D0D68B0F-C0A6-4F35-A380-868621CEA115}"/>
    <cellStyle name="Comma 2 80" xfId="59695" hidden="1" xr:uid="{B398BF53-A14D-4DF0-B20C-A3390DF5E2DA}"/>
    <cellStyle name="Comma 2 80" xfId="60289" hidden="1" xr:uid="{53756FB7-5681-4A3E-9417-73BD84321111}"/>
    <cellStyle name="Comma 2 80" xfId="60815" hidden="1" xr:uid="{C43BB78A-6FD2-4183-B6C8-15345735A7EC}"/>
    <cellStyle name="Comma 2 80" xfId="61105" hidden="1" xr:uid="{D70637A2-1AC1-432E-A64F-96127EB473C0}"/>
    <cellStyle name="Comma 2 80" xfId="61356" hidden="1" xr:uid="{ECE9CFD0-5E61-44C5-B15F-6E86F0C4891E}"/>
    <cellStyle name="Comma 2 80" xfId="61934" hidden="1" xr:uid="{D1B15D4E-22AB-4ACC-B3D9-BB8E209A604E}"/>
    <cellStyle name="Comma 2 80" xfId="62450" hidden="1" xr:uid="{C0D37C92-4AA8-4133-9DCA-6F359952BE52}"/>
    <cellStyle name="Comma 2 80" xfId="62740" hidden="1" xr:uid="{416EC4E4-A830-4C36-AB74-2185EAC09A8D}"/>
    <cellStyle name="Comma 2 80" xfId="62991" hidden="1" xr:uid="{8ED261CC-7EFD-4A90-A382-AF451FE56A9B}"/>
    <cellStyle name="Comma 2 80" xfId="63504" hidden="1" xr:uid="{D523BA12-FDF7-4E50-8468-824A9C510A6A}"/>
    <cellStyle name="Comma 2 80" xfId="63961" hidden="1" xr:uid="{85EB2B0D-2668-46F5-BE49-C865E2E866CA}"/>
    <cellStyle name="Comma 2 81" xfId="698" hidden="1" xr:uid="{00000000-0005-0000-0000-0000BD020000}"/>
    <cellStyle name="Comma 2 81" xfId="1353" hidden="1" xr:uid="{00000000-0005-0000-0000-00004C050000}"/>
    <cellStyle name="Comma 2 81" xfId="1903" hidden="1" xr:uid="{00000000-0005-0000-0000-000072070000}"/>
    <cellStyle name="Comma 2 81" xfId="2193" hidden="1" xr:uid="{00000000-0005-0000-0000-000094080000}"/>
    <cellStyle name="Comma 2 81" xfId="2443" hidden="1" xr:uid="{00000000-0005-0000-0000-00008E090000}"/>
    <cellStyle name="Comma 2 81" xfId="4035" hidden="1" xr:uid="{00000000-0005-0000-0000-0000C60F0000}"/>
    <cellStyle name="Comma 2 81" xfId="4489" hidden="1" xr:uid="{00000000-0005-0000-0000-00008C110000}"/>
    <cellStyle name="Comma 2 81" xfId="5150" hidden="1" xr:uid="{00000000-0005-0000-0000-000021140000}"/>
    <cellStyle name="Comma 2 81" xfId="5705" hidden="1" xr:uid="{00000000-0005-0000-0000-00004C160000}"/>
    <cellStyle name="Comma 2 81" xfId="5995" hidden="1" xr:uid="{00000000-0005-0000-0000-00006E170000}"/>
    <cellStyle name="Comma 2 81" xfId="6245" hidden="1" xr:uid="{00000000-0005-0000-0000-000068180000}"/>
    <cellStyle name="Comma 2 81" xfId="6581" hidden="1" xr:uid="{00000000-0005-0000-0000-0000B8190000}"/>
    <cellStyle name="Comma 2 81" xfId="6697" hidden="1" xr:uid="{00000000-0005-0000-0000-00002C1A0000}"/>
    <cellStyle name="Comma 2 81" xfId="6706" hidden="1" xr:uid="{00000000-0005-0000-0000-0000351A0000}"/>
    <cellStyle name="Comma 2 81" xfId="6708" hidden="1" xr:uid="{00000000-0005-0000-0000-0000371A0000}"/>
    <cellStyle name="Comma 2 81" xfId="6714" hidden="1" xr:uid="{00000000-0005-0000-0000-00003D1A0000}"/>
    <cellStyle name="Comma 2 81" xfId="6742" hidden="1" xr:uid="{00000000-0005-0000-0000-0000591A0000}"/>
    <cellStyle name="Comma 2 81" xfId="7363" hidden="1" xr:uid="{00000000-0005-0000-0000-0000C61C0000}"/>
    <cellStyle name="Comma 2 81" xfId="7369" hidden="1" xr:uid="{00000000-0005-0000-0000-0000CC1C0000}"/>
    <cellStyle name="Comma 2 81" xfId="7924" hidden="1" xr:uid="{00000000-0005-0000-0000-0000F71E0000}"/>
    <cellStyle name="Comma 2 81" xfId="8214" hidden="1" xr:uid="{00000000-0005-0000-0000-000019200000}"/>
    <cellStyle name="Comma 2 81" xfId="8464" hidden="1" xr:uid="{00000000-0005-0000-0000-000013210000}"/>
    <cellStyle name="Comma 2 81" xfId="9119" hidden="1" xr:uid="{00000000-0005-0000-0000-0000A2230000}"/>
    <cellStyle name="Comma 2 81" xfId="9125" hidden="1" xr:uid="{00000000-0005-0000-0000-0000A8230000}"/>
    <cellStyle name="Comma 2 81" xfId="9680" hidden="1" xr:uid="{00000000-0005-0000-0000-0000D3250000}"/>
    <cellStyle name="Comma 2 81" xfId="9970" hidden="1" xr:uid="{00000000-0005-0000-0000-0000F5260000}"/>
    <cellStyle name="Comma 2 81" xfId="10220" hidden="1" xr:uid="{00000000-0005-0000-0000-0000EF270000}"/>
    <cellStyle name="Comma 2 81" xfId="10875" hidden="1" xr:uid="{00000000-0005-0000-0000-00007E2A0000}"/>
    <cellStyle name="Comma 2 81" xfId="10881" hidden="1" xr:uid="{00000000-0005-0000-0000-0000842A0000}"/>
    <cellStyle name="Comma 2 81" xfId="11436" hidden="1" xr:uid="{00000000-0005-0000-0000-0000AF2C0000}"/>
    <cellStyle name="Comma 2 81" xfId="11726" hidden="1" xr:uid="{00000000-0005-0000-0000-0000D12D0000}"/>
    <cellStyle name="Comma 2 81" xfId="11976" hidden="1" xr:uid="{00000000-0005-0000-0000-0000CB2E0000}"/>
    <cellStyle name="Comma 2 81" xfId="12631" hidden="1" xr:uid="{00000000-0005-0000-0000-00005A310000}"/>
    <cellStyle name="Comma 2 81" xfId="12637" hidden="1" xr:uid="{00000000-0005-0000-0000-000060310000}"/>
    <cellStyle name="Comma 2 81" xfId="13192" hidden="1" xr:uid="{00000000-0005-0000-0000-00008B330000}"/>
    <cellStyle name="Comma 2 81" xfId="13482" hidden="1" xr:uid="{00000000-0005-0000-0000-0000AD340000}"/>
    <cellStyle name="Comma 2 81" xfId="13732" hidden="1" xr:uid="{00000000-0005-0000-0000-0000A7350000}"/>
    <cellStyle name="Comma 2 81" xfId="14387" hidden="1" xr:uid="{00000000-0005-0000-0000-000036380000}"/>
    <cellStyle name="Comma 2 81" xfId="14393" hidden="1" xr:uid="{00000000-0005-0000-0000-00003C380000}"/>
    <cellStyle name="Comma 2 81" xfId="14948" hidden="1" xr:uid="{00000000-0005-0000-0000-0000673A0000}"/>
    <cellStyle name="Comma 2 81" xfId="15238" hidden="1" xr:uid="{00000000-0005-0000-0000-0000893B0000}"/>
    <cellStyle name="Comma 2 81" xfId="15488" hidden="1" xr:uid="{00000000-0005-0000-0000-0000833C0000}"/>
    <cellStyle name="Comma 2 81" xfId="16140" hidden="1" xr:uid="{00000000-0005-0000-0000-00000F3F0000}"/>
    <cellStyle name="Comma 2 81" xfId="16146" hidden="1" xr:uid="{00000000-0005-0000-0000-0000153F0000}"/>
    <cellStyle name="Comma 2 81" xfId="16701" hidden="1" xr:uid="{00000000-0005-0000-0000-000040410000}"/>
    <cellStyle name="Comma 2 81" xfId="16991" hidden="1" xr:uid="{00000000-0005-0000-0000-000062420000}"/>
    <cellStyle name="Comma 2 81" xfId="17241" hidden="1" xr:uid="{00000000-0005-0000-0000-00005C430000}"/>
    <cellStyle name="Comma 2 81" xfId="17890" hidden="1" xr:uid="{00000000-0005-0000-0000-0000E5450000}"/>
    <cellStyle name="Comma 2 81" xfId="17896" hidden="1" xr:uid="{00000000-0005-0000-0000-0000EB450000}"/>
    <cellStyle name="Comma 2 81" xfId="18451" hidden="1" xr:uid="{00000000-0005-0000-0000-000016480000}"/>
    <cellStyle name="Comma 2 81" xfId="18741" hidden="1" xr:uid="{00000000-0005-0000-0000-000038490000}"/>
    <cellStyle name="Comma 2 81" xfId="18991" hidden="1" xr:uid="{00000000-0005-0000-0000-0000324A0000}"/>
    <cellStyle name="Comma 2 81" xfId="19635" hidden="1" xr:uid="{00000000-0005-0000-0000-0000B64C0000}"/>
    <cellStyle name="Comma 2 81" xfId="19641" hidden="1" xr:uid="{00000000-0005-0000-0000-0000BC4C0000}"/>
    <cellStyle name="Comma 2 81" xfId="20195" hidden="1" xr:uid="{00000000-0005-0000-0000-0000E64E0000}"/>
    <cellStyle name="Comma 2 81" xfId="20485" hidden="1" xr:uid="{00000000-0005-0000-0000-000008500000}"/>
    <cellStyle name="Comma 2 81" xfId="20735" hidden="1" xr:uid="{00000000-0005-0000-0000-000002510000}"/>
    <cellStyle name="Comma 2 81" xfId="21378" hidden="1" xr:uid="{00000000-0005-0000-0000-000085530000}"/>
    <cellStyle name="Comma 2 81" xfId="21929" hidden="1" xr:uid="{00000000-0005-0000-0000-0000AC550000}"/>
    <cellStyle name="Comma 2 81" xfId="22219" hidden="1" xr:uid="{00000000-0005-0000-0000-0000CE560000}"/>
    <cellStyle name="Comma 2 81" xfId="22469" hidden="1" xr:uid="{00000000-0005-0000-0000-0000C8570000}"/>
    <cellStyle name="Comma 2 81" xfId="23106" hidden="1" xr:uid="{00000000-0005-0000-0000-0000455A0000}"/>
    <cellStyle name="Comma 2 81" xfId="23653" hidden="1" xr:uid="{00000000-0005-0000-0000-0000685C0000}"/>
    <cellStyle name="Comma 2 81" xfId="23943" hidden="1" xr:uid="{00000000-0005-0000-0000-00008A5D0000}"/>
    <cellStyle name="Comma 2 81" xfId="24193" hidden="1" xr:uid="{00000000-0005-0000-0000-0000845E0000}"/>
    <cellStyle name="Comma 2 81" xfId="24819" hidden="1" xr:uid="{00000000-0005-0000-0000-0000F6600000}"/>
    <cellStyle name="Comma 2 81" xfId="25360" hidden="1" xr:uid="{00000000-0005-0000-0000-000013630000}"/>
    <cellStyle name="Comma 2 81" xfId="25650" hidden="1" xr:uid="{00000000-0005-0000-0000-000035640000}"/>
    <cellStyle name="Comma 2 81" xfId="25900" hidden="1" xr:uid="{00000000-0005-0000-0000-00002F650000}"/>
    <cellStyle name="Comma 2 81" xfId="26516" hidden="1" xr:uid="{00000000-0005-0000-0000-000097670000}"/>
    <cellStyle name="Comma 2 81" xfId="27054" hidden="1" xr:uid="{00000000-0005-0000-0000-0000B1690000}"/>
    <cellStyle name="Comma 2 81" xfId="27344" hidden="1" xr:uid="{00000000-0005-0000-0000-0000D36A0000}"/>
    <cellStyle name="Comma 2 81" xfId="27594" hidden="1" xr:uid="{00000000-0005-0000-0000-0000CD6B0000}"/>
    <cellStyle name="Comma 2 81" xfId="28189" hidden="1" xr:uid="{00000000-0005-0000-0000-0000206E0000}"/>
    <cellStyle name="Comma 2 81" xfId="28715" hidden="1" xr:uid="{00000000-0005-0000-0000-00002E700000}"/>
    <cellStyle name="Comma 2 81" xfId="29005" hidden="1" xr:uid="{00000000-0005-0000-0000-000050710000}"/>
    <cellStyle name="Comma 2 81" xfId="29255" hidden="1" xr:uid="{00000000-0005-0000-0000-00004A720000}"/>
    <cellStyle name="Comma 2 81" xfId="29833" hidden="1" xr:uid="{00000000-0005-0000-0000-00008C740000}"/>
    <cellStyle name="Comma 2 81" xfId="30350" hidden="1" xr:uid="{00000000-0005-0000-0000-000091760000}"/>
    <cellStyle name="Comma 2 81" xfId="30640" hidden="1" xr:uid="{00000000-0005-0000-0000-0000B3770000}"/>
    <cellStyle name="Comma 2 81" xfId="30890" hidden="1" xr:uid="{00000000-0005-0000-0000-0000AD780000}"/>
    <cellStyle name="Comma 2 81" xfId="31403" hidden="1" xr:uid="{00000000-0005-0000-0000-0000AE7A0000}"/>
    <cellStyle name="Comma 2 81" xfId="31861" hidden="1" xr:uid="{00000000-0005-0000-0000-0000787C0000}"/>
    <cellStyle name="Comma 2 81" xfId="32836" hidden="1" xr:uid="{59C23EA6-04DE-449E-864B-4E7BE45D8F27}"/>
    <cellStyle name="Comma 2 81" xfId="33471" hidden="1" xr:uid="{7BF0F24F-0F08-469D-8D1A-A70C6D28CB2D}"/>
    <cellStyle name="Comma 2 81" xfId="34018" hidden="1" xr:uid="{3904ABE9-2CCD-4C7B-ACFE-2323B23D37CF}"/>
    <cellStyle name="Comma 2 81" xfId="34308" hidden="1" xr:uid="{3BCEB53D-4147-4EA8-991C-8FB58D96BD18}"/>
    <cellStyle name="Comma 2 81" xfId="34558" hidden="1" xr:uid="{3B59D5F6-9AAB-4774-874E-58FDFC789ED1}"/>
    <cellStyle name="Comma 2 81" xfId="36139" hidden="1" xr:uid="{6A60E1B6-3EEE-4962-B5F9-66FC9E072964}"/>
    <cellStyle name="Comma 2 81" xfId="36593" hidden="1" xr:uid="{92971028-B6D5-47C5-9336-03635334CEC8}"/>
    <cellStyle name="Comma 2 81" xfId="37254" hidden="1" xr:uid="{62282DF2-98EA-4E7B-B8B5-BACEBDE00CED}"/>
    <cellStyle name="Comma 2 81" xfId="37809" hidden="1" xr:uid="{CEF0B7E3-8208-411C-ABD0-09661FC9730C}"/>
    <cellStyle name="Comma 2 81" xfId="38099" hidden="1" xr:uid="{C8724966-CDA0-4147-8BC1-8D468340DD56}"/>
    <cellStyle name="Comma 2 81" xfId="38349" hidden="1" xr:uid="{7FC03331-D6B9-40CB-9E46-7D8CB21D1F7C}"/>
    <cellStyle name="Comma 2 81" xfId="38685" hidden="1" xr:uid="{418108C8-1188-430D-BFDA-E37662F68162}"/>
    <cellStyle name="Comma 2 81" xfId="38801" hidden="1" xr:uid="{4AE5658F-AC5F-4895-AA90-06C730A80540}"/>
    <cellStyle name="Comma 2 81" xfId="38810" hidden="1" xr:uid="{C81692B9-2186-4BA3-A7D6-1AC9E65A5D3D}"/>
    <cellStyle name="Comma 2 81" xfId="38812" hidden="1" xr:uid="{C261774E-F6E4-49B3-810F-28C83146AB8C}"/>
    <cellStyle name="Comma 2 81" xfId="38818" hidden="1" xr:uid="{F84F9DF6-0934-4C3A-90E0-3701F61CD0FC}"/>
    <cellStyle name="Comma 2 81" xfId="38846" hidden="1" xr:uid="{47332426-95A2-4D42-B23D-D54529EC57C0}"/>
    <cellStyle name="Comma 2 81" xfId="39467" hidden="1" xr:uid="{0D88B96A-AF36-4A27-914D-EDC80872A5CA}"/>
    <cellStyle name="Comma 2 81" xfId="39473" hidden="1" xr:uid="{C74ACB64-D510-4EEB-BFD1-CB5B848AFFE6}"/>
    <cellStyle name="Comma 2 81" xfId="40028" hidden="1" xr:uid="{A4D6DC51-DBEC-4E66-8B77-F9BE93AAF49F}"/>
    <cellStyle name="Comma 2 81" xfId="40318" hidden="1" xr:uid="{5197AC4C-A005-49AB-8241-8EB791E1A278}"/>
    <cellStyle name="Comma 2 81" xfId="40568" hidden="1" xr:uid="{E7CBD392-DC45-4B5B-B7A8-775C39272A04}"/>
    <cellStyle name="Comma 2 81" xfId="41223" hidden="1" xr:uid="{A53F7FA3-AD2B-4526-94C4-D90C83817619}"/>
    <cellStyle name="Comma 2 81" xfId="41229" hidden="1" xr:uid="{E6D7C2A6-D245-4B68-8571-47BFA3FB985C}"/>
    <cellStyle name="Comma 2 81" xfId="41784" hidden="1" xr:uid="{179AEEF7-0ADC-4C8A-808F-E162018409C0}"/>
    <cellStyle name="Comma 2 81" xfId="42074" hidden="1" xr:uid="{79B86097-98FA-49B0-A4BF-606C52A30DCC}"/>
    <cellStyle name="Comma 2 81" xfId="42324" hidden="1" xr:uid="{EA308898-4122-4290-8F30-8977F08F7FDE}"/>
    <cellStyle name="Comma 2 81" xfId="42979" hidden="1" xr:uid="{31492B77-A131-4FC6-AA93-DF040EFB8247}"/>
    <cellStyle name="Comma 2 81" xfId="42985" hidden="1" xr:uid="{A57E26E7-4F81-45C6-8CCC-9A19720C7E74}"/>
    <cellStyle name="Comma 2 81" xfId="43540" hidden="1" xr:uid="{E0543306-5C59-400C-8FF4-FE3822057DC0}"/>
    <cellStyle name="Comma 2 81" xfId="43830" hidden="1" xr:uid="{07253A16-A19B-49B6-AA1A-A1F187AB7454}"/>
    <cellStyle name="Comma 2 81" xfId="44080" hidden="1" xr:uid="{0273DEC1-4116-4C94-9D27-1B35517E5878}"/>
    <cellStyle name="Comma 2 81" xfId="44735" hidden="1" xr:uid="{F5731270-47A2-4160-833C-2900406F9546}"/>
    <cellStyle name="Comma 2 81" xfId="44741" hidden="1" xr:uid="{2C6B2602-9B92-401C-994F-BDE0B045D7CF}"/>
    <cellStyle name="Comma 2 81" xfId="45296" hidden="1" xr:uid="{6891FAC0-AF94-4D10-A48E-095150635997}"/>
    <cellStyle name="Comma 2 81" xfId="45586" hidden="1" xr:uid="{41E74EF5-0263-4015-AC96-016234DEB369}"/>
    <cellStyle name="Comma 2 81" xfId="45836" hidden="1" xr:uid="{171639DA-E4DA-4C73-BC66-C33C2D56C66A}"/>
    <cellStyle name="Comma 2 81" xfId="46491" hidden="1" xr:uid="{B53848D3-E2E3-4DC3-A044-24630B249942}"/>
    <cellStyle name="Comma 2 81" xfId="46497" hidden="1" xr:uid="{204E84F1-AC39-4D11-BE4F-E12769462B6D}"/>
    <cellStyle name="Comma 2 81" xfId="47052" hidden="1" xr:uid="{600B115F-EA31-453E-8885-978064895595}"/>
    <cellStyle name="Comma 2 81" xfId="47342" hidden="1" xr:uid="{DC63050B-C52A-4E0A-9D2B-85EDF2D75DC1}"/>
    <cellStyle name="Comma 2 81" xfId="47592" hidden="1" xr:uid="{834A8D1D-4F7E-4F65-9BD9-0FD2E3EAEA43}"/>
    <cellStyle name="Comma 2 81" xfId="48244" hidden="1" xr:uid="{AAE3A413-622B-46AD-B9D2-2C98CA680F0D}"/>
    <cellStyle name="Comma 2 81" xfId="48250" hidden="1" xr:uid="{E67D037D-6936-42A8-BE0F-1C5C042CE2E8}"/>
    <cellStyle name="Comma 2 81" xfId="48805" hidden="1" xr:uid="{F2110903-81FA-4AAA-8D54-5A7E717643B1}"/>
    <cellStyle name="Comma 2 81" xfId="49095" hidden="1" xr:uid="{1B614243-9912-485A-B826-63ACC6D7415D}"/>
    <cellStyle name="Comma 2 81" xfId="49345" hidden="1" xr:uid="{E2138DE8-4C28-4821-9E7B-07E67412650D}"/>
    <cellStyle name="Comma 2 81" xfId="49994" hidden="1" xr:uid="{75C4CC14-9202-4055-8652-EB31C6E2FEB7}"/>
    <cellStyle name="Comma 2 81" xfId="50000" hidden="1" xr:uid="{2B5C881B-432B-4F95-8599-E04D382CAA14}"/>
    <cellStyle name="Comma 2 81" xfId="50555" hidden="1" xr:uid="{85BE6A80-C698-4F58-B58A-FA2A3B983914}"/>
    <cellStyle name="Comma 2 81" xfId="50845" hidden="1" xr:uid="{BF53B3AD-4CAA-496B-8D5B-9B637DC3AA7E}"/>
    <cellStyle name="Comma 2 81" xfId="51095" hidden="1" xr:uid="{FE870FAF-56E7-4052-8476-77C6E09962E0}"/>
    <cellStyle name="Comma 2 81" xfId="51739" hidden="1" xr:uid="{9A7F9961-4914-4AA8-B858-8C81AA3A0461}"/>
    <cellStyle name="Comma 2 81" xfId="51745" hidden="1" xr:uid="{15504F42-40D7-42E8-827B-634078D2D367}"/>
    <cellStyle name="Comma 2 81" xfId="52299" hidden="1" xr:uid="{4C864C12-531F-4260-B533-448DF7880EAB}"/>
    <cellStyle name="Comma 2 81" xfId="52589" hidden="1" xr:uid="{E737FE68-2667-43D0-9042-CA26942719A1}"/>
    <cellStyle name="Comma 2 81" xfId="52839" hidden="1" xr:uid="{AC0FC21B-CE90-4B4B-B2AB-FC1C42FAF934}"/>
    <cellStyle name="Comma 2 81" xfId="53482" hidden="1" xr:uid="{CB462EFC-0E1C-43B4-818B-5675D40B98B6}"/>
    <cellStyle name="Comma 2 81" xfId="54033" hidden="1" xr:uid="{651EFFA5-3C3E-4BEB-B3BB-5FBB67000DA0}"/>
    <cellStyle name="Comma 2 81" xfId="54323" hidden="1" xr:uid="{E6E4AF66-8F0D-4B69-BDD9-36BD3CA24427}"/>
    <cellStyle name="Comma 2 81" xfId="54573" hidden="1" xr:uid="{1C237BEC-0E1B-4092-BCA1-1D63A450C522}"/>
    <cellStyle name="Comma 2 81" xfId="55210" hidden="1" xr:uid="{FEE076A3-0DAB-40D0-9880-ABD134F7CED3}"/>
    <cellStyle name="Comma 2 81" xfId="55757" hidden="1" xr:uid="{2B325D3C-0F1E-4DEB-963B-9272B72528D4}"/>
    <cellStyle name="Comma 2 81" xfId="56047" hidden="1" xr:uid="{609EDE12-26D2-4B59-8007-E8D6E0400A45}"/>
    <cellStyle name="Comma 2 81" xfId="56297" hidden="1" xr:uid="{C76CD82A-057E-41C3-885F-77CD17C5D01D}"/>
    <cellStyle name="Comma 2 81" xfId="56923" hidden="1" xr:uid="{B8AA3FA8-C053-4F99-81F9-5E346C7969E1}"/>
    <cellStyle name="Comma 2 81" xfId="57464" hidden="1" xr:uid="{3A36AEF5-CCFD-4F1E-A493-9E418535A87D}"/>
    <cellStyle name="Comma 2 81" xfId="57754" hidden="1" xr:uid="{70594BAD-C20B-4C51-B178-F8B75564FC0F}"/>
    <cellStyle name="Comma 2 81" xfId="58004" hidden="1" xr:uid="{BB84D6D4-D6ED-4C18-A691-29B94BC4B765}"/>
    <cellStyle name="Comma 2 81" xfId="58620" hidden="1" xr:uid="{AAFE42A6-8EA1-40BC-B432-6D50CCBF6D87}"/>
    <cellStyle name="Comma 2 81" xfId="59158" hidden="1" xr:uid="{EC6AF752-0331-40C5-ACF7-6D0A3C500C9F}"/>
    <cellStyle name="Comma 2 81" xfId="59448" hidden="1" xr:uid="{BB1B650D-E559-440F-ACE1-D7F84A42DA15}"/>
    <cellStyle name="Comma 2 81" xfId="59698" hidden="1" xr:uid="{D508FF7E-7A13-4978-A54B-99D3E91C884B}"/>
    <cellStyle name="Comma 2 81" xfId="60293" hidden="1" xr:uid="{0DB32BA6-2F4C-419A-9B8F-756BDA44449D}"/>
    <cellStyle name="Comma 2 81" xfId="60819" hidden="1" xr:uid="{6F08FE45-E9DE-4CB6-BCCA-C3D3B40FA2EC}"/>
    <cellStyle name="Comma 2 81" xfId="61109" hidden="1" xr:uid="{B56A4946-4F97-4C6C-90F6-957424D8F6BC}"/>
    <cellStyle name="Comma 2 81" xfId="61359" hidden="1" xr:uid="{80962FCA-C4D1-4DE8-B22C-9FE8536F5C3D}"/>
    <cellStyle name="Comma 2 81" xfId="61937" hidden="1" xr:uid="{FF25F369-5C10-4CD7-8602-B7ABBA9490AA}"/>
    <cellStyle name="Comma 2 81" xfId="62454" hidden="1" xr:uid="{909B5C6D-7FE8-49C9-9796-08416CA67D45}"/>
    <cellStyle name="Comma 2 81" xfId="62744" hidden="1" xr:uid="{4A8F3D67-65CC-41EC-A302-C5E278A90A1D}"/>
    <cellStyle name="Comma 2 81" xfId="62994" hidden="1" xr:uid="{35AFE820-6ED0-4459-871F-118E02F00E61}"/>
    <cellStyle name="Comma 2 81" xfId="63507" hidden="1" xr:uid="{6A0C175F-B7EB-4722-93BA-9BCDC2720475}"/>
    <cellStyle name="Comma 2 81" xfId="63965" hidden="1" xr:uid="{C96A8C6B-E44E-4FCB-931C-F1DC75DB2C2D}"/>
    <cellStyle name="Comma 2 82" xfId="702" hidden="1" xr:uid="{00000000-0005-0000-0000-0000C1020000}"/>
    <cellStyle name="Comma 2 82" xfId="1357" hidden="1" xr:uid="{00000000-0005-0000-0000-000050050000}"/>
    <cellStyle name="Comma 2 82" xfId="1907" hidden="1" xr:uid="{00000000-0005-0000-0000-000076070000}"/>
    <cellStyle name="Comma 2 82" xfId="2197" hidden="1" xr:uid="{00000000-0005-0000-0000-000098080000}"/>
    <cellStyle name="Comma 2 82" xfId="2446" hidden="1" xr:uid="{00000000-0005-0000-0000-000091090000}"/>
    <cellStyle name="Comma 2 82" xfId="4493" hidden="1" xr:uid="{00000000-0005-0000-0000-000090110000}"/>
    <cellStyle name="Comma 2 82" xfId="5154" hidden="1" xr:uid="{00000000-0005-0000-0000-000025140000}"/>
    <cellStyle name="Comma 2 82" xfId="5709" hidden="1" xr:uid="{00000000-0005-0000-0000-000050160000}"/>
    <cellStyle name="Comma 2 82" xfId="5999" hidden="1" xr:uid="{00000000-0005-0000-0000-000072170000}"/>
    <cellStyle name="Comma 2 82" xfId="6248" hidden="1" xr:uid="{00000000-0005-0000-0000-00006B180000}"/>
    <cellStyle name="Comma 2 82" xfId="6642" hidden="1" xr:uid="{00000000-0005-0000-0000-0000F5190000}"/>
    <cellStyle name="Comma 2 82" xfId="6700" hidden="1" xr:uid="{00000000-0005-0000-0000-00002F1A0000}"/>
    <cellStyle name="Comma 2 82" xfId="6712" hidden="1" xr:uid="{00000000-0005-0000-0000-00003B1A0000}"/>
    <cellStyle name="Comma 2 82" xfId="6733" hidden="1" xr:uid="{00000000-0005-0000-0000-0000501A0000}"/>
    <cellStyle name="Comma 2 82" xfId="6881" hidden="1" xr:uid="{00000000-0005-0000-0000-0000E41A0000}"/>
    <cellStyle name="Comma 2 82" xfId="7373" hidden="1" xr:uid="{00000000-0005-0000-0000-0000D01C0000}"/>
    <cellStyle name="Comma 2 82" xfId="7928" hidden="1" xr:uid="{00000000-0005-0000-0000-0000FB1E0000}"/>
    <cellStyle name="Comma 2 82" xfId="8218" hidden="1" xr:uid="{00000000-0005-0000-0000-00001D200000}"/>
    <cellStyle name="Comma 2 82" xfId="8467" hidden="1" xr:uid="{00000000-0005-0000-0000-000016210000}"/>
    <cellStyle name="Comma 2 82" xfId="8637" hidden="1" xr:uid="{00000000-0005-0000-0000-0000C0210000}"/>
    <cellStyle name="Comma 2 82" xfId="9129" hidden="1" xr:uid="{00000000-0005-0000-0000-0000AC230000}"/>
    <cellStyle name="Comma 2 82" xfId="9684" hidden="1" xr:uid="{00000000-0005-0000-0000-0000D7250000}"/>
    <cellStyle name="Comma 2 82" xfId="9974" hidden="1" xr:uid="{00000000-0005-0000-0000-0000F9260000}"/>
    <cellStyle name="Comma 2 82" xfId="10223" hidden="1" xr:uid="{00000000-0005-0000-0000-0000F2270000}"/>
    <cellStyle name="Comma 2 82" xfId="10393" hidden="1" xr:uid="{00000000-0005-0000-0000-00009C280000}"/>
    <cellStyle name="Comma 2 82" xfId="10885" hidden="1" xr:uid="{00000000-0005-0000-0000-0000882A0000}"/>
    <cellStyle name="Comma 2 82" xfId="11440" hidden="1" xr:uid="{00000000-0005-0000-0000-0000B32C0000}"/>
    <cellStyle name="Comma 2 82" xfId="11730" hidden="1" xr:uid="{00000000-0005-0000-0000-0000D52D0000}"/>
    <cellStyle name="Comma 2 82" xfId="11979" hidden="1" xr:uid="{00000000-0005-0000-0000-0000CE2E0000}"/>
    <cellStyle name="Comma 2 82" xfId="12149" hidden="1" xr:uid="{00000000-0005-0000-0000-0000782F0000}"/>
    <cellStyle name="Comma 2 82" xfId="12641" hidden="1" xr:uid="{00000000-0005-0000-0000-000064310000}"/>
    <cellStyle name="Comma 2 82" xfId="13196" hidden="1" xr:uid="{00000000-0005-0000-0000-00008F330000}"/>
    <cellStyle name="Comma 2 82" xfId="13486" hidden="1" xr:uid="{00000000-0005-0000-0000-0000B1340000}"/>
    <cellStyle name="Comma 2 82" xfId="13735" hidden="1" xr:uid="{00000000-0005-0000-0000-0000AA350000}"/>
    <cellStyle name="Comma 2 82" xfId="13905" hidden="1" xr:uid="{00000000-0005-0000-0000-000054360000}"/>
    <cellStyle name="Comma 2 82" xfId="14397" hidden="1" xr:uid="{00000000-0005-0000-0000-000040380000}"/>
    <cellStyle name="Comma 2 82" xfId="14952" hidden="1" xr:uid="{00000000-0005-0000-0000-00006B3A0000}"/>
    <cellStyle name="Comma 2 82" xfId="15242" hidden="1" xr:uid="{00000000-0005-0000-0000-00008D3B0000}"/>
    <cellStyle name="Comma 2 82" xfId="15491" hidden="1" xr:uid="{00000000-0005-0000-0000-0000863C0000}"/>
    <cellStyle name="Comma 2 82" xfId="15661" hidden="1" xr:uid="{00000000-0005-0000-0000-0000303D0000}"/>
    <cellStyle name="Comma 2 82" xfId="16150" hidden="1" xr:uid="{00000000-0005-0000-0000-0000193F0000}"/>
    <cellStyle name="Comma 2 82" xfId="16705" hidden="1" xr:uid="{00000000-0005-0000-0000-000044410000}"/>
    <cellStyle name="Comma 2 82" xfId="16995" hidden="1" xr:uid="{00000000-0005-0000-0000-000066420000}"/>
    <cellStyle name="Comma 2 82" xfId="17244" hidden="1" xr:uid="{00000000-0005-0000-0000-00005F430000}"/>
    <cellStyle name="Comma 2 82" xfId="17413" hidden="1" xr:uid="{00000000-0005-0000-0000-000008440000}"/>
    <cellStyle name="Comma 2 82" xfId="17900" hidden="1" xr:uid="{00000000-0005-0000-0000-0000EF450000}"/>
    <cellStyle name="Comma 2 82" xfId="18455" hidden="1" xr:uid="{00000000-0005-0000-0000-00001A480000}"/>
    <cellStyle name="Comma 2 82" xfId="18745" hidden="1" xr:uid="{00000000-0005-0000-0000-00003C490000}"/>
    <cellStyle name="Comma 2 82" xfId="18994" hidden="1" xr:uid="{00000000-0005-0000-0000-0000354A0000}"/>
    <cellStyle name="Comma 2 82" xfId="19162" hidden="1" xr:uid="{00000000-0005-0000-0000-0000DD4A0000}"/>
    <cellStyle name="Comma 2 82" xfId="19644" hidden="1" xr:uid="{00000000-0005-0000-0000-0000BF4C0000}"/>
    <cellStyle name="Comma 2 82" xfId="20199" hidden="1" xr:uid="{00000000-0005-0000-0000-0000EA4E0000}"/>
    <cellStyle name="Comma 2 82" xfId="20489" hidden="1" xr:uid="{00000000-0005-0000-0000-00000C500000}"/>
    <cellStyle name="Comma 2 82" xfId="20738" hidden="1" xr:uid="{00000000-0005-0000-0000-000005510000}"/>
    <cellStyle name="Comma 2 82" xfId="20905" hidden="1" xr:uid="{00000000-0005-0000-0000-0000AC510000}"/>
    <cellStyle name="Comma 2 82" xfId="21381" hidden="1" xr:uid="{00000000-0005-0000-0000-000088530000}"/>
    <cellStyle name="Comma 2 82" xfId="21933" hidden="1" xr:uid="{00000000-0005-0000-0000-0000B0550000}"/>
    <cellStyle name="Comma 2 82" xfId="22223" hidden="1" xr:uid="{00000000-0005-0000-0000-0000D2560000}"/>
    <cellStyle name="Comma 2 82" xfId="22472" hidden="1" xr:uid="{00000000-0005-0000-0000-0000CB570000}"/>
    <cellStyle name="Comma 2 82" xfId="22637" hidden="1" xr:uid="{00000000-0005-0000-0000-000070580000}"/>
    <cellStyle name="Comma 2 82" xfId="23109" hidden="1" xr:uid="{00000000-0005-0000-0000-0000485A0000}"/>
    <cellStyle name="Comma 2 82" xfId="23657" hidden="1" xr:uid="{00000000-0005-0000-0000-00006C5C0000}"/>
    <cellStyle name="Comma 2 82" xfId="23947" hidden="1" xr:uid="{00000000-0005-0000-0000-00008E5D0000}"/>
    <cellStyle name="Comma 2 82" xfId="24196" hidden="1" xr:uid="{00000000-0005-0000-0000-0000875E0000}"/>
    <cellStyle name="Comma 2 82" xfId="24361" hidden="1" xr:uid="{00000000-0005-0000-0000-00002C5F0000}"/>
    <cellStyle name="Comma 2 82" xfId="24822" hidden="1" xr:uid="{00000000-0005-0000-0000-0000F9600000}"/>
    <cellStyle name="Comma 2 82" xfId="25364" hidden="1" xr:uid="{00000000-0005-0000-0000-000017630000}"/>
    <cellStyle name="Comma 2 82" xfId="25654" hidden="1" xr:uid="{00000000-0005-0000-0000-000039640000}"/>
    <cellStyle name="Comma 2 82" xfId="25903" hidden="1" xr:uid="{00000000-0005-0000-0000-000032650000}"/>
    <cellStyle name="Comma 2 82" xfId="26519" hidden="1" xr:uid="{00000000-0005-0000-0000-00009A670000}"/>
    <cellStyle name="Comma 2 82" xfId="27058" hidden="1" xr:uid="{00000000-0005-0000-0000-0000B5690000}"/>
    <cellStyle name="Comma 2 82" xfId="27348" hidden="1" xr:uid="{00000000-0005-0000-0000-0000D76A0000}"/>
    <cellStyle name="Comma 2 82" xfId="27597" hidden="1" xr:uid="{00000000-0005-0000-0000-0000D06B0000}"/>
    <cellStyle name="Comma 2 82" xfId="28192" hidden="1" xr:uid="{00000000-0005-0000-0000-0000236E0000}"/>
    <cellStyle name="Comma 2 82" xfId="28719" hidden="1" xr:uid="{00000000-0005-0000-0000-000032700000}"/>
    <cellStyle name="Comma 2 82" xfId="29009" hidden="1" xr:uid="{00000000-0005-0000-0000-000054710000}"/>
    <cellStyle name="Comma 2 82" xfId="29258" hidden="1" xr:uid="{00000000-0005-0000-0000-00004D720000}"/>
    <cellStyle name="Comma 2 82" xfId="29835" hidden="1" xr:uid="{00000000-0005-0000-0000-00008E740000}"/>
    <cellStyle name="Comma 2 82" xfId="30354" hidden="1" xr:uid="{00000000-0005-0000-0000-000095760000}"/>
    <cellStyle name="Comma 2 82" xfId="30644" hidden="1" xr:uid="{00000000-0005-0000-0000-0000B7770000}"/>
    <cellStyle name="Comma 2 82" xfId="30893" hidden="1" xr:uid="{00000000-0005-0000-0000-0000B0780000}"/>
    <cellStyle name="Comma 2 82" xfId="31405" hidden="1" xr:uid="{00000000-0005-0000-0000-0000B07A0000}"/>
    <cellStyle name="Comma 2 82" xfId="31865" hidden="1" xr:uid="{00000000-0005-0000-0000-00007C7C0000}"/>
    <cellStyle name="Comma 2 82" xfId="32840" hidden="1" xr:uid="{0642847C-8F1C-4CA5-A2E2-F967F9483220}"/>
    <cellStyle name="Comma 2 82" xfId="33475" hidden="1" xr:uid="{18FCEE14-2704-401C-8CFA-EC12357BDAD0}"/>
    <cellStyle name="Comma 2 82" xfId="34022" hidden="1" xr:uid="{708101FE-ED8B-43E8-892B-2048DD86E2D1}"/>
    <cellStyle name="Comma 2 82" xfId="34312" hidden="1" xr:uid="{FE38EE5F-248A-49F9-84E4-AFA67ABEA4E4}"/>
    <cellStyle name="Comma 2 82" xfId="34561" hidden="1" xr:uid="{ACB2578E-8D11-4F24-BDDD-7EB9010B7DFA}"/>
    <cellStyle name="Comma 2 82" xfId="36597" hidden="1" xr:uid="{B9EC4E1B-C107-4679-B717-ACB919FC2983}"/>
    <cellStyle name="Comma 2 82" xfId="37258" hidden="1" xr:uid="{59BD775A-6B9F-4B97-BC07-744060780CD0}"/>
    <cellStyle name="Comma 2 82" xfId="37813" hidden="1" xr:uid="{66096FDF-6E35-4652-8E45-B75033414692}"/>
    <cellStyle name="Comma 2 82" xfId="38103" hidden="1" xr:uid="{AE326036-81EA-42BD-8162-8D8E69242348}"/>
    <cellStyle name="Comma 2 82" xfId="38352" hidden="1" xr:uid="{9E2B5532-36F0-4C4E-A738-51851A140C7D}"/>
    <cellStyle name="Comma 2 82" xfId="38746" hidden="1" xr:uid="{605585AF-A755-4428-8328-C5818BE1FCFC}"/>
    <cellStyle name="Comma 2 82" xfId="38804" hidden="1" xr:uid="{AA7F9245-81E1-4601-A294-F5387B498A36}"/>
    <cellStyle name="Comma 2 82" xfId="38816" hidden="1" xr:uid="{FDFDA6C7-C98D-4630-A1D3-AA19041FA336}"/>
    <cellStyle name="Comma 2 82" xfId="38837" hidden="1" xr:uid="{7486BF3B-EE96-42FA-B87E-532AA23CA5AF}"/>
    <cellStyle name="Comma 2 82" xfId="38985" hidden="1" xr:uid="{C72B75F7-6CF3-403D-80B3-3052954598E8}"/>
    <cellStyle name="Comma 2 82" xfId="39477" hidden="1" xr:uid="{9A2C1C68-9F57-4F10-B469-8CCA40A534A0}"/>
    <cellStyle name="Comma 2 82" xfId="40032" hidden="1" xr:uid="{9612475C-9DDD-499F-864C-A060D6FAA176}"/>
    <cellStyle name="Comma 2 82" xfId="40322" hidden="1" xr:uid="{D50A5B10-DF89-4D6B-BE3A-AE6F03EAF5D6}"/>
    <cellStyle name="Comma 2 82" xfId="40571" hidden="1" xr:uid="{A2C867C6-1653-410C-B61D-A9205E0362DC}"/>
    <cellStyle name="Comma 2 82" xfId="40741" hidden="1" xr:uid="{B8C1C0B1-1EAB-4A1B-9FA5-C1609C389C73}"/>
    <cellStyle name="Comma 2 82" xfId="41233" hidden="1" xr:uid="{76077957-8AC8-4A99-A833-B0EAC7B0B2E4}"/>
    <cellStyle name="Comma 2 82" xfId="41788" hidden="1" xr:uid="{795CC6F7-F81F-456F-B671-B28A0B5EDFAA}"/>
    <cellStyle name="Comma 2 82" xfId="42078" hidden="1" xr:uid="{97B8931B-89EC-4B96-A626-5BD8F1452AA6}"/>
    <cellStyle name="Comma 2 82" xfId="42327" hidden="1" xr:uid="{288589CA-B343-4F4B-8E25-8392E3E28C80}"/>
    <cellStyle name="Comma 2 82" xfId="42497" hidden="1" xr:uid="{9A9CD0D7-7A5C-4A0C-90BC-EC86902ED919}"/>
    <cellStyle name="Comma 2 82" xfId="42989" hidden="1" xr:uid="{9FA71EA2-8F11-42F3-803E-03527689FAE1}"/>
    <cellStyle name="Comma 2 82" xfId="43544" hidden="1" xr:uid="{2290C3A7-01B5-4B85-ADA9-8DC0F82DB5B4}"/>
    <cellStyle name="Comma 2 82" xfId="43834" hidden="1" xr:uid="{C639CEB9-1302-4BC6-8FB7-245355443C93}"/>
    <cellStyle name="Comma 2 82" xfId="44083" hidden="1" xr:uid="{E8D8DCAC-9AA3-491F-BBA8-D31335B84740}"/>
    <cellStyle name="Comma 2 82" xfId="44253" hidden="1" xr:uid="{CCB54E5F-AD53-40B6-A0C9-DB80EE46DD75}"/>
    <cellStyle name="Comma 2 82" xfId="44745" hidden="1" xr:uid="{8B41B960-1FB1-40DF-BC21-9EE23D2ED6CD}"/>
    <cellStyle name="Comma 2 82" xfId="45300" hidden="1" xr:uid="{44FECAAF-C903-450B-B3D9-0C189F9DFFF3}"/>
    <cellStyle name="Comma 2 82" xfId="45590" hidden="1" xr:uid="{1C66DA3A-027E-464A-B0F8-BA704639E1D3}"/>
    <cellStyle name="Comma 2 82" xfId="45839" hidden="1" xr:uid="{BEDBF9DE-7388-4D8F-9C0C-AFD97B8820E6}"/>
    <cellStyle name="Comma 2 82" xfId="46009" hidden="1" xr:uid="{E1CA3919-AF9F-4877-ACE7-B7682DADA423}"/>
    <cellStyle name="Comma 2 82" xfId="46501" hidden="1" xr:uid="{842A18AF-F86B-4E81-B710-2F87EB55F064}"/>
    <cellStyle name="Comma 2 82" xfId="47056" hidden="1" xr:uid="{BD6227D1-9AFD-4A48-8D44-9912EDDD4C76}"/>
    <cellStyle name="Comma 2 82" xfId="47346" hidden="1" xr:uid="{9E433333-DF41-486B-B497-26999F1CF0F0}"/>
    <cellStyle name="Comma 2 82" xfId="47595" hidden="1" xr:uid="{D980694A-F5BE-4022-A09E-0B31205F10F2}"/>
    <cellStyle name="Comma 2 82" xfId="47765" hidden="1" xr:uid="{300E55A6-1FFF-4EBF-9AEF-36B5C7FE665E}"/>
    <cellStyle name="Comma 2 82" xfId="48254" hidden="1" xr:uid="{3C046BAB-B4E7-4295-88A1-2ADFE33488AE}"/>
    <cellStyle name="Comma 2 82" xfId="48809" hidden="1" xr:uid="{F804B7DA-D338-421C-89DB-B9F8E76CD58D}"/>
    <cellStyle name="Comma 2 82" xfId="49099" hidden="1" xr:uid="{C5CFC868-547D-4F41-9548-6D427369AAEF}"/>
    <cellStyle name="Comma 2 82" xfId="49348" hidden="1" xr:uid="{310E5B88-7981-4697-93FB-65B8DD0A92A3}"/>
    <cellStyle name="Comma 2 82" xfId="49517" hidden="1" xr:uid="{9762C74D-6928-4938-B169-1594F3C4F98A}"/>
    <cellStyle name="Comma 2 82" xfId="50004" hidden="1" xr:uid="{9C3F4A73-D509-40CA-8714-A3897562E41E}"/>
    <cellStyle name="Comma 2 82" xfId="50559" hidden="1" xr:uid="{3881B2CA-36E8-4705-9561-9F760A0189D2}"/>
    <cellStyle name="Comma 2 82" xfId="50849" hidden="1" xr:uid="{8FE63C5D-CE5E-4FA4-8453-DFA5C6B6892F}"/>
    <cellStyle name="Comma 2 82" xfId="51098" hidden="1" xr:uid="{6C010E04-DB10-4671-8D9C-9C46D31FCB71}"/>
    <cellStyle name="Comma 2 82" xfId="51266" hidden="1" xr:uid="{F2EAE9D5-E92A-4C03-BD92-E5C59121ED5E}"/>
    <cellStyle name="Comma 2 82" xfId="51748" hidden="1" xr:uid="{9DD356C8-6B3C-4073-A8FE-7662D41EDF8C}"/>
    <cellStyle name="Comma 2 82" xfId="52303" hidden="1" xr:uid="{A6789BEE-8478-46AC-A515-738C476D25DE}"/>
    <cellStyle name="Comma 2 82" xfId="52593" hidden="1" xr:uid="{05716066-EFE3-42B1-9C43-E242E41F60B1}"/>
    <cellStyle name="Comma 2 82" xfId="52842" hidden="1" xr:uid="{578DA096-32E9-4A64-B48F-262CD1A1BC49}"/>
    <cellStyle name="Comma 2 82" xfId="53009" hidden="1" xr:uid="{CACDE041-1FA5-4143-9A7C-A006DDE33C73}"/>
    <cellStyle name="Comma 2 82" xfId="53485" hidden="1" xr:uid="{EC36293F-BB39-41B3-9D5C-46FD07AE6BC6}"/>
    <cellStyle name="Comma 2 82" xfId="54037" hidden="1" xr:uid="{D52F4DBA-8690-4485-9690-62CDB9C99AE5}"/>
    <cellStyle name="Comma 2 82" xfId="54327" hidden="1" xr:uid="{55DBEB13-2D65-4CEE-9F1F-03347F602235}"/>
    <cellStyle name="Comma 2 82" xfId="54576" hidden="1" xr:uid="{31FDB18C-5246-4517-92E2-BC45DA98BB15}"/>
    <cellStyle name="Comma 2 82" xfId="54741" hidden="1" xr:uid="{083F388D-FA7F-4392-9578-D8BC7FF9FFBD}"/>
    <cellStyle name="Comma 2 82" xfId="55213" hidden="1" xr:uid="{2C0E2F9D-30EA-48AC-9966-9645F9649169}"/>
    <cellStyle name="Comma 2 82" xfId="55761" hidden="1" xr:uid="{A2942603-5F1F-401D-ABB2-8DA85BC6C368}"/>
    <cellStyle name="Comma 2 82" xfId="56051" hidden="1" xr:uid="{120A754E-5380-4DED-A8B8-2A559CFA3D84}"/>
    <cellStyle name="Comma 2 82" xfId="56300" hidden="1" xr:uid="{63EB5874-0152-4F6F-98C9-6DEB5CB8AB3A}"/>
    <cellStyle name="Comma 2 82" xfId="56465" hidden="1" xr:uid="{1A2AF8CD-9FDF-4AD5-8DC1-92AEBEE397E6}"/>
    <cellStyle name="Comma 2 82" xfId="56926" hidden="1" xr:uid="{3BFCA2BC-4839-4D59-AD9F-05F82CEC5391}"/>
    <cellStyle name="Comma 2 82" xfId="57468" hidden="1" xr:uid="{AEB944C4-A793-4694-9631-B544775D5286}"/>
    <cellStyle name="Comma 2 82" xfId="57758" hidden="1" xr:uid="{A753C9F3-60FB-4410-9DFB-B74A883D2A2F}"/>
    <cellStyle name="Comma 2 82" xfId="58007" hidden="1" xr:uid="{CE4BFCAD-85C3-453C-9800-0A07CC2B720A}"/>
    <cellStyle name="Comma 2 82" xfId="58623" hidden="1" xr:uid="{98DC17EF-E86A-43BB-86E7-877C5F519B5B}"/>
    <cellStyle name="Comma 2 82" xfId="59162" hidden="1" xr:uid="{B997F216-2EA1-480A-9C7E-FB4DD42732C3}"/>
    <cellStyle name="Comma 2 82" xfId="59452" hidden="1" xr:uid="{1905FF45-9AA8-4D3E-A6A3-2890823005E0}"/>
    <cellStyle name="Comma 2 82" xfId="59701" hidden="1" xr:uid="{9CBD775B-271B-4FD5-8A93-894AFB21D621}"/>
    <cellStyle name="Comma 2 82" xfId="60296" hidden="1" xr:uid="{23CAE223-1B39-43EE-ADCB-E2A3CE7D71EC}"/>
    <cellStyle name="Comma 2 82" xfId="60823" hidden="1" xr:uid="{5376EC7B-6CD8-49AB-A75C-50BDB1F99F66}"/>
    <cellStyle name="Comma 2 82" xfId="61113" hidden="1" xr:uid="{ED3AABA3-255A-448B-8076-FAA8250FE47B}"/>
    <cellStyle name="Comma 2 82" xfId="61362" hidden="1" xr:uid="{2B3873C0-B62A-46B2-8CDD-D056910FD824}"/>
    <cellStyle name="Comma 2 82" xfId="61939" hidden="1" xr:uid="{E482C4B1-795E-4411-A693-4F2CA1CC1456}"/>
    <cellStyle name="Comma 2 82" xfId="62458" hidden="1" xr:uid="{609BF3EA-A237-4127-A6A6-CF77DB92D826}"/>
    <cellStyle name="Comma 2 82" xfId="62748" hidden="1" xr:uid="{1F4FBBAD-E4FA-4A37-8AC6-4CACAF2626E4}"/>
    <cellStyle name="Comma 2 82" xfId="62997" hidden="1" xr:uid="{4F8EF4B5-9C70-472A-AA99-F8E67CBDB95A}"/>
    <cellStyle name="Comma 2 82" xfId="63509" hidden="1" xr:uid="{54F3AB24-9121-4513-BF7A-CE84C6A89DFF}"/>
    <cellStyle name="Comma 2 82" xfId="63969" hidden="1" xr:uid="{8FD94CEE-19ED-497A-B355-8DF45CCA9040}"/>
    <cellStyle name="Comma 2 83" xfId="706" hidden="1" xr:uid="{00000000-0005-0000-0000-0000C5020000}"/>
    <cellStyle name="Comma 2 83" xfId="1361" hidden="1" xr:uid="{00000000-0005-0000-0000-000054050000}"/>
    <cellStyle name="Comma 2 83" xfId="1911" hidden="1" xr:uid="{00000000-0005-0000-0000-00007A070000}"/>
    <cellStyle name="Comma 2 83" xfId="2200" hidden="1" xr:uid="{00000000-0005-0000-0000-00009B080000}"/>
    <cellStyle name="Comma 2 83" xfId="2448" hidden="1" xr:uid="{00000000-0005-0000-0000-000093090000}"/>
    <cellStyle name="Comma 2 83" xfId="4054" hidden="1" xr:uid="{00000000-0005-0000-0000-0000D90F0000}"/>
    <cellStyle name="Comma 2 83" xfId="4497" hidden="1" xr:uid="{00000000-0005-0000-0000-000094110000}"/>
    <cellStyle name="Comma 2 83" xfId="5158" hidden="1" xr:uid="{00000000-0005-0000-0000-000029140000}"/>
    <cellStyle name="Comma 2 83" xfId="5713" hidden="1" xr:uid="{00000000-0005-0000-0000-000054160000}"/>
    <cellStyle name="Comma 2 83" xfId="6002" hidden="1" xr:uid="{00000000-0005-0000-0000-000075170000}"/>
    <cellStyle name="Comma 2 83" xfId="6250" hidden="1" xr:uid="{00000000-0005-0000-0000-00006D180000}"/>
    <cellStyle name="Comma 2 83" xfId="6577" hidden="1" xr:uid="{00000000-0005-0000-0000-0000B4190000}"/>
    <cellStyle name="Comma 2 83" xfId="6688" hidden="1" xr:uid="{00000000-0005-0000-0000-0000231A0000}"/>
    <cellStyle name="Comma 2 83" xfId="6716" hidden="1" xr:uid="{00000000-0005-0000-0000-00003F1A0000}"/>
    <cellStyle name="Comma 2 83" xfId="6758" hidden="1" xr:uid="{00000000-0005-0000-0000-0000691A0000}"/>
    <cellStyle name="Comma 2 83" xfId="7034" hidden="1" xr:uid="{00000000-0005-0000-0000-00007D1B0000}"/>
    <cellStyle name="Comma 2 83" xfId="7377" hidden="1" xr:uid="{00000000-0005-0000-0000-0000D41C0000}"/>
    <cellStyle name="Comma 2 83" xfId="7932" hidden="1" xr:uid="{00000000-0005-0000-0000-0000FF1E0000}"/>
    <cellStyle name="Comma 2 83" xfId="8221" hidden="1" xr:uid="{00000000-0005-0000-0000-000020200000}"/>
    <cellStyle name="Comma 2 83" xfId="8469" hidden="1" xr:uid="{00000000-0005-0000-0000-000018210000}"/>
    <cellStyle name="Comma 2 83" xfId="8790" hidden="1" xr:uid="{00000000-0005-0000-0000-000059220000}"/>
    <cellStyle name="Comma 2 83" xfId="9133" hidden="1" xr:uid="{00000000-0005-0000-0000-0000B0230000}"/>
    <cellStyle name="Comma 2 83" xfId="9688" hidden="1" xr:uid="{00000000-0005-0000-0000-0000DB250000}"/>
    <cellStyle name="Comma 2 83" xfId="9977" hidden="1" xr:uid="{00000000-0005-0000-0000-0000FC260000}"/>
    <cellStyle name="Comma 2 83" xfId="10225" hidden="1" xr:uid="{00000000-0005-0000-0000-0000F4270000}"/>
    <cellStyle name="Comma 2 83" xfId="10546" hidden="1" xr:uid="{00000000-0005-0000-0000-000035290000}"/>
    <cellStyle name="Comma 2 83" xfId="10889" hidden="1" xr:uid="{00000000-0005-0000-0000-00008C2A0000}"/>
    <cellStyle name="Comma 2 83" xfId="11444" hidden="1" xr:uid="{00000000-0005-0000-0000-0000B72C0000}"/>
    <cellStyle name="Comma 2 83" xfId="11733" hidden="1" xr:uid="{00000000-0005-0000-0000-0000D82D0000}"/>
    <cellStyle name="Comma 2 83" xfId="11981" hidden="1" xr:uid="{00000000-0005-0000-0000-0000D02E0000}"/>
    <cellStyle name="Comma 2 83" xfId="12302" hidden="1" xr:uid="{00000000-0005-0000-0000-000011300000}"/>
    <cellStyle name="Comma 2 83" xfId="12645" hidden="1" xr:uid="{00000000-0005-0000-0000-000068310000}"/>
    <cellStyle name="Comma 2 83" xfId="13200" hidden="1" xr:uid="{00000000-0005-0000-0000-000093330000}"/>
    <cellStyle name="Comma 2 83" xfId="13489" hidden="1" xr:uid="{00000000-0005-0000-0000-0000B4340000}"/>
    <cellStyle name="Comma 2 83" xfId="13737" hidden="1" xr:uid="{00000000-0005-0000-0000-0000AC350000}"/>
    <cellStyle name="Comma 2 83" xfId="14058" hidden="1" xr:uid="{00000000-0005-0000-0000-0000ED360000}"/>
    <cellStyle name="Comma 2 83" xfId="14401" hidden="1" xr:uid="{00000000-0005-0000-0000-000044380000}"/>
    <cellStyle name="Comma 2 83" xfId="14956" hidden="1" xr:uid="{00000000-0005-0000-0000-00006F3A0000}"/>
    <cellStyle name="Comma 2 83" xfId="15245" hidden="1" xr:uid="{00000000-0005-0000-0000-0000903B0000}"/>
    <cellStyle name="Comma 2 83" xfId="15493" hidden="1" xr:uid="{00000000-0005-0000-0000-0000883C0000}"/>
    <cellStyle name="Comma 2 83" xfId="15811" hidden="1" xr:uid="{00000000-0005-0000-0000-0000C63D0000}"/>
    <cellStyle name="Comma 2 83" xfId="16154" hidden="1" xr:uid="{00000000-0005-0000-0000-00001D3F0000}"/>
    <cellStyle name="Comma 2 83" xfId="16709" hidden="1" xr:uid="{00000000-0005-0000-0000-000048410000}"/>
    <cellStyle name="Comma 2 83" xfId="16998" hidden="1" xr:uid="{00000000-0005-0000-0000-000069420000}"/>
    <cellStyle name="Comma 2 83" xfId="17246" hidden="1" xr:uid="{00000000-0005-0000-0000-000061430000}"/>
    <cellStyle name="Comma 2 83" xfId="17561" hidden="1" xr:uid="{00000000-0005-0000-0000-00009C440000}"/>
    <cellStyle name="Comma 2 83" xfId="17904" hidden="1" xr:uid="{00000000-0005-0000-0000-0000F3450000}"/>
    <cellStyle name="Comma 2 83" xfId="18459" hidden="1" xr:uid="{00000000-0005-0000-0000-00001E480000}"/>
    <cellStyle name="Comma 2 83" xfId="18748" hidden="1" xr:uid="{00000000-0005-0000-0000-00003F490000}"/>
    <cellStyle name="Comma 2 83" xfId="18996" hidden="1" xr:uid="{00000000-0005-0000-0000-0000374A0000}"/>
    <cellStyle name="Comma 2 83" xfId="19307" hidden="1" xr:uid="{00000000-0005-0000-0000-00006E4B0000}"/>
    <cellStyle name="Comma 2 83" xfId="19648" hidden="1" xr:uid="{00000000-0005-0000-0000-0000C34C0000}"/>
    <cellStyle name="Comma 2 83" xfId="20203" hidden="1" xr:uid="{00000000-0005-0000-0000-0000EE4E0000}"/>
    <cellStyle name="Comma 2 83" xfId="20492" hidden="1" xr:uid="{00000000-0005-0000-0000-00000F500000}"/>
    <cellStyle name="Comma 2 83" xfId="20740" hidden="1" xr:uid="{00000000-0005-0000-0000-000007510000}"/>
    <cellStyle name="Comma 2 83" xfId="21045" hidden="1" xr:uid="{00000000-0005-0000-0000-000038520000}"/>
    <cellStyle name="Comma 2 83" xfId="21385" hidden="1" xr:uid="{00000000-0005-0000-0000-00008C530000}"/>
    <cellStyle name="Comma 2 83" xfId="21937" hidden="1" xr:uid="{00000000-0005-0000-0000-0000B4550000}"/>
    <cellStyle name="Comma 2 83" xfId="22226" hidden="1" xr:uid="{00000000-0005-0000-0000-0000D5560000}"/>
    <cellStyle name="Comma 2 83" xfId="22474" hidden="1" xr:uid="{00000000-0005-0000-0000-0000CD570000}"/>
    <cellStyle name="Comma 2 83" xfId="22773" hidden="1" xr:uid="{00000000-0005-0000-0000-0000F8580000}"/>
    <cellStyle name="Comma 2 83" xfId="23113" hidden="1" xr:uid="{00000000-0005-0000-0000-00004C5A0000}"/>
    <cellStyle name="Comma 2 83" xfId="23661" hidden="1" xr:uid="{00000000-0005-0000-0000-0000705C0000}"/>
    <cellStyle name="Comma 2 83" xfId="23950" hidden="1" xr:uid="{00000000-0005-0000-0000-0000915D0000}"/>
    <cellStyle name="Comma 2 83" xfId="24198" hidden="1" xr:uid="{00000000-0005-0000-0000-0000895E0000}"/>
    <cellStyle name="Comma 2 83" xfId="24826" hidden="1" xr:uid="{00000000-0005-0000-0000-0000FD600000}"/>
    <cellStyle name="Comma 2 83" xfId="25368" hidden="1" xr:uid="{00000000-0005-0000-0000-00001B630000}"/>
    <cellStyle name="Comma 2 83" xfId="25657" hidden="1" xr:uid="{00000000-0005-0000-0000-00003C640000}"/>
    <cellStyle name="Comma 2 83" xfId="25905" hidden="1" xr:uid="{00000000-0005-0000-0000-000034650000}"/>
    <cellStyle name="Comma 2 83" xfId="26523" hidden="1" xr:uid="{00000000-0005-0000-0000-00009E670000}"/>
    <cellStyle name="Comma 2 83" xfId="27062" hidden="1" xr:uid="{00000000-0005-0000-0000-0000B9690000}"/>
    <cellStyle name="Comma 2 83" xfId="27351" hidden="1" xr:uid="{00000000-0005-0000-0000-0000DA6A0000}"/>
    <cellStyle name="Comma 2 83" xfId="27599" hidden="1" xr:uid="{00000000-0005-0000-0000-0000D26B0000}"/>
    <cellStyle name="Comma 2 83" xfId="28196" hidden="1" xr:uid="{00000000-0005-0000-0000-0000276E0000}"/>
    <cellStyle name="Comma 2 83" xfId="28723" hidden="1" xr:uid="{00000000-0005-0000-0000-000036700000}"/>
    <cellStyle name="Comma 2 83" xfId="29012" hidden="1" xr:uid="{00000000-0005-0000-0000-000057710000}"/>
    <cellStyle name="Comma 2 83" xfId="29260" hidden="1" xr:uid="{00000000-0005-0000-0000-00004F720000}"/>
    <cellStyle name="Comma 2 83" xfId="29839" hidden="1" xr:uid="{00000000-0005-0000-0000-000092740000}"/>
    <cellStyle name="Comma 2 83" xfId="30358" hidden="1" xr:uid="{00000000-0005-0000-0000-000099760000}"/>
    <cellStyle name="Comma 2 83" xfId="30647" hidden="1" xr:uid="{00000000-0005-0000-0000-0000BA770000}"/>
    <cellStyle name="Comma 2 83" xfId="30895" hidden="1" xr:uid="{00000000-0005-0000-0000-0000B2780000}"/>
    <cellStyle name="Comma 2 83" xfId="31408" hidden="1" xr:uid="{00000000-0005-0000-0000-0000B37A0000}"/>
    <cellStyle name="Comma 2 83" xfId="31869" hidden="1" xr:uid="{00000000-0005-0000-0000-0000807C0000}"/>
    <cellStyle name="Comma 2 83" xfId="32844" hidden="1" xr:uid="{9D6069CF-604B-4AE4-90A6-94E2285F5147}"/>
    <cellStyle name="Comma 2 83" xfId="33479" hidden="1" xr:uid="{05B332B8-8C2F-405F-8200-4E84581D051B}"/>
    <cellStyle name="Comma 2 83" xfId="34026" hidden="1" xr:uid="{A17CD432-24E4-4697-B4C7-50D2B80B1D21}"/>
    <cellStyle name="Comma 2 83" xfId="34315" hidden="1" xr:uid="{E58D8A2C-A8CE-4EA0-8BC0-EE82A1232D7B}"/>
    <cellStyle name="Comma 2 83" xfId="34563" hidden="1" xr:uid="{3E4767EB-AFE6-4B83-8097-FD02E4A95BAE}"/>
    <cellStyle name="Comma 2 83" xfId="36158" hidden="1" xr:uid="{87E840E9-92B7-448E-B935-5318FEA3C0A6}"/>
    <cellStyle name="Comma 2 83" xfId="36601" hidden="1" xr:uid="{568B985A-1FB6-4010-AA13-43B7692BECBE}"/>
    <cellStyle name="Comma 2 83" xfId="37262" hidden="1" xr:uid="{17AA1987-D9C5-46CE-9E75-535C2FF8440E}"/>
    <cellStyle name="Comma 2 83" xfId="37817" hidden="1" xr:uid="{180CC648-77E3-4954-A9F6-8256E95AC58C}"/>
    <cellStyle name="Comma 2 83" xfId="38106" hidden="1" xr:uid="{3B708921-FB8A-4B30-BF98-734AAAD85019}"/>
    <cellStyle name="Comma 2 83" xfId="38354" hidden="1" xr:uid="{E055B962-5E45-4B11-BFB6-AA1DAF01E0D5}"/>
    <cellStyle name="Comma 2 83" xfId="38681" hidden="1" xr:uid="{BDD4066A-03AC-40F4-99D9-68464D96B02E}"/>
    <cellStyle name="Comma 2 83" xfId="38792" hidden="1" xr:uid="{A3932AED-C350-4F21-B3E4-EEFFDFAE5FE2}"/>
    <cellStyle name="Comma 2 83" xfId="38820" hidden="1" xr:uid="{8CC39B39-0DA0-431F-BB81-336767DD3F77}"/>
    <cellStyle name="Comma 2 83" xfId="38862" hidden="1" xr:uid="{F35DCF9D-E617-4E1D-97D3-DE2B0D584BC0}"/>
    <cellStyle name="Comma 2 83" xfId="39138" hidden="1" xr:uid="{9B4D2EEC-BA91-4323-965E-35E70B623389}"/>
    <cellStyle name="Comma 2 83" xfId="39481" hidden="1" xr:uid="{4938221F-B980-4B74-A430-8B3A1680053E}"/>
    <cellStyle name="Comma 2 83" xfId="40036" hidden="1" xr:uid="{B9CC19B4-F8E3-4B7C-9281-E43AFF5740A2}"/>
    <cellStyle name="Comma 2 83" xfId="40325" hidden="1" xr:uid="{6A9A6CEC-F85B-4115-B483-E4EB6A299BAB}"/>
    <cellStyle name="Comma 2 83" xfId="40573" hidden="1" xr:uid="{8BFAC39B-5CB8-4B33-A7D8-5FF0322CEC2F}"/>
    <cellStyle name="Comma 2 83" xfId="40894" hidden="1" xr:uid="{476B23BF-00E8-4250-96D5-31C6DFA47156}"/>
    <cellStyle name="Comma 2 83" xfId="41237" hidden="1" xr:uid="{019061BF-E056-4F86-8D63-3187E4E7C76A}"/>
    <cellStyle name="Comma 2 83" xfId="41792" hidden="1" xr:uid="{2609A418-747E-41B2-A62E-A161263D3362}"/>
    <cellStyle name="Comma 2 83" xfId="42081" hidden="1" xr:uid="{9FBFDB70-9D59-488B-B156-3AA98E25BEEF}"/>
    <cellStyle name="Comma 2 83" xfId="42329" hidden="1" xr:uid="{9F904ADB-00CE-45D3-80DF-C25F69B87EC1}"/>
    <cellStyle name="Comma 2 83" xfId="42650" hidden="1" xr:uid="{D4587C74-3BBD-4469-BD37-B521C91E53E8}"/>
    <cellStyle name="Comma 2 83" xfId="42993" hidden="1" xr:uid="{E28C6312-B7B2-4EAC-9AEE-86685FDF1656}"/>
    <cellStyle name="Comma 2 83" xfId="43548" hidden="1" xr:uid="{393156A7-33A9-4155-8CDB-6844305AC473}"/>
    <cellStyle name="Comma 2 83" xfId="43837" hidden="1" xr:uid="{A7D647B4-E003-4A9F-8CDA-0499486F37CB}"/>
    <cellStyle name="Comma 2 83" xfId="44085" hidden="1" xr:uid="{CD077792-AA40-4700-BB18-E11B92AAFB41}"/>
    <cellStyle name="Comma 2 83" xfId="44406" hidden="1" xr:uid="{0209B7A1-EAA8-42AE-A168-E813FDAD8BFA}"/>
    <cellStyle name="Comma 2 83" xfId="44749" hidden="1" xr:uid="{4C5F97FB-1217-44E1-93A2-ACF652088739}"/>
    <cellStyle name="Comma 2 83" xfId="45304" hidden="1" xr:uid="{C055E075-0175-4640-869C-9FF76589B89C}"/>
    <cellStyle name="Comma 2 83" xfId="45593" hidden="1" xr:uid="{674F9E45-128B-4069-A39F-F82ACEB1880C}"/>
    <cellStyle name="Comma 2 83" xfId="45841" hidden="1" xr:uid="{9D5D913A-19D8-4EA5-AA72-8F192F68ADFC}"/>
    <cellStyle name="Comma 2 83" xfId="46162" hidden="1" xr:uid="{2AC63628-BB66-4D15-9C05-ED46F4570AD5}"/>
    <cellStyle name="Comma 2 83" xfId="46505" hidden="1" xr:uid="{04E52419-1ECE-45A6-9D92-D725AB5EA23E}"/>
    <cellStyle name="Comma 2 83" xfId="47060" hidden="1" xr:uid="{EDCA653E-469D-4795-ACE1-EADFB6306333}"/>
    <cellStyle name="Comma 2 83" xfId="47349" hidden="1" xr:uid="{AC39123C-A934-4E6C-A549-C97EDDCF863C}"/>
    <cellStyle name="Comma 2 83" xfId="47597" hidden="1" xr:uid="{15C71AB4-F647-4044-9D1A-7B20163D0158}"/>
    <cellStyle name="Comma 2 83" xfId="47915" hidden="1" xr:uid="{378CF77E-61EE-457B-8618-7046B873F28C}"/>
    <cellStyle name="Comma 2 83" xfId="48258" hidden="1" xr:uid="{A0DAAD30-DB47-4939-AA95-810D03D1CF61}"/>
    <cellStyle name="Comma 2 83" xfId="48813" hidden="1" xr:uid="{14D483FA-2165-4440-86A0-5B875A694E97}"/>
    <cellStyle name="Comma 2 83" xfId="49102" hidden="1" xr:uid="{5219D730-492B-4E14-B63E-6B46A7742FDF}"/>
    <cellStyle name="Comma 2 83" xfId="49350" hidden="1" xr:uid="{B9EA39A5-30D0-42C1-8326-00D626A07600}"/>
    <cellStyle name="Comma 2 83" xfId="49665" hidden="1" xr:uid="{46E40525-095F-43B0-829D-5FA8647F46CF}"/>
    <cellStyle name="Comma 2 83" xfId="50008" hidden="1" xr:uid="{8109587B-A81C-4FA8-A81B-C999C309975C}"/>
    <cellStyle name="Comma 2 83" xfId="50563" hidden="1" xr:uid="{6A71A53C-02A6-4F3C-8AE5-58103510F4BB}"/>
    <cellStyle name="Comma 2 83" xfId="50852" hidden="1" xr:uid="{CDDFD1C2-738B-4133-A014-C8D09D3AD576}"/>
    <cellStyle name="Comma 2 83" xfId="51100" hidden="1" xr:uid="{D16BA3E3-C87E-4999-AC61-7A446D359ED2}"/>
    <cellStyle name="Comma 2 83" xfId="51411" hidden="1" xr:uid="{778A9653-3080-41E7-9B13-4F52F0536A4B}"/>
    <cellStyle name="Comma 2 83" xfId="51752" hidden="1" xr:uid="{F6B9AC29-2AA5-4F99-A8B3-BC6CB9037FFE}"/>
    <cellStyle name="Comma 2 83" xfId="52307" hidden="1" xr:uid="{F3FD5D4C-53E8-4EE4-A8E4-93AD8B2458EB}"/>
    <cellStyle name="Comma 2 83" xfId="52596" hidden="1" xr:uid="{AF78A209-D0AF-4522-BADA-63705AACE425}"/>
    <cellStyle name="Comma 2 83" xfId="52844" hidden="1" xr:uid="{760F0137-25B4-47D2-93B0-BE1EAA8B08D1}"/>
    <cellStyle name="Comma 2 83" xfId="53149" hidden="1" xr:uid="{6544D70A-BBDC-402B-A7E2-D2E7609CDDF8}"/>
    <cellStyle name="Comma 2 83" xfId="53489" hidden="1" xr:uid="{AC63ABEB-812B-442F-984C-6C3DF3B04DEB}"/>
    <cellStyle name="Comma 2 83" xfId="54041" hidden="1" xr:uid="{D88FE16B-DBEE-418E-AC51-6B6C8406ED88}"/>
    <cellStyle name="Comma 2 83" xfId="54330" hidden="1" xr:uid="{1F51450E-A5E0-4A0B-86B4-E35F78E3BAFB}"/>
    <cellStyle name="Comma 2 83" xfId="54578" hidden="1" xr:uid="{8F7DD633-0279-4D43-8B09-A212547D2D03}"/>
    <cellStyle name="Comma 2 83" xfId="54877" hidden="1" xr:uid="{098C606D-7D50-4C42-8801-607C8100CE13}"/>
    <cellStyle name="Comma 2 83" xfId="55217" hidden="1" xr:uid="{F61AF57B-3ED8-41D7-A813-7D0C65D2CD86}"/>
    <cellStyle name="Comma 2 83" xfId="55765" hidden="1" xr:uid="{577C124C-2188-46E7-A00C-7F9482EFC721}"/>
    <cellStyle name="Comma 2 83" xfId="56054" hidden="1" xr:uid="{8B97FCD0-A137-4229-AD44-C671BAB27635}"/>
    <cellStyle name="Comma 2 83" xfId="56302" hidden="1" xr:uid="{F82085F0-DBEF-49C5-A716-439BED653911}"/>
    <cellStyle name="Comma 2 83" xfId="56930" hidden="1" xr:uid="{4DD24894-03EE-412D-85E7-DE891568C0D8}"/>
    <cellStyle name="Comma 2 83" xfId="57472" hidden="1" xr:uid="{A772EEB5-26E8-43FE-84B7-15084EFC7145}"/>
    <cellStyle name="Comma 2 83" xfId="57761" hidden="1" xr:uid="{D4647DA2-AE6B-4297-A4DE-71922615424E}"/>
    <cellStyle name="Comma 2 83" xfId="58009" hidden="1" xr:uid="{D8CF1EC1-6A96-41CB-95AB-F5C00C5B7480}"/>
    <cellStyle name="Comma 2 83" xfId="58627" hidden="1" xr:uid="{2EDD79E0-139F-496E-B2C8-BB9F0F64903F}"/>
    <cellStyle name="Comma 2 83" xfId="59166" hidden="1" xr:uid="{B7CE47C3-ABA6-4431-89AD-74CE1CEA733B}"/>
    <cellStyle name="Comma 2 83" xfId="59455" hidden="1" xr:uid="{609C6E72-3200-4C45-A464-246D84BED868}"/>
    <cellStyle name="Comma 2 83" xfId="59703" hidden="1" xr:uid="{A26E6A2F-1470-4E64-A0BF-F77FAF3C1A9C}"/>
    <cellStyle name="Comma 2 83" xfId="60300" hidden="1" xr:uid="{B626C0A1-32FE-4A21-ABA7-13B8C83256B4}"/>
    <cellStyle name="Comma 2 83" xfId="60827" hidden="1" xr:uid="{A7167F2A-E810-43CB-A111-92B7030BFAB9}"/>
    <cellStyle name="Comma 2 83" xfId="61116" hidden="1" xr:uid="{D2DDBBDE-E752-49B7-8795-6CC6CE97A23A}"/>
    <cellStyle name="Comma 2 83" xfId="61364" hidden="1" xr:uid="{D0EEF5B6-2FCA-426A-9A13-20A4889BE393}"/>
    <cellStyle name="Comma 2 83" xfId="61943" hidden="1" xr:uid="{14243000-70E4-48D0-80F7-46DD4EC7A3F2}"/>
    <cellStyle name="Comma 2 83" xfId="62462" hidden="1" xr:uid="{63FDE83A-85F9-4F73-8AA5-8C69D96212A5}"/>
    <cellStyle name="Comma 2 83" xfId="62751" hidden="1" xr:uid="{F40E95C0-13D7-45FE-8440-314D0616A973}"/>
    <cellStyle name="Comma 2 83" xfId="62999" hidden="1" xr:uid="{3B499D27-AA85-4065-A51C-7CE83CBC9277}"/>
    <cellStyle name="Comma 2 83" xfId="63512" hidden="1" xr:uid="{4890E2A1-1F72-4C7D-AF9B-FF5FDAC25127}"/>
    <cellStyle name="Comma 2 83" xfId="63973" hidden="1" xr:uid="{71F5A04E-93BA-48FA-9C91-E26FC5E257B7}"/>
    <cellStyle name="Comma 2 84" xfId="711" hidden="1" xr:uid="{00000000-0005-0000-0000-0000CA020000}"/>
    <cellStyle name="Comma 2 84" xfId="1366" hidden="1" xr:uid="{00000000-0005-0000-0000-000059050000}"/>
    <cellStyle name="Comma 2 84" xfId="1916" hidden="1" xr:uid="{00000000-0005-0000-0000-00007F070000}"/>
    <cellStyle name="Comma 2 84" xfId="2205" hidden="1" xr:uid="{00000000-0005-0000-0000-0000A0080000}"/>
    <cellStyle name="Comma 2 84" xfId="2451" hidden="1" xr:uid="{00000000-0005-0000-0000-000096090000}"/>
    <cellStyle name="Comma 2 84" xfId="4064" hidden="1" xr:uid="{00000000-0005-0000-0000-0000E30F0000}"/>
    <cellStyle name="Comma 2 84" xfId="4065" hidden="1" xr:uid="{00000000-0005-0000-0000-0000E40F0000}"/>
    <cellStyle name="Comma 2 84" xfId="4162" hidden="1" xr:uid="{00000000-0005-0000-0000-000045100000}"/>
    <cellStyle name="Comma 2 84" xfId="4502" hidden="1" xr:uid="{00000000-0005-0000-0000-000099110000}"/>
    <cellStyle name="Comma 2 84" xfId="5163" hidden="1" xr:uid="{00000000-0005-0000-0000-00002E140000}"/>
    <cellStyle name="Comma 2 84" xfId="5718" hidden="1" xr:uid="{00000000-0005-0000-0000-000059160000}"/>
    <cellStyle name="Comma 2 84" xfId="6007" hidden="1" xr:uid="{00000000-0005-0000-0000-00007A170000}"/>
    <cellStyle name="Comma 2 84" xfId="6253" hidden="1" xr:uid="{00000000-0005-0000-0000-000070180000}"/>
    <cellStyle name="Comma 2 84" xfId="6660" hidden="1" xr:uid="{00000000-0005-0000-0000-0000071A0000}"/>
    <cellStyle name="Comma 2 84" xfId="6677" hidden="1" xr:uid="{00000000-0005-0000-0000-0000181A0000}"/>
    <cellStyle name="Comma 2 84" xfId="6721" hidden="1" xr:uid="{00000000-0005-0000-0000-0000441A0000}"/>
    <cellStyle name="Comma 2 84" xfId="6727" hidden="1" xr:uid="{00000000-0005-0000-0000-00004A1A0000}"/>
    <cellStyle name="Comma 2 84" xfId="6834" hidden="1" xr:uid="{00000000-0005-0000-0000-0000B51A0000}"/>
    <cellStyle name="Comma 2 84" xfId="6959" hidden="1" xr:uid="{00000000-0005-0000-0000-0000321B0000}"/>
    <cellStyle name="Comma 2 84" xfId="7382" hidden="1" xr:uid="{00000000-0005-0000-0000-0000D91C0000}"/>
    <cellStyle name="Comma 2 84" xfId="7937" hidden="1" xr:uid="{00000000-0005-0000-0000-0000041F0000}"/>
    <cellStyle name="Comma 2 84" xfId="8226" hidden="1" xr:uid="{00000000-0005-0000-0000-000025200000}"/>
    <cellStyle name="Comma 2 84" xfId="8472" hidden="1" xr:uid="{00000000-0005-0000-0000-00001B210000}"/>
    <cellStyle name="Comma 2 84" xfId="8715" hidden="1" xr:uid="{00000000-0005-0000-0000-00000E220000}"/>
    <cellStyle name="Comma 2 84" xfId="9138" hidden="1" xr:uid="{00000000-0005-0000-0000-0000B5230000}"/>
    <cellStyle name="Comma 2 84" xfId="9693" hidden="1" xr:uid="{00000000-0005-0000-0000-0000E0250000}"/>
    <cellStyle name="Comma 2 84" xfId="9982" hidden="1" xr:uid="{00000000-0005-0000-0000-000001270000}"/>
    <cellStyle name="Comma 2 84" xfId="10228" hidden="1" xr:uid="{00000000-0005-0000-0000-0000F7270000}"/>
    <cellStyle name="Comma 2 84" xfId="10471" hidden="1" xr:uid="{00000000-0005-0000-0000-0000EA280000}"/>
    <cellStyle name="Comma 2 84" xfId="10894" hidden="1" xr:uid="{00000000-0005-0000-0000-0000912A0000}"/>
    <cellStyle name="Comma 2 84" xfId="11449" hidden="1" xr:uid="{00000000-0005-0000-0000-0000BC2C0000}"/>
    <cellStyle name="Comma 2 84" xfId="11738" hidden="1" xr:uid="{00000000-0005-0000-0000-0000DD2D0000}"/>
    <cellStyle name="Comma 2 84" xfId="11984" hidden="1" xr:uid="{00000000-0005-0000-0000-0000D32E0000}"/>
    <cellStyle name="Comma 2 84" xfId="12227" hidden="1" xr:uid="{00000000-0005-0000-0000-0000C62F0000}"/>
    <cellStyle name="Comma 2 84" xfId="12650" hidden="1" xr:uid="{00000000-0005-0000-0000-00006D310000}"/>
    <cellStyle name="Comma 2 84" xfId="13205" hidden="1" xr:uid="{00000000-0005-0000-0000-000098330000}"/>
    <cellStyle name="Comma 2 84" xfId="13494" hidden="1" xr:uid="{00000000-0005-0000-0000-0000B9340000}"/>
    <cellStyle name="Comma 2 84" xfId="13740" hidden="1" xr:uid="{00000000-0005-0000-0000-0000AF350000}"/>
    <cellStyle name="Comma 2 84" xfId="13983" hidden="1" xr:uid="{00000000-0005-0000-0000-0000A2360000}"/>
    <cellStyle name="Comma 2 84" xfId="14406" hidden="1" xr:uid="{00000000-0005-0000-0000-000049380000}"/>
    <cellStyle name="Comma 2 84" xfId="14961" hidden="1" xr:uid="{00000000-0005-0000-0000-0000743A0000}"/>
    <cellStyle name="Comma 2 84" xfId="15250" hidden="1" xr:uid="{00000000-0005-0000-0000-0000953B0000}"/>
    <cellStyle name="Comma 2 84" xfId="15496" hidden="1" xr:uid="{00000000-0005-0000-0000-00008B3C0000}"/>
    <cellStyle name="Comma 2 84" xfId="15739" hidden="1" xr:uid="{00000000-0005-0000-0000-00007E3D0000}"/>
    <cellStyle name="Comma 2 84" xfId="16159" hidden="1" xr:uid="{00000000-0005-0000-0000-0000223F0000}"/>
    <cellStyle name="Comma 2 84" xfId="16714" hidden="1" xr:uid="{00000000-0005-0000-0000-00004D410000}"/>
    <cellStyle name="Comma 2 84" xfId="17003" hidden="1" xr:uid="{00000000-0005-0000-0000-00006E420000}"/>
    <cellStyle name="Comma 2 84" xfId="17249" hidden="1" xr:uid="{00000000-0005-0000-0000-000064430000}"/>
    <cellStyle name="Comma 2 84" xfId="17491" hidden="1" xr:uid="{00000000-0005-0000-0000-000056440000}"/>
    <cellStyle name="Comma 2 84" xfId="17909" hidden="1" xr:uid="{00000000-0005-0000-0000-0000F8450000}"/>
    <cellStyle name="Comma 2 84" xfId="18464" hidden="1" xr:uid="{00000000-0005-0000-0000-000023480000}"/>
    <cellStyle name="Comma 2 84" xfId="18753" hidden="1" xr:uid="{00000000-0005-0000-0000-000044490000}"/>
    <cellStyle name="Comma 2 84" xfId="18999" hidden="1" xr:uid="{00000000-0005-0000-0000-00003A4A0000}"/>
    <cellStyle name="Comma 2 84" xfId="19653" hidden="1" xr:uid="{00000000-0005-0000-0000-0000C84C0000}"/>
    <cellStyle name="Comma 2 84" xfId="20208" hidden="1" xr:uid="{00000000-0005-0000-0000-0000F34E0000}"/>
    <cellStyle name="Comma 2 84" xfId="20497" hidden="1" xr:uid="{00000000-0005-0000-0000-000014500000}"/>
    <cellStyle name="Comma 2 84" xfId="20743" hidden="1" xr:uid="{00000000-0005-0000-0000-00000A510000}"/>
    <cellStyle name="Comma 2 84" xfId="21389" hidden="1" xr:uid="{00000000-0005-0000-0000-000090530000}"/>
    <cellStyle name="Comma 2 84" xfId="21942" hidden="1" xr:uid="{00000000-0005-0000-0000-0000B9550000}"/>
    <cellStyle name="Comma 2 84" xfId="22231" hidden="1" xr:uid="{00000000-0005-0000-0000-0000DA560000}"/>
    <cellStyle name="Comma 2 84" xfId="22477" hidden="1" xr:uid="{00000000-0005-0000-0000-0000D0570000}"/>
    <cellStyle name="Comma 2 84" xfId="23117" hidden="1" xr:uid="{00000000-0005-0000-0000-0000505A0000}"/>
    <cellStyle name="Comma 2 84" xfId="23666" hidden="1" xr:uid="{00000000-0005-0000-0000-0000755C0000}"/>
    <cellStyle name="Comma 2 84" xfId="23955" hidden="1" xr:uid="{00000000-0005-0000-0000-0000965D0000}"/>
    <cellStyle name="Comma 2 84" xfId="24201" hidden="1" xr:uid="{00000000-0005-0000-0000-00008C5E0000}"/>
    <cellStyle name="Comma 2 84" xfId="24830" hidden="1" xr:uid="{00000000-0005-0000-0000-000001610000}"/>
    <cellStyle name="Comma 2 84" xfId="25373" hidden="1" xr:uid="{00000000-0005-0000-0000-000020630000}"/>
    <cellStyle name="Comma 2 84" xfId="25662" hidden="1" xr:uid="{00000000-0005-0000-0000-000041640000}"/>
    <cellStyle name="Comma 2 84" xfId="25908" hidden="1" xr:uid="{00000000-0005-0000-0000-000037650000}"/>
    <cellStyle name="Comma 2 84" xfId="26527" hidden="1" xr:uid="{00000000-0005-0000-0000-0000A2670000}"/>
    <cellStyle name="Comma 2 84" xfId="27067" hidden="1" xr:uid="{00000000-0005-0000-0000-0000BE690000}"/>
    <cellStyle name="Comma 2 84" xfId="27356" hidden="1" xr:uid="{00000000-0005-0000-0000-0000DF6A0000}"/>
    <cellStyle name="Comma 2 84" xfId="27602" hidden="1" xr:uid="{00000000-0005-0000-0000-0000D56B0000}"/>
    <cellStyle name="Comma 2 84" xfId="28200" hidden="1" xr:uid="{00000000-0005-0000-0000-00002B6E0000}"/>
    <cellStyle name="Comma 2 84" xfId="28728" hidden="1" xr:uid="{00000000-0005-0000-0000-00003B700000}"/>
    <cellStyle name="Comma 2 84" xfId="29017" hidden="1" xr:uid="{00000000-0005-0000-0000-00005C710000}"/>
    <cellStyle name="Comma 2 84" xfId="29263" hidden="1" xr:uid="{00000000-0005-0000-0000-000052720000}"/>
    <cellStyle name="Comma 2 84" xfId="29842" hidden="1" xr:uid="{00000000-0005-0000-0000-000095740000}"/>
    <cellStyle name="Comma 2 84" xfId="30363" hidden="1" xr:uid="{00000000-0005-0000-0000-00009E760000}"/>
    <cellStyle name="Comma 2 84" xfId="30652" hidden="1" xr:uid="{00000000-0005-0000-0000-0000BF770000}"/>
    <cellStyle name="Comma 2 84" xfId="30898" hidden="1" xr:uid="{00000000-0005-0000-0000-0000B5780000}"/>
    <cellStyle name="Comma 2 84" xfId="31411" hidden="1" xr:uid="{00000000-0005-0000-0000-0000B67A0000}"/>
    <cellStyle name="Comma 2 84" xfId="31874" hidden="1" xr:uid="{00000000-0005-0000-0000-0000857C0000}"/>
    <cellStyle name="Comma 2 84" xfId="32849" hidden="1" xr:uid="{D2D5F152-E7C0-43ED-BD9E-F671340DB5D3}"/>
    <cellStyle name="Comma 2 84" xfId="33484" hidden="1" xr:uid="{F02212CB-5508-4F93-ABD0-4D2B99501B2C}"/>
    <cellStyle name="Comma 2 84" xfId="34031" hidden="1" xr:uid="{ED643D38-2A8B-4A3D-967F-8633201A2298}"/>
    <cellStyle name="Comma 2 84" xfId="34320" hidden="1" xr:uid="{792995F8-4B88-4D8B-B15F-F0AA8EFBEC05}"/>
    <cellStyle name="Comma 2 84" xfId="34566" hidden="1" xr:uid="{F5993788-DA87-4642-B986-03B087B5EA85}"/>
    <cellStyle name="Comma 2 84" xfId="36168" hidden="1" xr:uid="{1ED630BE-8B73-4760-BCF2-F67DE04B4F44}"/>
    <cellStyle name="Comma 2 84" xfId="36169" hidden="1" xr:uid="{386D03B0-4B39-4E6C-B50D-5CC1B43B29EC}"/>
    <cellStyle name="Comma 2 84" xfId="36266" hidden="1" xr:uid="{01D42AF4-14D8-464C-91ED-7080A23F453D}"/>
    <cellStyle name="Comma 2 84" xfId="36606" hidden="1" xr:uid="{70519510-A959-4139-AD99-331171BDF468}"/>
    <cellStyle name="Comma 2 84" xfId="37267" hidden="1" xr:uid="{24DA21AB-F305-49A4-B6CC-51DAFD7848B9}"/>
    <cellStyle name="Comma 2 84" xfId="37822" hidden="1" xr:uid="{96AE48ED-F629-4D6C-BA99-1C3CE8748A42}"/>
    <cellStyle name="Comma 2 84" xfId="38111" hidden="1" xr:uid="{B82D4E5F-27AB-4F39-A9BF-4A10A8F0398B}"/>
    <cellStyle name="Comma 2 84" xfId="38357" hidden="1" xr:uid="{45E4B0CB-D45F-4429-A6F9-1CA7A2C70AFB}"/>
    <cellStyle name="Comma 2 84" xfId="38764" hidden="1" xr:uid="{EDE7571E-40BA-4814-AA06-BF0DF4775B91}"/>
    <cellStyle name="Comma 2 84" xfId="38781" hidden="1" xr:uid="{3703EF6B-CA04-4054-9CAE-E791E04C53F3}"/>
    <cellStyle name="Comma 2 84" xfId="38825" hidden="1" xr:uid="{57426C78-0158-4B07-8B5A-978D88F1619B}"/>
    <cellStyle name="Comma 2 84" xfId="38831" hidden="1" xr:uid="{C3EBE2C7-EB43-4A94-ABBC-09F91500EA91}"/>
    <cellStyle name="Comma 2 84" xfId="38938" hidden="1" xr:uid="{B8A8B104-B7EB-4775-B930-A30410B762B2}"/>
    <cellStyle name="Comma 2 84" xfId="39063" hidden="1" xr:uid="{41D5B751-155D-4C66-B478-9345383DFCE9}"/>
    <cellStyle name="Comma 2 84" xfId="39486" hidden="1" xr:uid="{F9802AF4-3D3A-461E-B440-BE1D74E3336E}"/>
    <cellStyle name="Comma 2 84" xfId="40041" hidden="1" xr:uid="{A7AD2705-EACE-40AA-9080-E70DFD4A8E4E}"/>
    <cellStyle name="Comma 2 84" xfId="40330" hidden="1" xr:uid="{CAD84D1E-349D-47BC-B9CA-88C0D7131B26}"/>
    <cellStyle name="Comma 2 84" xfId="40576" hidden="1" xr:uid="{8806F282-4501-4B78-A376-E78A48B7816C}"/>
    <cellStyle name="Comma 2 84" xfId="40819" hidden="1" xr:uid="{F648817B-1211-40CA-9FE6-72FE2CB29C38}"/>
    <cellStyle name="Comma 2 84" xfId="41242" hidden="1" xr:uid="{7F8D465E-3946-490B-BF0A-9A0C87280351}"/>
    <cellStyle name="Comma 2 84" xfId="41797" hidden="1" xr:uid="{A2FFA88C-2EAF-48C3-8BD3-990893995C78}"/>
    <cellStyle name="Comma 2 84" xfId="42086" hidden="1" xr:uid="{E491F0C8-2D12-4E37-8619-F0247A88B53C}"/>
    <cellStyle name="Comma 2 84" xfId="42332" hidden="1" xr:uid="{F757B8C6-9BCC-49BB-A0DD-68CC8B16FB31}"/>
    <cellStyle name="Comma 2 84" xfId="42575" hidden="1" xr:uid="{1AB7D58C-19EE-4291-AC6C-8655ADAD4020}"/>
    <cellStyle name="Comma 2 84" xfId="42998" hidden="1" xr:uid="{6EC3822D-F96A-4731-913C-C30C548357EE}"/>
    <cellStyle name="Comma 2 84" xfId="43553" hidden="1" xr:uid="{50DF073F-1C47-45C9-A613-F22B5B7780C9}"/>
    <cellStyle name="Comma 2 84" xfId="43842" hidden="1" xr:uid="{E5996227-613C-4252-92F8-C01FC25C9210}"/>
    <cellStyle name="Comma 2 84" xfId="44088" hidden="1" xr:uid="{A7BDDEC3-53E1-40E6-A3CF-6B5726C97236}"/>
    <cellStyle name="Comma 2 84" xfId="44331" hidden="1" xr:uid="{481128A1-A40A-4642-ABE1-E710BBF8EFB7}"/>
    <cellStyle name="Comma 2 84" xfId="44754" hidden="1" xr:uid="{66128187-BE63-44DB-ACF7-4565A8690E66}"/>
    <cellStyle name="Comma 2 84" xfId="45309" hidden="1" xr:uid="{E7613E6C-B9F6-4BAC-B655-B1BD5FB30195}"/>
    <cellStyle name="Comma 2 84" xfId="45598" hidden="1" xr:uid="{2E9A7EE1-0E26-4480-BB43-11244A511B31}"/>
    <cellStyle name="Comma 2 84" xfId="45844" hidden="1" xr:uid="{6182699A-BC69-4331-837D-770114F3FE9E}"/>
    <cellStyle name="Comma 2 84" xfId="46087" hidden="1" xr:uid="{2BAC1953-2815-4BF1-B76B-6E53FB205511}"/>
    <cellStyle name="Comma 2 84" xfId="46510" hidden="1" xr:uid="{2D1BA211-2C2C-4A7B-B36B-551D7152D133}"/>
    <cellStyle name="Comma 2 84" xfId="47065" hidden="1" xr:uid="{ADB7457A-91DF-4CD1-99ED-5BD095F4A8BA}"/>
    <cellStyle name="Comma 2 84" xfId="47354" hidden="1" xr:uid="{8B278FC5-1B73-4B00-AEAB-A1D546F52B82}"/>
    <cellStyle name="Comma 2 84" xfId="47600" hidden="1" xr:uid="{94DBCF6E-EF20-47AA-85A5-7F523475833A}"/>
    <cellStyle name="Comma 2 84" xfId="47843" hidden="1" xr:uid="{ED7D2BEA-DDFA-4BA4-A6CB-9B68041E6F1B}"/>
    <cellStyle name="Comma 2 84" xfId="48263" hidden="1" xr:uid="{49BEE0B5-CFBD-4425-98C3-537B2E3F35C0}"/>
    <cellStyle name="Comma 2 84" xfId="48818" hidden="1" xr:uid="{E362B744-508B-4737-9CF0-F574ECCBC586}"/>
    <cellStyle name="Comma 2 84" xfId="49107" hidden="1" xr:uid="{52EF038A-8026-43A4-BD30-8C738704C7DE}"/>
    <cellStyle name="Comma 2 84" xfId="49353" hidden="1" xr:uid="{B6FBBF6C-BF28-4ADA-9231-B41E0A5D3385}"/>
    <cellStyle name="Comma 2 84" xfId="49595" hidden="1" xr:uid="{30E25229-50D8-4E9B-9672-C35EBCC0D849}"/>
    <cellStyle name="Comma 2 84" xfId="50013" hidden="1" xr:uid="{1CE1C4B3-1A4A-4D28-A093-69BEEB29D3E4}"/>
    <cellStyle name="Comma 2 84" xfId="50568" hidden="1" xr:uid="{2150D127-70F1-4975-B143-BEFD126A8E7C}"/>
    <cellStyle name="Comma 2 84" xfId="50857" hidden="1" xr:uid="{0A9E7A81-F794-4DAC-8AE3-771C389C9173}"/>
    <cellStyle name="Comma 2 84" xfId="51103" hidden="1" xr:uid="{44B5D04E-5D45-42E6-92AF-3B349FA22780}"/>
    <cellStyle name="Comma 2 84" xfId="51757" hidden="1" xr:uid="{E28B63AA-9BF5-49C4-9E13-D2E6539768AB}"/>
    <cellStyle name="Comma 2 84" xfId="52312" hidden="1" xr:uid="{C430A86E-A8B8-4E14-B343-0CE749C00D14}"/>
    <cellStyle name="Comma 2 84" xfId="52601" hidden="1" xr:uid="{D9E56D37-AD30-43B9-B22A-76EDF569080B}"/>
    <cellStyle name="Comma 2 84" xfId="52847" hidden="1" xr:uid="{04907AF9-7C3E-4441-B50E-C6E95B8871D1}"/>
    <cellStyle name="Comma 2 84" xfId="53493" hidden="1" xr:uid="{AF9F6215-4036-4626-ACBA-37E2B66BBF5D}"/>
    <cellStyle name="Comma 2 84" xfId="54046" hidden="1" xr:uid="{4811CBB3-D203-47F0-854A-C6625BE92D1F}"/>
    <cellStyle name="Comma 2 84" xfId="54335" hidden="1" xr:uid="{DC63CA2F-BF44-45D9-AA02-3DA4B9A806D8}"/>
    <cellStyle name="Comma 2 84" xfId="54581" hidden="1" xr:uid="{F0774FC8-310F-4BD2-A7C5-1D12F57D0135}"/>
    <cellStyle name="Comma 2 84" xfId="55221" hidden="1" xr:uid="{597C7DE7-E5DB-4A7B-B082-F0E18BA256C3}"/>
    <cellStyle name="Comma 2 84" xfId="55770" hidden="1" xr:uid="{A5F22528-16F0-40D9-90C6-99AB34577623}"/>
    <cellStyle name="Comma 2 84" xfId="56059" hidden="1" xr:uid="{78C44416-C35A-4232-8EE0-AC9955C3A76D}"/>
    <cellStyle name="Comma 2 84" xfId="56305" hidden="1" xr:uid="{2A1D8023-4DB3-43A9-BC8E-9CB8C7C3EF28}"/>
    <cellStyle name="Comma 2 84" xfId="56934" hidden="1" xr:uid="{A40E55D8-713E-4F24-A909-4F9E8D2EE7EB}"/>
    <cellStyle name="Comma 2 84" xfId="57477" hidden="1" xr:uid="{3BF2624A-0B48-47DB-B509-24FB8598B9C5}"/>
    <cellStyle name="Comma 2 84" xfId="57766" hidden="1" xr:uid="{CF156C36-94CC-4B5E-B2C1-38E46B5C96DC}"/>
    <cellStyle name="Comma 2 84" xfId="58012" hidden="1" xr:uid="{49AC9A5F-3DBE-4D12-93D1-B7DDCD047751}"/>
    <cellStyle name="Comma 2 84" xfId="58631" hidden="1" xr:uid="{7501620E-22F2-495A-9B54-F841DC9A4289}"/>
    <cellStyle name="Comma 2 84" xfId="59171" hidden="1" xr:uid="{831202EE-A1E0-42AC-9734-D15D567C4145}"/>
    <cellStyle name="Comma 2 84" xfId="59460" hidden="1" xr:uid="{5F42739D-E174-4869-AD03-6FE352B04B9A}"/>
    <cellStyle name="Comma 2 84" xfId="59706" hidden="1" xr:uid="{E6780853-AC4F-411B-93A8-4C20643C86A9}"/>
    <cellStyle name="Comma 2 84" xfId="60304" hidden="1" xr:uid="{459AA828-BB0A-4372-A466-960A8B9D2E35}"/>
    <cellStyle name="Comma 2 84" xfId="60832" hidden="1" xr:uid="{EDAEF43B-0BDA-44BE-AA7B-6818F42335EB}"/>
    <cellStyle name="Comma 2 84" xfId="61121" hidden="1" xr:uid="{CD087AC4-788F-470F-ADE9-E197584E3585}"/>
    <cellStyle name="Comma 2 84" xfId="61367" hidden="1" xr:uid="{73F2C11B-00B4-4630-B991-8E389AD7B877}"/>
    <cellStyle name="Comma 2 84" xfId="61946" hidden="1" xr:uid="{20299CCD-9F45-434B-ABA9-A2C490CD1FF8}"/>
    <cellStyle name="Comma 2 84" xfId="62467" hidden="1" xr:uid="{D84AEA19-9979-4308-8541-55CA428AB367}"/>
    <cellStyle name="Comma 2 84" xfId="62756" hidden="1" xr:uid="{D6590070-56C7-4D62-AA5C-78E1D903DFF2}"/>
    <cellStyle name="Comma 2 84" xfId="63002" hidden="1" xr:uid="{3BF1C14C-A9BE-4B75-9E7E-FF99FDF4516F}"/>
    <cellStyle name="Comma 2 84" xfId="63515" hidden="1" xr:uid="{7B445DE9-CA9A-41E9-9F2F-9F010157525B}"/>
    <cellStyle name="Comma 2 84" xfId="63978" hidden="1" xr:uid="{8C64881D-8279-4E3C-AB4E-8A7A67C362F3}"/>
    <cellStyle name="Comma 2 85" xfId="713" hidden="1" xr:uid="{00000000-0005-0000-0000-0000CC020000}"/>
    <cellStyle name="Comma 2 85" xfId="1368" hidden="1" xr:uid="{00000000-0005-0000-0000-00005B050000}"/>
    <cellStyle name="Comma 2 85" xfId="1918" hidden="1" xr:uid="{00000000-0005-0000-0000-000081070000}"/>
    <cellStyle name="Comma 2 85" xfId="2207" hidden="1" xr:uid="{00000000-0005-0000-0000-0000A2080000}"/>
    <cellStyle name="Comma 2 85" xfId="2453" hidden="1" xr:uid="{00000000-0005-0000-0000-000098090000}"/>
    <cellStyle name="Comma 2 85" xfId="4504" hidden="1" xr:uid="{00000000-0005-0000-0000-00009B110000}"/>
    <cellStyle name="Comma 2 85" xfId="5165" hidden="1" xr:uid="{00000000-0005-0000-0000-000030140000}"/>
    <cellStyle name="Comma 2 85" xfId="5720" hidden="1" xr:uid="{00000000-0005-0000-0000-00005B160000}"/>
    <cellStyle name="Comma 2 85" xfId="6009" hidden="1" xr:uid="{00000000-0005-0000-0000-00007C170000}"/>
    <cellStyle name="Comma 2 85" xfId="6255" hidden="1" xr:uid="{00000000-0005-0000-0000-000072180000}"/>
    <cellStyle name="Comma 2 85" xfId="6420" hidden="1" xr:uid="{00000000-0005-0000-0000-000017190000}"/>
    <cellStyle name="Comma 2 85" xfId="6439" hidden="1" xr:uid="{00000000-0005-0000-0000-00002A190000}"/>
    <cellStyle name="Comma 2 85" xfId="6597" hidden="1" xr:uid="{00000000-0005-0000-0000-0000C8190000}"/>
    <cellStyle name="Comma 2 85" xfId="6669" hidden="1" xr:uid="{00000000-0005-0000-0000-0000101A0000}"/>
    <cellStyle name="Comma 2 85" xfId="6723" hidden="1" xr:uid="{00000000-0005-0000-0000-0000461A0000}"/>
    <cellStyle name="Comma 2 85" xfId="6750" hidden="1" xr:uid="{00000000-0005-0000-0000-0000611A0000}"/>
    <cellStyle name="Comma 2 85" xfId="6809" hidden="1" xr:uid="{00000000-0005-0000-0000-00009C1A0000}"/>
    <cellStyle name="Comma 2 85" xfId="7381" hidden="1" xr:uid="{00000000-0005-0000-0000-0000D81C0000}"/>
    <cellStyle name="Comma 2 85" xfId="7384" hidden="1" xr:uid="{00000000-0005-0000-0000-0000DB1C0000}"/>
    <cellStyle name="Comma 2 85" xfId="7939" hidden="1" xr:uid="{00000000-0005-0000-0000-0000061F0000}"/>
    <cellStyle name="Comma 2 85" xfId="8228" hidden="1" xr:uid="{00000000-0005-0000-0000-000027200000}"/>
    <cellStyle name="Comma 2 85" xfId="8474" hidden="1" xr:uid="{00000000-0005-0000-0000-00001D210000}"/>
    <cellStyle name="Comma 2 85" xfId="9137" hidden="1" xr:uid="{00000000-0005-0000-0000-0000B4230000}"/>
    <cellStyle name="Comma 2 85" xfId="9140" hidden="1" xr:uid="{00000000-0005-0000-0000-0000B7230000}"/>
    <cellStyle name="Comma 2 85" xfId="9695" hidden="1" xr:uid="{00000000-0005-0000-0000-0000E2250000}"/>
    <cellStyle name="Comma 2 85" xfId="9984" hidden="1" xr:uid="{00000000-0005-0000-0000-000003270000}"/>
    <cellStyle name="Comma 2 85" xfId="10230" hidden="1" xr:uid="{00000000-0005-0000-0000-0000F9270000}"/>
    <cellStyle name="Comma 2 85" xfId="10893" hidden="1" xr:uid="{00000000-0005-0000-0000-0000902A0000}"/>
    <cellStyle name="Comma 2 85" xfId="10896" hidden="1" xr:uid="{00000000-0005-0000-0000-0000932A0000}"/>
    <cellStyle name="Comma 2 85" xfId="11451" hidden="1" xr:uid="{00000000-0005-0000-0000-0000BE2C0000}"/>
    <cellStyle name="Comma 2 85" xfId="11740" hidden="1" xr:uid="{00000000-0005-0000-0000-0000DF2D0000}"/>
    <cellStyle name="Comma 2 85" xfId="11986" hidden="1" xr:uid="{00000000-0005-0000-0000-0000D52E0000}"/>
    <cellStyle name="Comma 2 85" xfId="12649" hidden="1" xr:uid="{00000000-0005-0000-0000-00006C310000}"/>
    <cellStyle name="Comma 2 85" xfId="12652" hidden="1" xr:uid="{00000000-0005-0000-0000-00006F310000}"/>
    <cellStyle name="Comma 2 85" xfId="13207" hidden="1" xr:uid="{00000000-0005-0000-0000-00009A330000}"/>
    <cellStyle name="Comma 2 85" xfId="13496" hidden="1" xr:uid="{00000000-0005-0000-0000-0000BB340000}"/>
    <cellStyle name="Comma 2 85" xfId="13742" hidden="1" xr:uid="{00000000-0005-0000-0000-0000B1350000}"/>
    <cellStyle name="Comma 2 85" xfId="14405" hidden="1" xr:uid="{00000000-0005-0000-0000-000048380000}"/>
    <cellStyle name="Comma 2 85" xfId="14408" hidden="1" xr:uid="{00000000-0005-0000-0000-00004B380000}"/>
    <cellStyle name="Comma 2 85" xfId="14963" hidden="1" xr:uid="{00000000-0005-0000-0000-0000763A0000}"/>
    <cellStyle name="Comma 2 85" xfId="15252" hidden="1" xr:uid="{00000000-0005-0000-0000-0000973B0000}"/>
    <cellStyle name="Comma 2 85" xfId="15498" hidden="1" xr:uid="{00000000-0005-0000-0000-00008D3C0000}"/>
    <cellStyle name="Comma 2 85" xfId="16158" hidden="1" xr:uid="{00000000-0005-0000-0000-0000213F0000}"/>
    <cellStyle name="Comma 2 85" xfId="16161" hidden="1" xr:uid="{00000000-0005-0000-0000-0000243F0000}"/>
    <cellStyle name="Comma 2 85" xfId="16716" hidden="1" xr:uid="{00000000-0005-0000-0000-00004F410000}"/>
    <cellStyle name="Comma 2 85" xfId="17005" hidden="1" xr:uid="{00000000-0005-0000-0000-000070420000}"/>
    <cellStyle name="Comma 2 85" xfId="17251" hidden="1" xr:uid="{00000000-0005-0000-0000-000066430000}"/>
    <cellStyle name="Comma 2 85" xfId="17908" hidden="1" xr:uid="{00000000-0005-0000-0000-0000F7450000}"/>
    <cellStyle name="Comma 2 85" xfId="17911" hidden="1" xr:uid="{00000000-0005-0000-0000-0000FA450000}"/>
    <cellStyle name="Comma 2 85" xfId="18466" hidden="1" xr:uid="{00000000-0005-0000-0000-000025480000}"/>
    <cellStyle name="Comma 2 85" xfId="18755" hidden="1" xr:uid="{00000000-0005-0000-0000-000046490000}"/>
    <cellStyle name="Comma 2 85" xfId="19001" hidden="1" xr:uid="{00000000-0005-0000-0000-00003C4A0000}"/>
    <cellStyle name="Comma 2 85" xfId="19652" hidden="1" xr:uid="{00000000-0005-0000-0000-0000C74C0000}"/>
    <cellStyle name="Comma 2 85" xfId="19655" hidden="1" xr:uid="{00000000-0005-0000-0000-0000CA4C0000}"/>
    <cellStyle name="Comma 2 85" xfId="20210" hidden="1" xr:uid="{00000000-0005-0000-0000-0000F54E0000}"/>
    <cellStyle name="Comma 2 85" xfId="20499" hidden="1" xr:uid="{00000000-0005-0000-0000-000016500000}"/>
    <cellStyle name="Comma 2 85" xfId="20745" hidden="1" xr:uid="{00000000-0005-0000-0000-00000C510000}"/>
    <cellStyle name="Comma 2 85" xfId="21391" hidden="1" xr:uid="{00000000-0005-0000-0000-000092530000}"/>
    <cellStyle name="Comma 2 85" xfId="21944" hidden="1" xr:uid="{00000000-0005-0000-0000-0000BB550000}"/>
    <cellStyle name="Comma 2 85" xfId="22233" hidden="1" xr:uid="{00000000-0005-0000-0000-0000DC560000}"/>
    <cellStyle name="Comma 2 85" xfId="22479" hidden="1" xr:uid="{00000000-0005-0000-0000-0000D2570000}"/>
    <cellStyle name="Comma 2 85" xfId="23119" hidden="1" xr:uid="{00000000-0005-0000-0000-0000525A0000}"/>
    <cellStyle name="Comma 2 85" xfId="23668" hidden="1" xr:uid="{00000000-0005-0000-0000-0000775C0000}"/>
    <cellStyle name="Comma 2 85" xfId="23957" hidden="1" xr:uid="{00000000-0005-0000-0000-0000985D0000}"/>
    <cellStyle name="Comma 2 85" xfId="24203" hidden="1" xr:uid="{00000000-0005-0000-0000-00008E5E0000}"/>
    <cellStyle name="Comma 2 85" xfId="24832" hidden="1" xr:uid="{00000000-0005-0000-0000-000003610000}"/>
    <cellStyle name="Comma 2 85" xfId="25375" hidden="1" xr:uid="{00000000-0005-0000-0000-000022630000}"/>
    <cellStyle name="Comma 2 85" xfId="25664" hidden="1" xr:uid="{00000000-0005-0000-0000-000043640000}"/>
    <cellStyle name="Comma 2 85" xfId="25910" hidden="1" xr:uid="{00000000-0005-0000-0000-000039650000}"/>
    <cellStyle name="Comma 2 85" xfId="26529" hidden="1" xr:uid="{00000000-0005-0000-0000-0000A4670000}"/>
    <cellStyle name="Comma 2 85" xfId="27069" hidden="1" xr:uid="{00000000-0005-0000-0000-0000C0690000}"/>
    <cellStyle name="Comma 2 85" xfId="27358" hidden="1" xr:uid="{00000000-0005-0000-0000-0000E16A0000}"/>
    <cellStyle name="Comma 2 85" xfId="27604" hidden="1" xr:uid="{00000000-0005-0000-0000-0000D76B0000}"/>
    <cellStyle name="Comma 2 85" xfId="28202" hidden="1" xr:uid="{00000000-0005-0000-0000-00002D6E0000}"/>
    <cellStyle name="Comma 2 85" xfId="28730" hidden="1" xr:uid="{00000000-0005-0000-0000-00003D700000}"/>
    <cellStyle name="Comma 2 85" xfId="29019" hidden="1" xr:uid="{00000000-0005-0000-0000-00005E710000}"/>
    <cellStyle name="Comma 2 85" xfId="29265" hidden="1" xr:uid="{00000000-0005-0000-0000-000054720000}"/>
    <cellStyle name="Comma 2 85" xfId="29844" hidden="1" xr:uid="{00000000-0005-0000-0000-000097740000}"/>
    <cellStyle name="Comma 2 85" xfId="30365" hidden="1" xr:uid="{00000000-0005-0000-0000-0000A0760000}"/>
    <cellStyle name="Comma 2 85" xfId="30654" hidden="1" xr:uid="{00000000-0005-0000-0000-0000C1770000}"/>
    <cellStyle name="Comma 2 85" xfId="30900" hidden="1" xr:uid="{00000000-0005-0000-0000-0000B7780000}"/>
    <cellStyle name="Comma 2 85" xfId="31412" hidden="1" xr:uid="{00000000-0005-0000-0000-0000B77A0000}"/>
    <cellStyle name="Comma 2 85" xfId="31876" hidden="1" xr:uid="{00000000-0005-0000-0000-0000877C0000}"/>
    <cellStyle name="Comma 2 85" xfId="32851" hidden="1" xr:uid="{D9A02BB2-FCB3-4442-87DB-312E46547CBF}"/>
    <cellStyle name="Comma 2 85" xfId="33486" hidden="1" xr:uid="{D1848A79-E9A1-422C-B3E5-3B812A79585A}"/>
    <cellStyle name="Comma 2 85" xfId="34033" hidden="1" xr:uid="{4F327C82-7A5D-452F-B5F8-373414B1454D}"/>
    <cellStyle name="Comma 2 85" xfId="34322" hidden="1" xr:uid="{78A5CD3C-D775-4D71-921C-9B792648A55E}"/>
    <cellStyle name="Comma 2 85" xfId="34568" hidden="1" xr:uid="{461857B5-072D-490E-861D-02B8EC46B1E3}"/>
    <cellStyle name="Comma 2 85" xfId="36608" hidden="1" xr:uid="{A1F070DC-A71A-455C-82D6-42C5C9AB1E41}"/>
    <cellStyle name="Comma 2 85" xfId="37269" hidden="1" xr:uid="{33A2C7F3-DA46-484A-AA2A-C02E03CD90B7}"/>
    <cellStyle name="Comma 2 85" xfId="37824" hidden="1" xr:uid="{3F88B68C-2686-424A-ADAE-39ED2E6E5A35}"/>
    <cellStyle name="Comma 2 85" xfId="38113" hidden="1" xr:uid="{F980F34A-D779-47DE-8DBE-EB5CD85F398F}"/>
    <cellStyle name="Comma 2 85" xfId="38359" hidden="1" xr:uid="{36B66BD9-5920-41D8-BA77-8B6C5E57B228}"/>
    <cellStyle name="Comma 2 85" xfId="38524" hidden="1" xr:uid="{72933D15-C636-4064-994B-A58C9A122C0D}"/>
    <cellStyle name="Comma 2 85" xfId="38543" hidden="1" xr:uid="{3E722028-EB84-42EA-AB5B-401C7EDDF53E}"/>
    <cellStyle name="Comma 2 85" xfId="38701" hidden="1" xr:uid="{A2E508E9-8DD1-456E-8624-C898AC9A8985}"/>
    <cellStyle name="Comma 2 85" xfId="38773" hidden="1" xr:uid="{30858F10-8B44-4E07-B75B-62FF4061053D}"/>
    <cellStyle name="Comma 2 85" xfId="38827" hidden="1" xr:uid="{F5ED94BB-4D78-4757-818F-FB0AB7F91F12}"/>
    <cellStyle name="Comma 2 85" xfId="38854" hidden="1" xr:uid="{124561DE-BF81-4EE5-9666-8653DB2E107E}"/>
    <cellStyle name="Comma 2 85" xfId="38913" hidden="1" xr:uid="{B995F2DA-68EF-442E-ACCA-951CA5269581}"/>
    <cellStyle name="Comma 2 85" xfId="39485" hidden="1" xr:uid="{C71F3C9E-CD4F-4612-8DD7-5E97045FD9CC}"/>
    <cellStyle name="Comma 2 85" xfId="39488" hidden="1" xr:uid="{290D965E-70E7-477C-84D5-96A4377B410B}"/>
    <cellStyle name="Comma 2 85" xfId="40043" hidden="1" xr:uid="{BB707B61-3C83-4C4E-96F0-67C47B30F63A}"/>
    <cellStyle name="Comma 2 85" xfId="40332" hidden="1" xr:uid="{AFE2B644-443C-44EB-9043-263373FCB577}"/>
    <cellStyle name="Comma 2 85" xfId="40578" hidden="1" xr:uid="{CFB050D6-474B-46F9-85C4-D71D149305CF}"/>
    <cellStyle name="Comma 2 85" xfId="41241" hidden="1" xr:uid="{E6C0A08F-3536-4F85-B9B5-958BCEE3FB92}"/>
    <cellStyle name="Comma 2 85" xfId="41244" hidden="1" xr:uid="{914E370B-B4A1-42F6-9410-0E101794D2DF}"/>
    <cellStyle name="Comma 2 85" xfId="41799" hidden="1" xr:uid="{92232490-7740-4144-8BEE-ECCE32A447DE}"/>
    <cellStyle name="Comma 2 85" xfId="42088" hidden="1" xr:uid="{3FC2CAB2-3F5D-4D30-BA3F-C783B01ADC21}"/>
    <cellStyle name="Comma 2 85" xfId="42334" hidden="1" xr:uid="{78F6E712-83B9-43A4-B5AF-86331C6F992A}"/>
    <cellStyle name="Comma 2 85" xfId="42997" hidden="1" xr:uid="{D19B0841-2ED0-4CFD-93F7-A854CE5F0CBB}"/>
    <cellStyle name="Comma 2 85" xfId="43000" hidden="1" xr:uid="{EF12D995-0535-4312-B86F-4CE917CBB2A4}"/>
    <cellStyle name="Comma 2 85" xfId="43555" hidden="1" xr:uid="{988F7E12-997D-408A-A3CA-E3AA3F68024D}"/>
    <cellStyle name="Comma 2 85" xfId="43844" hidden="1" xr:uid="{237CBEA8-8AC6-4326-823F-B71DCDFF78D4}"/>
    <cellStyle name="Comma 2 85" xfId="44090" hidden="1" xr:uid="{87D77B2D-EF8E-43B6-8845-5E4ABB6A83FC}"/>
    <cellStyle name="Comma 2 85" xfId="44753" hidden="1" xr:uid="{128ACE72-02BD-4B3E-B0B4-DD68FB418E4F}"/>
    <cellStyle name="Comma 2 85" xfId="44756" hidden="1" xr:uid="{41D6A916-4C56-41E8-A206-1C3AF145C8B0}"/>
    <cellStyle name="Comma 2 85" xfId="45311" hidden="1" xr:uid="{40A31D4D-F1A0-4059-A8E9-C335F4FF44DD}"/>
    <cellStyle name="Comma 2 85" xfId="45600" hidden="1" xr:uid="{0FC388D2-F362-4823-9C37-F080F42BA9E1}"/>
    <cellStyle name="Comma 2 85" xfId="45846" hidden="1" xr:uid="{1D8A18E9-47A2-483A-BFB3-C294447CCDAE}"/>
    <cellStyle name="Comma 2 85" xfId="46509" hidden="1" xr:uid="{F03C4893-1B61-4A6C-A555-71DBAAFD96CD}"/>
    <cellStyle name="Comma 2 85" xfId="46512" hidden="1" xr:uid="{F92066ED-BDF5-4A02-8217-D4802AFF91C6}"/>
    <cellStyle name="Comma 2 85" xfId="47067" hidden="1" xr:uid="{94B297E4-D708-411A-A619-B940CC3878CF}"/>
    <cellStyle name="Comma 2 85" xfId="47356" hidden="1" xr:uid="{B00FAB62-E7BB-449E-B121-F5FE670021FF}"/>
    <cellStyle name="Comma 2 85" xfId="47602" hidden="1" xr:uid="{974C8855-80ED-4402-A6D8-3A8EEF66AA4F}"/>
    <cellStyle name="Comma 2 85" xfId="48262" hidden="1" xr:uid="{81C67F88-D2C5-4F67-BD0F-589C83AF5C89}"/>
    <cellStyle name="Comma 2 85" xfId="48265" hidden="1" xr:uid="{A1F92B13-353B-4945-B34F-FECE3EBD8831}"/>
    <cellStyle name="Comma 2 85" xfId="48820" hidden="1" xr:uid="{523B17DC-C420-4500-B75A-AC6EFA805DA5}"/>
    <cellStyle name="Comma 2 85" xfId="49109" hidden="1" xr:uid="{622C9FAE-D759-421E-BC21-78B9E1950A97}"/>
    <cellStyle name="Comma 2 85" xfId="49355" hidden="1" xr:uid="{78CD8529-B14B-49A5-85E2-79D1DCC03621}"/>
    <cellStyle name="Comma 2 85" xfId="50012" hidden="1" xr:uid="{FC9C08B5-6C00-4DDF-8B4D-5638C6D24516}"/>
    <cellStyle name="Comma 2 85" xfId="50015" hidden="1" xr:uid="{5BAADE32-BECB-4D3D-B0B2-220067C01769}"/>
    <cellStyle name="Comma 2 85" xfId="50570" hidden="1" xr:uid="{E3A1AC5E-69AD-4B6F-A741-2B1EC9199FD0}"/>
    <cellStyle name="Comma 2 85" xfId="50859" hidden="1" xr:uid="{DFD332BB-E55E-43E8-B149-2F606D9F46EA}"/>
    <cellStyle name="Comma 2 85" xfId="51105" hidden="1" xr:uid="{EFD2D0E0-6F2B-498C-9D16-CD00E39BC8CD}"/>
    <cellStyle name="Comma 2 85" xfId="51756" hidden="1" xr:uid="{9FC19C31-A838-4856-A0B2-A90E25475B2D}"/>
    <cellStyle name="Comma 2 85" xfId="51759" hidden="1" xr:uid="{2885D2C8-07EC-4597-9BE5-9EA8E8430010}"/>
    <cellStyle name="Comma 2 85" xfId="52314" hidden="1" xr:uid="{79B3061D-9985-4AA8-9643-F1ADC5E8714A}"/>
    <cellStyle name="Comma 2 85" xfId="52603" hidden="1" xr:uid="{C013D69F-B188-4165-ACD3-EBC991278433}"/>
    <cellStyle name="Comma 2 85" xfId="52849" hidden="1" xr:uid="{8CDBD22D-5814-4110-8C58-06E5E542B95E}"/>
    <cellStyle name="Comma 2 85" xfId="53495" hidden="1" xr:uid="{81C929AE-CABE-46E3-8926-DF399B2A1E67}"/>
    <cellStyle name="Comma 2 85" xfId="54048" hidden="1" xr:uid="{E27C878C-CA8A-4017-8ACD-C7CCDFA06327}"/>
    <cellStyle name="Comma 2 85" xfId="54337" hidden="1" xr:uid="{4C5EF59D-05F7-453D-9329-A1EF3CA27073}"/>
    <cellStyle name="Comma 2 85" xfId="54583" hidden="1" xr:uid="{31A5E2D8-9267-4B25-A7DD-DCD1D142538F}"/>
    <cellStyle name="Comma 2 85" xfId="55223" hidden="1" xr:uid="{6E9F7D57-1EFA-4E2F-ACD7-3E4FABF383FC}"/>
    <cellStyle name="Comma 2 85" xfId="55772" hidden="1" xr:uid="{AEC2A046-F970-4FB4-B315-04B3CC6F7F64}"/>
    <cellStyle name="Comma 2 85" xfId="56061" hidden="1" xr:uid="{04B7B9DD-0E03-4DD6-98CA-3DD25FD3A955}"/>
    <cellStyle name="Comma 2 85" xfId="56307" hidden="1" xr:uid="{08955FEF-E488-4127-BFA2-7AA36E329560}"/>
    <cellStyle name="Comma 2 85" xfId="56936" hidden="1" xr:uid="{7522AD1C-7815-4345-A1EF-0EA884170702}"/>
    <cellStyle name="Comma 2 85" xfId="57479" hidden="1" xr:uid="{17DE36CE-B01B-48DC-B7D1-96899EBB9D5D}"/>
    <cellStyle name="Comma 2 85" xfId="57768" hidden="1" xr:uid="{8C8C43D8-87A5-4A1B-992B-46E2F05D16AB}"/>
    <cellStyle name="Comma 2 85" xfId="58014" hidden="1" xr:uid="{03D3616E-8EDA-4D5F-BC02-D353576A2F42}"/>
    <cellStyle name="Comma 2 85" xfId="58633" hidden="1" xr:uid="{A62A6567-09E9-49F5-9BF4-A3D9C3D1A3DC}"/>
    <cellStyle name="Comma 2 85" xfId="59173" hidden="1" xr:uid="{5D9572AF-0890-4F83-AE63-81D3A50237B4}"/>
    <cellStyle name="Comma 2 85" xfId="59462" hidden="1" xr:uid="{DF138CCD-A6D8-46EF-ACD4-153153B1C6EF}"/>
    <cellStyle name="Comma 2 85" xfId="59708" hidden="1" xr:uid="{7348D32C-5ED0-41DC-9CD7-0F8D877389C4}"/>
    <cellStyle name="Comma 2 85" xfId="60306" hidden="1" xr:uid="{EFCCF948-52A2-4202-9DC8-2C0F74862CC7}"/>
    <cellStyle name="Comma 2 85" xfId="60834" hidden="1" xr:uid="{50D9CE4D-7686-419A-B2DE-C883F88299AB}"/>
    <cellStyle name="Comma 2 85" xfId="61123" hidden="1" xr:uid="{0E6DAC9C-F20C-4B9E-A1E2-615E3551456E}"/>
    <cellStyle name="Comma 2 85" xfId="61369" hidden="1" xr:uid="{2F3FC881-981D-4ECA-8F85-42C01BA64C60}"/>
    <cellStyle name="Comma 2 85" xfId="61948" hidden="1" xr:uid="{590F6207-E025-4C2F-A75D-97D0B5AE9CD0}"/>
    <cellStyle name="Comma 2 85" xfId="62469" hidden="1" xr:uid="{35F41468-1CA2-40C9-9208-0BE78918BC32}"/>
    <cellStyle name="Comma 2 85" xfId="62758" hidden="1" xr:uid="{D1D993B9-28AB-4E55-9E0E-40DB7CAF2C43}"/>
    <cellStyle name="Comma 2 85" xfId="63004" hidden="1" xr:uid="{7C488E28-4B2F-40E3-8442-DE104B2B3F34}"/>
    <cellStyle name="Comma 2 85" xfId="63516" hidden="1" xr:uid="{E4F6C6C9-CDA4-4891-9BC6-EEF861FF72C6}"/>
    <cellStyle name="Comma 2 85" xfId="63980" hidden="1" xr:uid="{7ECF8670-4B27-4A3C-820F-7F1C15C1D271}"/>
    <cellStyle name="Comma 2 86" xfId="718" hidden="1" xr:uid="{00000000-0005-0000-0000-0000D1020000}"/>
    <cellStyle name="Comma 2 86" xfId="1373" hidden="1" xr:uid="{00000000-0005-0000-0000-000060050000}"/>
    <cellStyle name="Comma 2 86" xfId="1922" hidden="1" xr:uid="{00000000-0005-0000-0000-000085070000}"/>
    <cellStyle name="Comma 2 86" xfId="2209" hidden="1" xr:uid="{00000000-0005-0000-0000-0000A4080000}"/>
    <cellStyle name="Comma 2 86" xfId="2455" hidden="1" xr:uid="{00000000-0005-0000-0000-00009A090000}"/>
    <cellStyle name="Comma 2 86" xfId="4038" hidden="1" xr:uid="{00000000-0005-0000-0000-0000C90F0000}"/>
    <cellStyle name="Comma 2 86" xfId="4079" hidden="1" xr:uid="{00000000-0005-0000-0000-0000F20F0000}"/>
    <cellStyle name="Comma 2 86" xfId="4081" hidden="1" xr:uid="{00000000-0005-0000-0000-0000F40F0000}"/>
    <cellStyle name="Comma 2 86" xfId="4092" hidden="1" xr:uid="{00000000-0005-0000-0000-0000FF0F0000}"/>
    <cellStyle name="Comma 2 86" xfId="4135" hidden="1" xr:uid="{00000000-0005-0000-0000-00002A100000}"/>
    <cellStyle name="Comma 2 86" xfId="4509" hidden="1" xr:uid="{00000000-0005-0000-0000-0000A0110000}"/>
    <cellStyle name="Comma 2 86" xfId="5170" hidden="1" xr:uid="{00000000-0005-0000-0000-000035140000}"/>
    <cellStyle name="Comma 2 86" xfId="5724" hidden="1" xr:uid="{00000000-0005-0000-0000-00005F160000}"/>
    <cellStyle name="Comma 2 86" xfId="6011" hidden="1" xr:uid="{00000000-0005-0000-0000-00007E170000}"/>
    <cellStyle name="Comma 2 86" xfId="6257" hidden="1" xr:uid="{00000000-0005-0000-0000-000074180000}"/>
    <cellStyle name="Comma 2 86" xfId="6400" hidden="1" xr:uid="{00000000-0005-0000-0000-000003190000}"/>
    <cellStyle name="Comma 2 86" xfId="6653" hidden="1" xr:uid="{00000000-0005-0000-0000-0000001A0000}"/>
    <cellStyle name="Comma 2 86" xfId="6728" hidden="1" xr:uid="{00000000-0005-0000-0000-00004B1A0000}"/>
    <cellStyle name="Comma 2 86" xfId="6853" hidden="1" xr:uid="{00000000-0005-0000-0000-0000C81A0000}"/>
    <cellStyle name="Comma 2 86" xfId="7389" hidden="1" xr:uid="{00000000-0005-0000-0000-0000E01C0000}"/>
    <cellStyle name="Comma 2 86" xfId="7943" hidden="1" xr:uid="{00000000-0005-0000-0000-00000A1F0000}"/>
    <cellStyle name="Comma 2 86" xfId="8230" hidden="1" xr:uid="{00000000-0005-0000-0000-000029200000}"/>
    <cellStyle name="Comma 2 86" xfId="8476" hidden="1" xr:uid="{00000000-0005-0000-0000-00001F210000}"/>
    <cellStyle name="Comma 2 86" xfId="8619" hidden="1" xr:uid="{00000000-0005-0000-0000-0000AE210000}"/>
    <cellStyle name="Comma 2 86" xfId="9145" hidden="1" xr:uid="{00000000-0005-0000-0000-0000BC230000}"/>
    <cellStyle name="Comma 2 86" xfId="9699" hidden="1" xr:uid="{00000000-0005-0000-0000-0000E6250000}"/>
    <cellStyle name="Comma 2 86" xfId="9986" hidden="1" xr:uid="{00000000-0005-0000-0000-000005270000}"/>
    <cellStyle name="Comma 2 86" xfId="10232" hidden="1" xr:uid="{00000000-0005-0000-0000-0000FB270000}"/>
    <cellStyle name="Comma 2 86" xfId="10375" hidden="1" xr:uid="{00000000-0005-0000-0000-00008A280000}"/>
    <cellStyle name="Comma 2 86" xfId="10901" hidden="1" xr:uid="{00000000-0005-0000-0000-0000982A0000}"/>
    <cellStyle name="Comma 2 86" xfId="11455" hidden="1" xr:uid="{00000000-0005-0000-0000-0000C22C0000}"/>
    <cellStyle name="Comma 2 86" xfId="11742" hidden="1" xr:uid="{00000000-0005-0000-0000-0000E12D0000}"/>
    <cellStyle name="Comma 2 86" xfId="11988" hidden="1" xr:uid="{00000000-0005-0000-0000-0000D72E0000}"/>
    <cellStyle name="Comma 2 86" xfId="12131" hidden="1" xr:uid="{00000000-0005-0000-0000-0000662F0000}"/>
    <cellStyle name="Comma 2 86" xfId="12657" hidden="1" xr:uid="{00000000-0005-0000-0000-000074310000}"/>
    <cellStyle name="Comma 2 86" xfId="13211" hidden="1" xr:uid="{00000000-0005-0000-0000-00009E330000}"/>
    <cellStyle name="Comma 2 86" xfId="13498" hidden="1" xr:uid="{00000000-0005-0000-0000-0000BD340000}"/>
    <cellStyle name="Comma 2 86" xfId="13744" hidden="1" xr:uid="{00000000-0005-0000-0000-0000B3350000}"/>
    <cellStyle name="Comma 2 86" xfId="13887" hidden="1" xr:uid="{00000000-0005-0000-0000-000042360000}"/>
    <cellStyle name="Comma 2 86" xfId="14413" hidden="1" xr:uid="{00000000-0005-0000-0000-000050380000}"/>
    <cellStyle name="Comma 2 86" xfId="14967" hidden="1" xr:uid="{00000000-0005-0000-0000-00007A3A0000}"/>
    <cellStyle name="Comma 2 86" xfId="15254" hidden="1" xr:uid="{00000000-0005-0000-0000-0000993B0000}"/>
    <cellStyle name="Comma 2 86" xfId="15500" hidden="1" xr:uid="{00000000-0005-0000-0000-00008F3C0000}"/>
    <cellStyle name="Comma 2 86" xfId="15643" hidden="1" xr:uid="{00000000-0005-0000-0000-00001E3D0000}"/>
    <cellStyle name="Comma 2 86" xfId="16166" hidden="1" xr:uid="{00000000-0005-0000-0000-0000293F0000}"/>
    <cellStyle name="Comma 2 86" xfId="16720" hidden="1" xr:uid="{00000000-0005-0000-0000-000053410000}"/>
    <cellStyle name="Comma 2 86" xfId="17007" hidden="1" xr:uid="{00000000-0005-0000-0000-000072420000}"/>
    <cellStyle name="Comma 2 86" xfId="17253" hidden="1" xr:uid="{00000000-0005-0000-0000-000068430000}"/>
    <cellStyle name="Comma 2 86" xfId="17396" hidden="1" xr:uid="{00000000-0005-0000-0000-0000F7430000}"/>
    <cellStyle name="Comma 2 86" xfId="17916" hidden="1" xr:uid="{00000000-0005-0000-0000-0000FF450000}"/>
    <cellStyle name="Comma 2 86" xfId="18470" hidden="1" xr:uid="{00000000-0005-0000-0000-000029480000}"/>
    <cellStyle name="Comma 2 86" xfId="18757" hidden="1" xr:uid="{00000000-0005-0000-0000-000048490000}"/>
    <cellStyle name="Comma 2 86" xfId="19003" hidden="1" xr:uid="{00000000-0005-0000-0000-00003E4A0000}"/>
    <cellStyle name="Comma 2 86" xfId="19660" hidden="1" xr:uid="{00000000-0005-0000-0000-0000CF4C0000}"/>
    <cellStyle name="Comma 2 86" xfId="20214" hidden="1" xr:uid="{00000000-0005-0000-0000-0000F94E0000}"/>
    <cellStyle name="Comma 2 86" xfId="20501" hidden="1" xr:uid="{00000000-0005-0000-0000-000018500000}"/>
    <cellStyle name="Comma 2 86" xfId="20747" hidden="1" xr:uid="{00000000-0005-0000-0000-00000E510000}"/>
    <cellStyle name="Comma 2 86" xfId="21396" hidden="1" xr:uid="{00000000-0005-0000-0000-000097530000}"/>
    <cellStyle name="Comma 2 86" xfId="21948" hidden="1" xr:uid="{00000000-0005-0000-0000-0000BF550000}"/>
    <cellStyle name="Comma 2 86" xfId="22235" hidden="1" xr:uid="{00000000-0005-0000-0000-0000DE560000}"/>
    <cellStyle name="Comma 2 86" xfId="22481" hidden="1" xr:uid="{00000000-0005-0000-0000-0000D4570000}"/>
    <cellStyle name="Comma 2 86" xfId="23124" hidden="1" xr:uid="{00000000-0005-0000-0000-0000575A0000}"/>
    <cellStyle name="Comma 2 86" xfId="23672" hidden="1" xr:uid="{00000000-0005-0000-0000-00007B5C0000}"/>
    <cellStyle name="Comma 2 86" xfId="23959" hidden="1" xr:uid="{00000000-0005-0000-0000-00009A5D0000}"/>
    <cellStyle name="Comma 2 86" xfId="24205" hidden="1" xr:uid="{00000000-0005-0000-0000-0000905E0000}"/>
    <cellStyle name="Comma 2 86" xfId="24837" hidden="1" xr:uid="{00000000-0005-0000-0000-000008610000}"/>
    <cellStyle name="Comma 2 86" xfId="25379" hidden="1" xr:uid="{00000000-0005-0000-0000-000026630000}"/>
    <cellStyle name="Comma 2 86" xfId="25666" hidden="1" xr:uid="{00000000-0005-0000-0000-000045640000}"/>
    <cellStyle name="Comma 2 86" xfId="25912" hidden="1" xr:uid="{00000000-0005-0000-0000-00003B650000}"/>
    <cellStyle name="Comma 2 86" xfId="26534" hidden="1" xr:uid="{00000000-0005-0000-0000-0000A9670000}"/>
    <cellStyle name="Comma 2 86" xfId="27073" hidden="1" xr:uid="{00000000-0005-0000-0000-0000C4690000}"/>
    <cellStyle name="Comma 2 86" xfId="27360" hidden="1" xr:uid="{00000000-0005-0000-0000-0000E36A0000}"/>
    <cellStyle name="Comma 2 86" xfId="27606" hidden="1" xr:uid="{00000000-0005-0000-0000-0000D96B0000}"/>
    <cellStyle name="Comma 2 86" xfId="28207" hidden="1" xr:uid="{00000000-0005-0000-0000-0000326E0000}"/>
    <cellStyle name="Comma 2 86" xfId="28734" hidden="1" xr:uid="{00000000-0005-0000-0000-000041700000}"/>
    <cellStyle name="Comma 2 86" xfId="29021" hidden="1" xr:uid="{00000000-0005-0000-0000-000060710000}"/>
    <cellStyle name="Comma 2 86" xfId="29267" hidden="1" xr:uid="{00000000-0005-0000-0000-000056720000}"/>
    <cellStyle name="Comma 2 86" xfId="29849" hidden="1" xr:uid="{00000000-0005-0000-0000-00009C740000}"/>
    <cellStyle name="Comma 2 86" xfId="30369" hidden="1" xr:uid="{00000000-0005-0000-0000-0000A4760000}"/>
    <cellStyle name="Comma 2 86" xfId="30656" hidden="1" xr:uid="{00000000-0005-0000-0000-0000C3770000}"/>
    <cellStyle name="Comma 2 86" xfId="30902" hidden="1" xr:uid="{00000000-0005-0000-0000-0000B9780000}"/>
    <cellStyle name="Comma 2 86" xfId="31416" hidden="1" xr:uid="{00000000-0005-0000-0000-0000BB7A0000}"/>
    <cellStyle name="Comma 2 86" xfId="31880" hidden="1" xr:uid="{00000000-0005-0000-0000-00008B7C0000}"/>
    <cellStyle name="Comma 2 86" xfId="32856" hidden="1" xr:uid="{DE430EFF-BB0B-4E0E-A3F5-A101553178F5}"/>
    <cellStyle name="Comma 2 86" xfId="33491" hidden="1" xr:uid="{9D5D4D66-BE15-4575-B507-64E9ED720A86}"/>
    <cellStyle name="Comma 2 86" xfId="34037" hidden="1" xr:uid="{49F4443D-2477-4C9A-9950-22C8098CF933}"/>
    <cellStyle name="Comma 2 86" xfId="34324" hidden="1" xr:uid="{B90F91BD-92C9-4DDF-BA01-DD3F38D63397}"/>
    <cellStyle name="Comma 2 86" xfId="34570" hidden="1" xr:uid="{BF1E1E07-3A41-4B16-8F3B-8A0522EAFDF6}"/>
    <cellStyle name="Comma 2 86" xfId="36142" hidden="1" xr:uid="{87FA6D2B-ECBC-4564-8FFA-369FF11C269D}"/>
    <cellStyle name="Comma 2 86" xfId="36183" hidden="1" xr:uid="{0729842F-CDD6-402B-B76F-43B5E3F76EA5}"/>
    <cellStyle name="Comma 2 86" xfId="36185" hidden="1" xr:uid="{7F11D367-5985-4383-91D7-C397B6F09812}"/>
    <cellStyle name="Comma 2 86" xfId="36196" hidden="1" xr:uid="{6976390C-0D74-43B3-939C-36F4AAF0D53F}"/>
    <cellStyle name="Comma 2 86" xfId="36239" hidden="1" xr:uid="{98E77F21-0D26-408E-999D-74FD04B19857}"/>
    <cellStyle name="Comma 2 86" xfId="36613" hidden="1" xr:uid="{A95E5F48-31A5-406E-98CB-3C59B7C8F060}"/>
    <cellStyle name="Comma 2 86" xfId="37274" hidden="1" xr:uid="{554677AC-46EC-4B7E-93EA-AD8454A47850}"/>
    <cellStyle name="Comma 2 86" xfId="37828" hidden="1" xr:uid="{714AA313-4236-4549-B096-B47CD5FF6244}"/>
    <cellStyle name="Comma 2 86" xfId="38115" hidden="1" xr:uid="{833DEA75-4C00-41A3-A928-39605372B741}"/>
    <cellStyle name="Comma 2 86" xfId="38361" hidden="1" xr:uid="{79316BC1-CAA6-4A63-9EDC-69D55B347FC9}"/>
    <cellStyle name="Comma 2 86" xfId="38504" hidden="1" xr:uid="{83CEE409-47B7-48C6-8397-CACD33816629}"/>
    <cellStyle name="Comma 2 86" xfId="38757" hidden="1" xr:uid="{D1171660-4167-45D1-88AA-10CA4B226894}"/>
    <cellStyle name="Comma 2 86" xfId="38832" hidden="1" xr:uid="{31E99300-F754-4F5A-8469-FD094B99120F}"/>
    <cellStyle name="Comma 2 86" xfId="38957" hidden="1" xr:uid="{0E7BD836-9215-48EA-995E-50D9039EB8BC}"/>
    <cellStyle name="Comma 2 86" xfId="39493" hidden="1" xr:uid="{8E50B522-31A6-44BD-9880-B3972FE9E575}"/>
    <cellStyle name="Comma 2 86" xfId="40047" hidden="1" xr:uid="{D0947CC4-DB1F-4D93-9563-448849746D8A}"/>
    <cellStyle name="Comma 2 86" xfId="40334" hidden="1" xr:uid="{DE9F5E1F-01DB-4523-A83D-8F8967EBF299}"/>
    <cellStyle name="Comma 2 86" xfId="40580" hidden="1" xr:uid="{6602E9BE-A25C-4598-BD66-FAD04430AADE}"/>
    <cellStyle name="Comma 2 86" xfId="40723" hidden="1" xr:uid="{4502F8A8-D987-4B1C-9716-A8C5F978CC41}"/>
    <cellStyle name="Comma 2 86" xfId="41249" hidden="1" xr:uid="{5DB3FA46-F2DB-4D3A-97B8-CA18D86D83FF}"/>
    <cellStyle name="Comma 2 86" xfId="41803" hidden="1" xr:uid="{65EFF4EE-5093-445B-B966-8F275F57C528}"/>
    <cellStyle name="Comma 2 86" xfId="42090" hidden="1" xr:uid="{B6EE5C70-8838-499F-804B-1BB9C4E9F51B}"/>
    <cellStyle name="Comma 2 86" xfId="42336" hidden="1" xr:uid="{D15DD0B2-2509-454A-90B9-CD63805B514C}"/>
    <cellStyle name="Comma 2 86" xfId="42479" hidden="1" xr:uid="{F1E10E89-8CF2-4FCD-8CDE-FD94C9018216}"/>
    <cellStyle name="Comma 2 86" xfId="43005" hidden="1" xr:uid="{76B5910F-6184-4903-9DBA-3CC49EC6D8EF}"/>
    <cellStyle name="Comma 2 86" xfId="43559" hidden="1" xr:uid="{6E9689F6-8C1C-41E3-B8AE-A17D54CA09D2}"/>
    <cellStyle name="Comma 2 86" xfId="43846" hidden="1" xr:uid="{7A1C96E8-E716-4E68-920F-DF8085ACC920}"/>
    <cellStyle name="Comma 2 86" xfId="44092" hidden="1" xr:uid="{83588754-928B-4988-B92D-AEA259AC4368}"/>
    <cellStyle name="Comma 2 86" xfId="44235" hidden="1" xr:uid="{A163D86B-CE95-4497-8B46-B8FA22D91A1D}"/>
    <cellStyle name="Comma 2 86" xfId="44761" hidden="1" xr:uid="{E05EDC2E-A58C-4E12-BC8D-6CAAEC026A5B}"/>
    <cellStyle name="Comma 2 86" xfId="45315" hidden="1" xr:uid="{A87766BF-665E-4CCA-9559-1EC40F50E24A}"/>
    <cellStyle name="Comma 2 86" xfId="45602" hidden="1" xr:uid="{FD24BC35-893E-423F-AEA7-1111F6FA20A5}"/>
    <cellStyle name="Comma 2 86" xfId="45848" hidden="1" xr:uid="{B22C2F5F-D103-467C-9FD9-04A32D66391D}"/>
    <cellStyle name="Comma 2 86" xfId="45991" hidden="1" xr:uid="{D0BF2856-5AD4-4EF6-9B28-C1E7CC564DA2}"/>
    <cellStyle name="Comma 2 86" xfId="46517" hidden="1" xr:uid="{626C3D3E-DA29-48BC-915B-5280EE9F8D6E}"/>
    <cellStyle name="Comma 2 86" xfId="47071" hidden="1" xr:uid="{C1762D54-E744-4DFB-8C77-8B1E7FC97F51}"/>
    <cellStyle name="Comma 2 86" xfId="47358" hidden="1" xr:uid="{12AF0A78-AD3C-4AC8-A6B2-EC70BBF4CF9C}"/>
    <cellStyle name="Comma 2 86" xfId="47604" hidden="1" xr:uid="{375744AC-39F8-4B4B-9B72-DC94990BFDD6}"/>
    <cellStyle name="Comma 2 86" xfId="47747" hidden="1" xr:uid="{AD742458-0BD5-44F0-B7DE-F54544E56998}"/>
    <cellStyle name="Comma 2 86" xfId="48270" hidden="1" xr:uid="{64DFB67C-278E-4198-8E41-CA5F06716F82}"/>
    <cellStyle name="Comma 2 86" xfId="48824" hidden="1" xr:uid="{5809F806-0CE7-4215-9943-F302FD9CFCCE}"/>
    <cellStyle name="Comma 2 86" xfId="49111" hidden="1" xr:uid="{E5FC8B71-7B53-4F88-9781-562E8E3E5B4E}"/>
    <cellStyle name="Comma 2 86" xfId="49357" hidden="1" xr:uid="{AF6796AE-ACCC-447F-B74F-DC5EE6F3EAF5}"/>
    <cellStyle name="Comma 2 86" xfId="49500" hidden="1" xr:uid="{2AAC6FCE-25C3-490F-9E16-512D62D5DC57}"/>
    <cellStyle name="Comma 2 86" xfId="50020" hidden="1" xr:uid="{236B9BF3-ACAB-430A-B1DA-526AA51D7760}"/>
    <cellStyle name="Comma 2 86" xfId="50574" hidden="1" xr:uid="{CF13F981-75E6-405E-8E7A-CA4107B073CF}"/>
    <cellStyle name="Comma 2 86" xfId="50861" hidden="1" xr:uid="{2047A64C-DED9-4987-B225-2412A45ADAEF}"/>
    <cellStyle name="Comma 2 86" xfId="51107" hidden="1" xr:uid="{2CBE8375-F28F-4C61-A064-46168C6AC480}"/>
    <cellStyle name="Comma 2 86" xfId="51764" hidden="1" xr:uid="{58C4D42B-6B7A-42D7-AEBA-7658CA999F92}"/>
    <cellStyle name="Comma 2 86" xfId="52318" hidden="1" xr:uid="{1CC49622-AEC8-4583-91CE-3AC8BCE19040}"/>
    <cellStyle name="Comma 2 86" xfId="52605" hidden="1" xr:uid="{53904FE2-6BE9-4B07-9694-9E637625A0C1}"/>
    <cellStyle name="Comma 2 86" xfId="52851" hidden="1" xr:uid="{B835C3DD-91E1-46A8-B896-C3E15ACC234C}"/>
    <cellStyle name="Comma 2 86" xfId="53500" hidden="1" xr:uid="{9AB77571-338E-480E-8C6B-CB4EADC62690}"/>
    <cellStyle name="Comma 2 86" xfId="54052" hidden="1" xr:uid="{4039A890-8BA5-46D2-88BE-37D399AE06FC}"/>
    <cellStyle name="Comma 2 86" xfId="54339" hidden="1" xr:uid="{8AC1FD9E-A829-4AEF-8DC2-DB129DD1EB63}"/>
    <cellStyle name="Comma 2 86" xfId="54585" hidden="1" xr:uid="{619000AA-CC87-4A14-94CA-8E27BBE878C8}"/>
    <cellStyle name="Comma 2 86" xfId="55228" hidden="1" xr:uid="{7394A98F-C607-4287-86A1-82D9E24FEF86}"/>
    <cellStyle name="Comma 2 86" xfId="55776" hidden="1" xr:uid="{87690F4E-F08A-4265-930E-392E50C2DB70}"/>
    <cellStyle name="Comma 2 86" xfId="56063" hidden="1" xr:uid="{C4DC4810-EFFA-4A9A-B7B1-0FCE98AEA646}"/>
    <cellStyle name="Comma 2 86" xfId="56309" hidden="1" xr:uid="{D0193A00-5AA5-4EE4-99EF-F7199CF96BE1}"/>
    <cellStyle name="Comma 2 86" xfId="56941" hidden="1" xr:uid="{3710EBB9-81EB-46A7-9C37-D4BE4E487D00}"/>
    <cellStyle name="Comma 2 86" xfId="57483" hidden="1" xr:uid="{99904915-8CAE-4F17-8D8E-490EC6CFCF5E}"/>
    <cellStyle name="Comma 2 86" xfId="57770" hidden="1" xr:uid="{E6E9B1B4-ECD3-49D0-A9CE-77EDFFDB6212}"/>
    <cellStyle name="Comma 2 86" xfId="58016" hidden="1" xr:uid="{5E503594-540C-41D4-87B4-5C649E53EAB4}"/>
    <cellStyle name="Comma 2 86" xfId="58638" hidden="1" xr:uid="{AE432BB1-F413-4290-8980-8A76612EEF20}"/>
    <cellStyle name="Comma 2 86" xfId="59177" hidden="1" xr:uid="{50E6BB1B-0190-4BDE-8C56-479409B53BFD}"/>
    <cellStyle name="Comma 2 86" xfId="59464" hidden="1" xr:uid="{72809E20-4065-4731-8D97-C8FEF0EC18DF}"/>
    <cellStyle name="Comma 2 86" xfId="59710" hidden="1" xr:uid="{EFAEA7D8-3075-45A1-8BA7-FBD7E0452321}"/>
    <cellStyle name="Comma 2 86" xfId="60311" hidden="1" xr:uid="{4559929E-6D90-4769-BFCD-E56F9AF7A81A}"/>
    <cellStyle name="Comma 2 86" xfId="60838" hidden="1" xr:uid="{D1C10F11-D534-4840-A5E6-D26F5A6C93BC}"/>
    <cellStyle name="Comma 2 86" xfId="61125" hidden="1" xr:uid="{4896B83C-DE82-45D6-B2B2-9271A900008A}"/>
    <cellStyle name="Comma 2 86" xfId="61371" hidden="1" xr:uid="{AD06E620-2C8A-476C-98D9-BD8E2C159BBA}"/>
    <cellStyle name="Comma 2 86" xfId="61953" hidden="1" xr:uid="{07E10A4B-5042-447F-ADAC-37728ECC2FC9}"/>
    <cellStyle name="Comma 2 86" xfId="62473" hidden="1" xr:uid="{A4E4D0A8-2721-4131-9112-E500110BA425}"/>
    <cellStyle name="Comma 2 86" xfId="62760" hidden="1" xr:uid="{EB5136DB-CAA7-49F5-9202-91738E424F92}"/>
    <cellStyle name="Comma 2 86" xfId="63006" hidden="1" xr:uid="{00C33432-90A1-4282-A2BE-C48CE6B545C2}"/>
    <cellStyle name="Comma 2 86" xfId="63520" hidden="1" xr:uid="{F3961FDA-905D-4827-8DCC-F8E019695CD3}"/>
    <cellStyle name="Comma 2 86" xfId="63984" hidden="1" xr:uid="{60042F25-5C96-4CD2-9D1C-E620EE4392AF}"/>
    <cellStyle name="Comma 2 87" xfId="722" hidden="1" xr:uid="{00000000-0005-0000-0000-0000D5020000}"/>
    <cellStyle name="Comma 2 87" xfId="1377" hidden="1" xr:uid="{00000000-0005-0000-0000-000064050000}"/>
    <cellStyle name="Comma 2 87" xfId="1926" hidden="1" xr:uid="{00000000-0005-0000-0000-000089070000}"/>
    <cellStyle name="Comma 2 87" xfId="2213" hidden="1" xr:uid="{00000000-0005-0000-0000-0000A8080000}"/>
    <cellStyle name="Comma 2 87" xfId="2458" hidden="1" xr:uid="{00000000-0005-0000-0000-00009D090000}"/>
    <cellStyle name="Comma 2 87" xfId="4067" hidden="1" xr:uid="{00000000-0005-0000-0000-0000E60F0000}"/>
    <cellStyle name="Comma 2 87" xfId="4128" hidden="1" xr:uid="{00000000-0005-0000-0000-000023100000}"/>
    <cellStyle name="Comma 2 87" xfId="4160" hidden="1" xr:uid="{00000000-0005-0000-0000-000043100000}"/>
    <cellStyle name="Comma 2 87" xfId="4513" hidden="1" xr:uid="{00000000-0005-0000-0000-0000A4110000}"/>
    <cellStyle name="Comma 2 87" xfId="5174" hidden="1" xr:uid="{00000000-0005-0000-0000-000039140000}"/>
    <cellStyle name="Comma 2 87" xfId="5728" hidden="1" xr:uid="{00000000-0005-0000-0000-000063160000}"/>
    <cellStyle name="Comma 2 87" xfId="6015" hidden="1" xr:uid="{00000000-0005-0000-0000-000082170000}"/>
    <cellStyle name="Comma 2 87" xfId="6260" hidden="1" xr:uid="{00000000-0005-0000-0000-000077180000}"/>
    <cellStyle name="Comma 2 87" xfId="6648" hidden="1" xr:uid="{00000000-0005-0000-0000-0000FB190000}"/>
    <cellStyle name="Comma 2 87" xfId="6732" hidden="1" xr:uid="{00000000-0005-0000-0000-00004F1A0000}"/>
    <cellStyle name="Comma 2 87" xfId="6867" hidden="1" xr:uid="{00000000-0005-0000-0000-0000D61A0000}"/>
    <cellStyle name="Comma 2 87" xfId="6969" hidden="1" xr:uid="{00000000-0005-0000-0000-00003C1B0000}"/>
    <cellStyle name="Comma 2 87" xfId="7393" hidden="1" xr:uid="{00000000-0005-0000-0000-0000E41C0000}"/>
    <cellStyle name="Comma 2 87" xfId="7947" hidden="1" xr:uid="{00000000-0005-0000-0000-00000E1F0000}"/>
    <cellStyle name="Comma 2 87" xfId="8234" hidden="1" xr:uid="{00000000-0005-0000-0000-00002D200000}"/>
    <cellStyle name="Comma 2 87" xfId="8479" hidden="1" xr:uid="{00000000-0005-0000-0000-000022210000}"/>
    <cellStyle name="Comma 2 87" xfId="8725" hidden="1" xr:uid="{00000000-0005-0000-0000-000018220000}"/>
    <cellStyle name="Comma 2 87" xfId="9149" hidden="1" xr:uid="{00000000-0005-0000-0000-0000C0230000}"/>
    <cellStyle name="Comma 2 87" xfId="9703" hidden="1" xr:uid="{00000000-0005-0000-0000-0000EA250000}"/>
    <cellStyle name="Comma 2 87" xfId="9990" hidden="1" xr:uid="{00000000-0005-0000-0000-000009270000}"/>
    <cellStyle name="Comma 2 87" xfId="10235" hidden="1" xr:uid="{00000000-0005-0000-0000-0000FE270000}"/>
    <cellStyle name="Comma 2 87" xfId="10481" hidden="1" xr:uid="{00000000-0005-0000-0000-0000F4280000}"/>
    <cellStyle name="Comma 2 87" xfId="10905" hidden="1" xr:uid="{00000000-0005-0000-0000-00009C2A0000}"/>
    <cellStyle name="Comma 2 87" xfId="11459" hidden="1" xr:uid="{00000000-0005-0000-0000-0000C62C0000}"/>
    <cellStyle name="Comma 2 87" xfId="11746" hidden="1" xr:uid="{00000000-0005-0000-0000-0000E52D0000}"/>
    <cellStyle name="Comma 2 87" xfId="11991" hidden="1" xr:uid="{00000000-0005-0000-0000-0000DA2E0000}"/>
    <cellStyle name="Comma 2 87" xfId="12237" hidden="1" xr:uid="{00000000-0005-0000-0000-0000D02F0000}"/>
    <cellStyle name="Comma 2 87" xfId="12661" hidden="1" xr:uid="{00000000-0005-0000-0000-000078310000}"/>
    <cellStyle name="Comma 2 87" xfId="13215" hidden="1" xr:uid="{00000000-0005-0000-0000-0000A2330000}"/>
    <cellStyle name="Comma 2 87" xfId="13502" hidden="1" xr:uid="{00000000-0005-0000-0000-0000C1340000}"/>
    <cellStyle name="Comma 2 87" xfId="13747" hidden="1" xr:uid="{00000000-0005-0000-0000-0000B6350000}"/>
    <cellStyle name="Comma 2 87" xfId="13993" hidden="1" xr:uid="{00000000-0005-0000-0000-0000AC360000}"/>
    <cellStyle name="Comma 2 87" xfId="14417" hidden="1" xr:uid="{00000000-0005-0000-0000-000054380000}"/>
    <cellStyle name="Comma 2 87" xfId="14971" hidden="1" xr:uid="{00000000-0005-0000-0000-00007E3A0000}"/>
    <cellStyle name="Comma 2 87" xfId="15258" hidden="1" xr:uid="{00000000-0005-0000-0000-00009D3B0000}"/>
    <cellStyle name="Comma 2 87" xfId="15503" hidden="1" xr:uid="{00000000-0005-0000-0000-0000923C0000}"/>
    <cellStyle name="Comma 2 87" xfId="15749" hidden="1" xr:uid="{00000000-0005-0000-0000-0000883D0000}"/>
    <cellStyle name="Comma 2 87" xfId="16170" hidden="1" xr:uid="{00000000-0005-0000-0000-00002D3F0000}"/>
    <cellStyle name="Comma 2 87" xfId="16724" hidden="1" xr:uid="{00000000-0005-0000-0000-000057410000}"/>
    <cellStyle name="Comma 2 87" xfId="17011" hidden="1" xr:uid="{00000000-0005-0000-0000-000076420000}"/>
    <cellStyle name="Comma 2 87" xfId="17256" hidden="1" xr:uid="{00000000-0005-0000-0000-00006B430000}"/>
    <cellStyle name="Comma 2 87" xfId="17501" hidden="1" xr:uid="{00000000-0005-0000-0000-000060440000}"/>
    <cellStyle name="Comma 2 87" xfId="17920" hidden="1" xr:uid="{00000000-0005-0000-0000-000003460000}"/>
    <cellStyle name="Comma 2 87" xfId="18474" hidden="1" xr:uid="{00000000-0005-0000-0000-00002D480000}"/>
    <cellStyle name="Comma 2 87" xfId="18761" hidden="1" xr:uid="{00000000-0005-0000-0000-00004C490000}"/>
    <cellStyle name="Comma 2 87" xfId="19006" hidden="1" xr:uid="{00000000-0005-0000-0000-0000414A0000}"/>
    <cellStyle name="Comma 2 87" xfId="19248" hidden="1" xr:uid="{00000000-0005-0000-0000-0000334B0000}"/>
    <cellStyle name="Comma 2 87" xfId="19664" hidden="1" xr:uid="{00000000-0005-0000-0000-0000D34C0000}"/>
    <cellStyle name="Comma 2 87" xfId="20218" hidden="1" xr:uid="{00000000-0005-0000-0000-0000FD4E0000}"/>
    <cellStyle name="Comma 2 87" xfId="20505" hidden="1" xr:uid="{00000000-0005-0000-0000-00001C500000}"/>
    <cellStyle name="Comma 2 87" xfId="20750" hidden="1" xr:uid="{00000000-0005-0000-0000-000011510000}"/>
    <cellStyle name="Comma 2 87" xfId="20989" hidden="1" xr:uid="{00000000-0005-0000-0000-000000520000}"/>
    <cellStyle name="Comma 2 87" xfId="21400" hidden="1" xr:uid="{00000000-0005-0000-0000-00009B530000}"/>
    <cellStyle name="Comma 2 87" xfId="21952" hidden="1" xr:uid="{00000000-0005-0000-0000-0000C3550000}"/>
    <cellStyle name="Comma 2 87" xfId="22239" hidden="1" xr:uid="{00000000-0005-0000-0000-0000E2560000}"/>
    <cellStyle name="Comma 2 87" xfId="22484" hidden="1" xr:uid="{00000000-0005-0000-0000-0000D7570000}"/>
    <cellStyle name="Comma 2 87" xfId="23127" hidden="1" xr:uid="{00000000-0005-0000-0000-00005A5A0000}"/>
    <cellStyle name="Comma 2 87" xfId="23676" hidden="1" xr:uid="{00000000-0005-0000-0000-00007F5C0000}"/>
    <cellStyle name="Comma 2 87" xfId="23963" hidden="1" xr:uid="{00000000-0005-0000-0000-00009E5D0000}"/>
    <cellStyle name="Comma 2 87" xfId="24208" hidden="1" xr:uid="{00000000-0005-0000-0000-0000935E0000}"/>
    <cellStyle name="Comma 2 87" xfId="24840" hidden="1" xr:uid="{00000000-0005-0000-0000-00000B610000}"/>
    <cellStyle name="Comma 2 87" xfId="25383" hidden="1" xr:uid="{00000000-0005-0000-0000-00002A630000}"/>
    <cellStyle name="Comma 2 87" xfId="25670" hidden="1" xr:uid="{00000000-0005-0000-0000-000049640000}"/>
    <cellStyle name="Comma 2 87" xfId="25915" hidden="1" xr:uid="{00000000-0005-0000-0000-00003E650000}"/>
    <cellStyle name="Comma 2 87" xfId="26536" hidden="1" xr:uid="{00000000-0005-0000-0000-0000AB670000}"/>
    <cellStyle name="Comma 2 87" xfId="27077" hidden="1" xr:uid="{00000000-0005-0000-0000-0000C8690000}"/>
    <cellStyle name="Comma 2 87" xfId="27364" hidden="1" xr:uid="{00000000-0005-0000-0000-0000E76A0000}"/>
    <cellStyle name="Comma 2 87" xfId="27609" hidden="1" xr:uid="{00000000-0005-0000-0000-0000DC6B0000}"/>
    <cellStyle name="Comma 2 87" xfId="28209" hidden="1" xr:uid="{00000000-0005-0000-0000-0000346E0000}"/>
    <cellStyle name="Comma 2 87" xfId="28738" hidden="1" xr:uid="{00000000-0005-0000-0000-000045700000}"/>
    <cellStyle name="Comma 2 87" xfId="29025" hidden="1" xr:uid="{00000000-0005-0000-0000-000064710000}"/>
    <cellStyle name="Comma 2 87" xfId="29270" hidden="1" xr:uid="{00000000-0005-0000-0000-000059720000}"/>
    <cellStyle name="Comma 2 87" xfId="29851" hidden="1" xr:uid="{00000000-0005-0000-0000-00009E740000}"/>
    <cellStyle name="Comma 2 87" xfId="30373" hidden="1" xr:uid="{00000000-0005-0000-0000-0000A8760000}"/>
    <cellStyle name="Comma 2 87" xfId="30660" hidden="1" xr:uid="{00000000-0005-0000-0000-0000C7770000}"/>
    <cellStyle name="Comma 2 87" xfId="30905" hidden="1" xr:uid="{00000000-0005-0000-0000-0000BC780000}"/>
    <cellStyle name="Comma 2 87" xfId="31418" hidden="1" xr:uid="{00000000-0005-0000-0000-0000BD7A0000}"/>
    <cellStyle name="Comma 2 87" xfId="31884" hidden="1" xr:uid="{00000000-0005-0000-0000-00008F7C0000}"/>
    <cellStyle name="Comma 2 87" xfId="32860" hidden="1" xr:uid="{A410AABB-DBBA-4C7A-8675-AA6C8931A3E2}"/>
    <cellStyle name="Comma 2 87" xfId="33495" hidden="1" xr:uid="{0060E868-952F-4B3E-82E5-20A797E8C3E3}"/>
    <cellStyle name="Comma 2 87" xfId="34041" hidden="1" xr:uid="{D2DE5BFD-2184-4CE8-830F-27DDC2A6D44F}"/>
    <cellStyle name="Comma 2 87" xfId="34328" hidden="1" xr:uid="{949ABC14-E2FF-471F-A09B-41FA59B33346}"/>
    <cellStyle name="Comma 2 87" xfId="34573" hidden="1" xr:uid="{4A3497DA-B057-48E7-9881-36FF611FA72A}"/>
    <cellStyle name="Comma 2 87" xfId="36171" hidden="1" xr:uid="{C8D8FD06-B257-445E-9843-C23C9D6AAC85}"/>
    <cellStyle name="Comma 2 87" xfId="36232" hidden="1" xr:uid="{F3C3D72E-C5A6-453F-8DB3-23EE6FDD36AB}"/>
    <cellStyle name="Comma 2 87" xfId="36264" hidden="1" xr:uid="{55B8EA59-BE81-4698-AB9E-9E0FFAF17229}"/>
    <cellStyle name="Comma 2 87" xfId="36617" hidden="1" xr:uid="{7C9E34BE-B79B-46EA-83B7-463A3CE6AC03}"/>
    <cellStyle name="Comma 2 87" xfId="37278" hidden="1" xr:uid="{B8EC7719-561F-4CF0-A893-1EF1545FAEA0}"/>
    <cellStyle name="Comma 2 87" xfId="37832" hidden="1" xr:uid="{CE978FCE-AEF0-41A3-9BF5-7C662367161F}"/>
    <cellStyle name="Comma 2 87" xfId="38119" hidden="1" xr:uid="{5B497215-5956-4605-BE93-517FD8266DC7}"/>
    <cellStyle name="Comma 2 87" xfId="38364" hidden="1" xr:uid="{6BC0E28A-AC97-4E25-9680-1CE35C9994D2}"/>
    <cellStyle name="Comma 2 87" xfId="38752" hidden="1" xr:uid="{EF2A660D-115F-4594-A7D1-52ECE19303E3}"/>
    <cellStyle name="Comma 2 87" xfId="38836" hidden="1" xr:uid="{70678B65-923F-453F-982A-301CDB3A2288}"/>
    <cellStyle name="Comma 2 87" xfId="38971" hidden="1" xr:uid="{0853D5D9-8A3D-49F9-8494-680379F70C0D}"/>
    <cellStyle name="Comma 2 87" xfId="39073" hidden="1" xr:uid="{FA72ADA3-25BD-41BF-938D-FFFAF7570002}"/>
    <cellStyle name="Comma 2 87" xfId="39497" hidden="1" xr:uid="{43162208-E215-4385-86A7-51D430569576}"/>
    <cellStyle name="Comma 2 87" xfId="40051" hidden="1" xr:uid="{67844F64-19C6-4CBC-8ED2-A2AA884F5C16}"/>
    <cellStyle name="Comma 2 87" xfId="40338" hidden="1" xr:uid="{5012658E-F531-481B-A2BD-51A3B4DEE6AE}"/>
    <cellStyle name="Comma 2 87" xfId="40583" hidden="1" xr:uid="{BCAC64D9-C1F1-4CD4-8A73-009DF51A2812}"/>
    <cellStyle name="Comma 2 87" xfId="40829" hidden="1" xr:uid="{00F462AD-245E-485A-A805-61FE213CBF52}"/>
    <cellStyle name="Comma 2 87" xfId="41253" hidden="1" xr:uid="{EA3C3465-9981-4045-ADFB-B598B6EBBC34}"/>
    <cellStyle name="Comma 2 87" xfId="41807" hidden="1" xr:uid="{5D3284BB-7289-460A-897C-0493AA0EEB77}"/>
    <cellStyle name="Comma 2 87" xfId="42094" hidden="1" xr:uid="{2CDDC42A-4D35-4148-AF3D-D5AD5707876D}"/>
    <cellStyle name="Comma 2 87" xfId="42339" hidden="1" xr:uid="{007B849A-212B-42CA-A7BE-262A163D403F}"/>
    <cellStyle name="Comma 2 87" xfId="42585" hidden="1" xr:uid="{0D6A9CE0-0B28-4128-9209-A4244A0F0128}"/>
    <cellStyle name="Comma 2 87" xfId="43009" hidden="1" xr:uid="{28BCE4E5-05A2-4B5E-B186-161158B3D1FE}"/>
    <cellStyle name="Comma 2 87" xfId="43563" hidden="1" xr:uid="{FE570023-F2D6-428E-A02F-802998094595}"/>
    <cellStyle name="Comma 2 87" xfId="43850" hidden="1" xr:uid="{F9D7493C-2FBB-4CEF-8F60-14C619661B4D}"/>
    <cellStyle name="Comma 2 87" xfId="44095" hidden="1" xr:uid="{A92FA4A7-113E-4009-AA08-0D681D0C3878}"/>
    <cellStyle name="Comma 2 87" xfId="44341" hidden="1" xr:uid="{87D92296-8548-40CC-A33E-FCB8326CF762}"/>
    <cellStyle name="Comma 2 87" xfId="44765" hidden="1" xr:uid="{6863DA32-6905-45A8-B27E-A41AFB061634}"/>
    <cellStyle name="Comma 2 87" xfId="45319" hidden="1" xr:uid="{DFF4E4F7-B987-4063-9824-1E8A62B183A4}"/>
    <cellStyle name="Comma 2 87" xfId="45606" hidden="1" xr:uid="{138075E0-8EA0-42FB-988D-CB752F889931}"/>
    <cellStyle name="Comma 2 87" xfId="45851" hidden="1" xr:uid="{DA407FC6-262F-40B8-BC33-52B4CEADAB58}"/>
    <cellStyle name="Comma 2 87" xfId="46097" hidden="1" xr:uid="{F4E963DE-DB03-41A2-96FD-3917F8B1CD19}"/>
    <cellStyle name="Comma 2 87" xfId="46521" hidden="1" xr:uid="{AD26DB93-235D-49CC-BD0B-1C09E13A3A70}"/>
    <cellStyle name="Comma 2 87" xfId="47075" hidden="1" xr:uid="{D3464159-575F-4437-B8C4-CCC2A8C67FEC}"/>
    <cellStyle name="Comma 2 87" xfId="47362" hidden="1" xr:uid="{EE5CD428-031F-4089-B5ED-88BFAD1D3DD4}"/>
    <cellStyle name="Comma 2 87" xfId="47607" hidden="1" xr:uid="{DAADF689-8570-400F-95C4-4737376AF50A}"/>
    <cellStyle name="Comma 2 87" xfId="47853" hidden="1" xr:uid="{646C8CCE-38A0-467E-A90A-B55E58FA519F}"/>
    <cellStyle name="Comma 2 87" xfId="48274" hidden="1" xr:uid="{8016CA27-2815-475B-9B9F-46F904F0233C}"/>
    <cellStyle name="Comma 2 87" xfId="48828" hidden="1" xr:uid="{B654CCAA-6500-4AE1-A0D3-B3B55163D616}"/>
    <cellStyle name="Comma 2 87" xfId="49115" hidden="1" xr:uid="{38B49C8B-398B-4FC7-A17A-2672F3CCC482}"/>
    <cellStyle name="Comma 2 87" xfId="49360" hidden="1" xr:uid="{8F5F1103-07B8-4A31-AC89-F0505BFB8F2C}"/>
    <cellStyle name="Comma 2 87" xfId="49605" hidden="1" xr:uid="{634B64CD-0A26-4A03-AB68-A6C094E39BFF}"/>
    <cellStyle name="Comma 2 87" xfId="50024" hidden="1" xr:uid="{AD1F4CD6-DFC5-4A39-A9F7-7748D6254836}"/>
    <cellStyle name="Comma 2 87" xfId="50578" hidden="1" xr:uid="{11AF15C5-7058-40B6-B3D4-4CFE6C6C8FAA}"/>
    <cellStyle name="Comma 2 87" xfId="50865" hidden="1" xr:uid="{138B8463-4764-43D2-8886-34300DBC3301}"/>
    <cellStyle name="Comma 2 87" xfId="51110" hidden="1" xr:uid="{55B50C42-ECE1-4BCE-8F62-A322711C71A8}"/>
    <cellStyle name="Comma 2 87" xfId="51352" hidden="1" xr:uid="{F6623E9E-8014-4F62-9AE9-5314471BDE01}"/>
    <cellStyle name="Comma 2 87" xfId="51768" hidden="1" xr:uid="{B67D76C7-2F72-4C68-A58B-64206161BB4A}"/>
    <cellStyle name="Comma 2 87" xfId="52322" hidden="1" xr:uid="{0DDA6B2D-E33A-4474-8681-EB8B0F264F18}"/>
    <cellStyle name="Comma 2 87" xfId="52609" hidden="1" xr:uid="{7F8B3D28-ABE0-4209-8FCE-F18081A3E403}"/>
    <cellStyle name="Comma 2 87" xfId="52854" hidden="1" xr:uid="{81409986-DEF8-452E-8353-E3CC073EF458}"/>
    <cellStyle name="Comma 2 87" xfId="53093" hidden="1" xr:uid="{D2FF6B48-1B1F-4CBB-8C05-D87CEF458273}"/>
    <cellStyle name="Comma 2 87" xfId="53504" hidden="1" xr:uid="{CF10507B-FEA2-43E2-B151-B9D09F643E2F}"/>
    <cellStyle name="Comma 2 87" xfId="54056" hidden="1" xr:uid="{B4F2A810-3159-4708-A04F-04F16DB54562}"/>
    <cellStyle name="Comma 2 87" xfId="54343" hidden="1" xr:uid="{9A0EE319-99F0-4875-B032-051B586F0BB0}"/>
    <cellStyle name="Comma 2 87" xfId="54588" hidden="1" xr:uid="{E92BB1B6-8143-4446-9630-ACC7E0B10607}"/>
    <cellStyle name="Comma 2 87" xfId="55231" hidden="1" xr:uid="{B5BA2966-7286-455F-A2E1-E8A78F7B78B1}"/>
    <cellStyle name="Comma 2 87" xfId="55780" hidden="1" xr:uid="{4C2D8061-440E-47CC-9A08-BDFA56611C63}"/>
    <cellStyle name="Comma 2 87" xfId="56067" hidden="1" xr:uid="{665655D3-2476-41B1-B993-2C03F990E360}"/>
    <cellStyle name="Comma 2 87" xfId="56312" hidden="1" xr:uid="{16A7189D-C09E-40A6-97A1-3B2CDEFBD5E3}"/>
    <cellStyle name="Comma 2 87" xfId="56944" hidden="1" xr:uid="{71CAC986-C552-4FC1-9DE6-9D1314F0174B}"/>
    <cellStyle name="Comma 2 87" xfId="57487" hidden="1" xr:uid="{C9EA1F3F-B71D-482C-A5C7-7F71E0ED05A0}"/>
    <cellStyle name="Comma 2 87" xfId="57774" hidden="1" xr:uid="{AA2E4F9B-6131-4E85-B475-625044097B6F}"/>
    <cellStyle name="Comma 2 87" xfId="58019" hidden="1" xr:uid="{3A71963A-0E7F-4049-B60C-A0051F73B6C4}"/>
    <cellStyle name="Comma 2 87" xfId="58640" hidden="1" xr:uid="{E476F05D-1E8A-42EC-A455-9C13E0810562}"/>
    <cellStyle name="Comma 2 87" xfId="59181" hidden="1" xr:uid="{A7BF0DFB-18F3-47CA-8F0B-AA56B10663B7}"/>
    <cellStyle name="Comma 2 87" xfId="59468" hidden="1" xr:uid="{0C71671E-F7BC-4F92-AD7C-168E13A57FE7}"/>
    <cellStyle name="Comma 2 87" xfId="59713" hidden="1" xr:uid="{987F5338-ADE5-4520-95A8-BD17754CEE7D}"/>
    <cellStyle name="Comma 2 87" xfId="60313" hidden="1" xr:uid="{F06B984D-679D-435F-8E07-BA8BA9578C66}"/>
    <cellStyle name="Comma 2 87" xfId="60842" hidden="1" xr:uid="{F402E3E0-1DA4-40A2-8895-CDA395142F0D}"/>
    <cellStyle name="Comma 2 87" xfId="61129" hidden="1" xr:uid="{83A60A32-0DEE-418E-B392-B00F4F66B03F}"/>
    <cellStyle name="Comma 2 87" xfId="61374" hidden="1" xr:uid="{817DA7CB-C6C0-4A24-95C3-E7CD0C44411F}"/>
    <cellStyle name="Comma 2 87" xfId="61955" hidden="1" xr:uid="{395C38A8-BFED-44F5-95F9-B04287699D2E}"/>
    <cellStyle name="Comma 2 87" xfId="62477" hidden="1" xr:uid="{2F8E0745-F521-4C55-B179-D97F77BB7E1B}"/>
    <cellStyle name="Comma 2 87" xfId="62764" hidden="1" xr:uid="{19CD08DC-9F25-4FA8-8D50-7391979C6297}"/>
    <cellStyle name="Comma 2 87" xfId="63009" hidden="1" xr:uid="{F4B1282F-6A43-439C-AD85-001A7790F6B2}"/>
    <cellStyle name="Comma 2 87" xfId="63522" hidden="1" xr:uid="{F58C32E2-8F4E-45E5-9839-4B4CA5DAF7CE}"/>
    <cellStyle name="Comma 2 87" xfId="63988" hidden="1" xr:uid="{FD99EAAF-2BAF-43CE-BE5B-5E2784E3235B}"/>
    <cellStyle name="Comma 2 88" xfId="726" hidden="1" xr:uid="{00000000-0005-0000-0000-0000D9020000}"/>
    <cellStyle name="Comma 2 88" xfId="1381" hidden="1" xr:uid="{00000000-0005-0000-0000-000068050000}"/>
    <cellStyle name="Comma 2 88" xfId="1930" hidden="1" xr:uid="{00000000-0005-0000-0000-00008D070000}"/>
    <cellStyle name="Comma 2 88" xfId="2217" hidden="1" xr:uid="{00000000-0005-0000-0000-0000AC080000}"/>
    <cellStyle name="Comma 2 88" xfId="2460" hidden="1" xr:uid="{00000000-0005-0000-0000-00009F090000}"/>
    <cellStyle name="Comma 2 88" xfId="4517" hidden="1" xr:uid="{00000000-0005-0000-0000-0000A8110000}"/>
    <cellStyle name="Comma 2 88" xfId="5178" hidden="1" xr:uid="{00000000-0005-0000-0000-00003D140000}"/>
    <cellStyle name="Comma 2 88" xfId="5732" hidden="1" xr:uid="{00000000-0005-0000-0000-000067160000}"/>
    <cellStyle name="Comma 2 88" xfId="6019" hidden="1" xr:uid="{00000000-0005-0000-0000-000086170000}"/>
    <cellStyle name="Comma 2 88" xfId="6262" hidden="1" xr:uid="{00000000-0005-0000-0000-000079180000}"/>
    <cellStyle name="Comma 2 88" xfId="6634" hidden="1" xr:uid="{00000000-0005-0000-0000-0000ED190000}"/>
    <cellStyle name="Comma 2 88" xfId="6736" hidden="1" xr:uid="{00000000-0005-0000-0000-0000531A0000}"/>
    <cellStyle name="Comma 2 88" xfId="6906" hidden="1" xr:uid="{00000000-0005-0000-0000-0000FD1A0000}"/>
    <cellStyle name="Comma 2 88" xfId="7397" hidden="1" xr:uid="{00000000-0005-0000-0000-0000E81C0000}"/>
    <cellStyle name="Comma 2 88" xfId="7951" hidden="1" xr:uid="{00000000-0005-0000-0000-0000121F0000}"/>
    <cellStyle name="Comma 2 88" xfId="8238" hidden="1" xr:uid="{00000000-0005-0000-0000-000031200000}"/>
    <cellStyle name="Comma 2 88" xfId="8481" hidden="1" xr:uid="{00000000-0005-0000-0000-000024210000}"/>
    <cellStyle name="Comma 2 88" xfId="8662" hidden="1" xr:uid="{00000000-0005-0000-0000-0000D9210000}"/>
    <cellStyle name="Comma 2 88" xfId="9153" hidden="1" xr:uid="{00000000-0005-0000-0000-0000C4230000}"/>
    <cellStyle name="Comma 2 88" xfId="9707" hidden="1" xr:uid="{00000000-0005-0000-0000-0000EE250000}"/>
    <cellStyle name="Comma 2 88" xfId="9994" hidden="1" xr:uid="{00000000-0005-0000-0000-00000D270000}"/>
    <cellStyle name="Comma 2 88" xfId="10237" hidden="1" xr:uid="{00000000-0005-0000-0000-000000280000}"/>
    <cellStyle name="Comma 2 88" xfId="10418" hidden="1" xr:uid="{00000000-0005-0000-0000-0000B5280000}"/>
    <cellStyle name="Comma 2 88" xfId="10909" hidden="1" xr:uid="{00000000-0005-0000-0000-0000A02A0000}"/>
    <cellStyle name="Comma 2 88" xfId="11463" hidden="1" xr:uid="{00000000-0005-0000-0000-0000CA2C0000}"/>
    <cellStyle name="Comma 2 88" xfId="11750" hidden="1" xr:uid="{00000000-0005-0000-0000-0000E92D0000}"/>
    <cellStyle name="Comma 2 88" xfId="11993" hidden="1" xr:uid="{00000000-0005-0000-0000-0000DC2E0000}"/>
    <cellStyle name="Comma 2 88" xfId="12174" hidden="1" xr:uid="{00000000-0005-0000-0000-0000912F0000}"/>
    <cellStyle name="Comma 2 88" xfId="12665" hidden="1" xr:uid="{00000000-0005-0000-0000-00007C310000}"/>
    <cellStyle name="Comma 2 88" xfId="13219" hidden="1" xr:uid="{00000000-0005-0000-0000-0000A6330000}"/>
    <cellStyle name="Comma 2 88" xfId="13506" hidden="1" xr:uid="{00000000-0005-0000-0000-0000C5340000}"/>
    <cellStyle name="Comma 2 88" xfId="13749" hidden="1" xr:uid="{00000000-0005-0000-0000-0000B8350000}"/>
    <cellStyle name="Comma 2 88" xfId="13930" hidden="1" xr:uid="{00000000-0005-0000-0000-00006D360000}"/>
    <cellStyle name="Comma 2 88" xfId="14421" hidden="1" xr:uid="{00000000-0005-0000-0000-000058380000}"/>
    <cellStyle name="Comma 2 88" xfId="14975" hidden="1" xr:uid="{00000000-0005-0000-0000-0000823A0000}"/>
    <cellStyle name="Comma 2 88" xfId="15262" hidden="1" xr:uid="{00000000-0005-0000-0000-0000A13B0000}"/>
    <cellStyle name="Comma 2 88" xfId="15505" hidden="1" xr:uid="{00000000-0005-0000-0000-0000943C0000}"/>
    <cellStyle name="Comma 2 88" xfId="15686" hidden="1" xr:uid="{00000000-0005-0000-0000-0000493D0000}"/>
    <cellStyle name="Comma 2 88" xfId="16174" hidden="1" xr:uid="{00000000-0005-0000-0000-0000313F0000}"/>
    <cellStyle name="Comma 2 88" xfId="16728" hidden="1" xr:uid="{00000000-0005-0000-0000-00005B410000}"/>
    <cellStyle name="Comma 2 88" xfId="17015" hidden="1" xr:uid="{00000000-0005-0000-0000-00007A420000}"/>
    <cellStyle name="Comma 2 88" xfId="17258" hidden="1" xr:uid="{00000000-0005-0000-0000-00006D430000}"/>
    <cellStyle name="Comma 2 88" xfId="17438" hidden="1" xr:uid="{00000000-0005-0000-0000-000021440000}"/>
    <cellStyle name="Comma 2 88" xfId="17924" hidden="1" xr:uid="{00000000-0005-0000-0000-000007460000}"/>
    <cellStyle name="Comma 2 88" xfId="18478" hidden="1" xr:uid="{00000000-0005-0000-0000-000031480000}"/>
    <cellStyle name="Comma 2 88" xfId="18765" hidden="1" xr:uid="{00000000-0005-0000-0000-000050490000}"/>
    <cellStyle name="Comma 2 88" xfId="19008" hidden="1" xr:uid="{00000000-0005-0000-0000-0000434A0000}"/>
    <cellStyle name="Comma 2 88" xfId="19187" hidden="1" xr:uid="{00000000-0005-0000-0000-0000F64A0000}"/>
    <cellStyle name="Comma 2 88" xfId="19668" hidden="1" xr:uid="{00000000-0005-0000-0000-0000D74C0000}"/>
    <cellStyle name="Comma 2 88" xfId="20222" hidden="1" xr:uid="{00000000-0005-0000-0000-0000014F0000}"/>
    <cellStyle name="Comma 2 88" xfId="20509" hidden="1" xr:uid="{00000000-0005-0000-0000-000020500000}"/>
    <cellStyle name="Comma 2 88" xfId="20752" hidden="1" xr:uid="{00000000-0005-0000-0000-000013510000}"/>
    <cellStyle name="Comma 2 88" xfId="20930" hidden="1" xr:uid="{00000000-0005-0000-0000-0000C5510000}"/>
    <cellStyle name="Comma 2 88" xfId="21404" hidden="1" xr:uid="{00000000-0005-0000-0000-00009F530000}"/>
    <cellStyle name="Comma 2 88" xfId="21956" hidden="1" xr:uid="{00000000-0005-0000-0000-0000C7550000}"/>
    <cellStyle name="Comma 2 88" xfId="22243" hidden="1" xr:uid="{00000000-0005-0000-0000-0000E6560000}"/>
    <cellStyle name="Comma 2 88" xfId="22486" hidden="1" xr:uid="{00000000-0005-0000-0000-0000D9570000}"/>
    <cellStyle name="Comma 2 88" xfId="22660" hidden="1" xr:uid="{00000000-0005-0000-0000-000087580000}"/>
    <cellStyle name="Comma 2 88" xfId="23131" hidden="1" xr:uid="{00000000-0005-0000-0000-00005E5A0000}"/>
    <cellStyle name="Comma 2 88" xfId="23680" hidden="1" xr:uid="{00000000-0005-0000-0000-0000835C0000}"/>
    <cellStyle name="Comma 2 88" xfId="23967" hidden="1" xr:uid="{00000000-0005-0000-0000-0000A25D0000}"/>
    <cellStyle name="Comma 2 88" xfId="24210" hidden="1" xr:uid="{00000000-0005-0000-0000-0000955E0000}"/>
    <cellStyle name="Comma 2 88" xfId="24383" hidden="1" xr:uid="{00000000-0005-0000-0000-0000425F0000}"/>
    <cellStyle name="Comma 2 88" xfId="24844" hidden="1" xr:uid="{00000000-0005-0000-0000-00000F610000}"/>
    <cellStyle name="Comma 2 88" xfId="25387" hidden="1" xr:uid="{00000000-0005-0000-0000-00002E630000}"/>
    <cellStyle name="Comma 2 88" xfId="25674" hidden="1" xr:uid="{00000000-0005-0000-0000-00004D640000}"/>
    <cellStyle name="Comma 2 88" xfId="25917" hidden="1" xr:uid="{00000000-0005-0000-0000-000040650000}"/>
    <cellStyle name="Comma 2 88" xfId="26087" hidden="1" xr:uid="{00000000-0005-0000-0000-0000EA650000}"/>
    <cellStyle name="Comma 2 88" xfId="26540" hidden="1" xr:uid="{00000000-0005-0000-0000-0000AF670000}"/>
    <cellStyle name="Comma 2 88" xfId="27081" hidden="1" xr:uid="{00000000-0005-0000-0000-0000CC690000}"/>
    <cellStyle name="Comma 2 88" xfId="27368" hidden="1" xr:uid="{00000000-0005-0000-0000-0000EB6A0000}"/>
    <cellStyle name="Comma 2 88" xfId="27611" hidden="1" xr:uid="{00000000-0005-0000-0000-0000DE6B0000}"/>
    <cellStyle name="Comma 2 88" xfId="27776" hidden="1" xr:uid="{00000000-0005-0000-0000-0000836C0000}"/>
    <cellStyle name="Comma 2 88" xfId="28213" hidden="1" xr:uid="{00000000-0005-0000-0000-0000386E0000}"/>
    <cellStyle name="Comma 2 88" xfId="28742" hidden="1" xr:uid="{00000000-0005-0000-0000-000049700000}"/>
    <cellStyle name="Comma 2 88" xfId="29029" hidden="1" xr:uid="{00000000-0005-0000-0000-000068710000}"/>
    <cellStyle name="Comma 2 88" xfId="29272" hidden="1" xr:uid="{00000000-0005-0000-0000-00005B720000}"/>
    <cellStyle name="Comma 2 88" xfId="29854" hidden="1" xr:uid="{00000000-0005-0000-0000-0000A1740000}"/>
    <cellStyle name="Comma 2 88" xfId="30377" hidden="1" xr:uid="{00000000-0005-0000-0000-0000AC760000}"/>
    <cellStyle name="Comma 2 88" xfId="30664" hidden="1" xr:uid="{00000000-0005-0000-0000-0000CB770000}"/>
    <cellStyle name="Comma 2 88" xfId="30907" hidden="1" xr:uid="{00000000-0005-0000-0000-0000BE780000}"/>
    <cellStyle name="Comma 2 88" xfId="31421" hidden="1" xr:uid="{00000000-0005-0000-0000-0000C07A0000}"/>
    <cellStyle name="Comma 2 88" xfId="31888" hidden="1" xr:uid="{00000000-0005-0000-0000-0000937C0000}"/>
    <cellStyle name="Comma 2 88" xfId="32864" hidden="1" xr:uid="{B20DA998-FDD4-4182-BAFE-178DD64B6050}"/>
    <cellStyle name="Comma 2 88" xfId="33499" hidden="1" xr:uid="{F5CFAC3E-950B-4EE6-AD07-E84BD9B4959E}"/>
    <cellStyle name="Comma 2 88" xfId="34045" hidden="1" xr:uid="{8FC61B19-D28C-4300-9D2E-6BC6D681AB3E}"/>
    <cellStyle name="Comma 2 88" xfId="34332" hidden="1" xr:uid="{A8C88159-2DD2-45C2-A8D0-AB278614EC0A}"/>
    <cellStyle name="Comma 2 88" xfId="34575" hidden="1" xr:uid="{204D1868-F299-47F2-90FD-8020C9731D91}"/>
    <cellStyle name="Comma 2 88" xfId="36621" hidden="1" xr:uid="{A4AF2EFD-0B2F-4E8C-8E1E-612A0CE346A7}"/>
    <cellStyle name="Comma 2 88" xfId="37282" hidden="1" xr:uid="{B3DEC14A-A3F3-42E8-B22F-1C7D998B33EF}"/>
    <cellStyle name="Comma 2 88" xfId="37836" hidden="1" xr:uid="{69F68DB0-2860-48BB-9744-0239F6789514}"/>
    <cellStyle name="Comma 2 88" xfId="38123" hidden="1" xr:uid="{36A51CB0-02DA-4BDA-836A-FFF407A815C2}"/>
    <cellStyle name="Comma 2 88" xfId="38366" hidden="1" xr:uid="{A4484346-E87E-41EA-B40C-DD4868590952}"/>
    <cellStyle name="Comma 2 88" xfId="38738" hidden="1" xr:uid="{5960C2AC-342B-4662-B7BD-FE603E7E95E3}"/>
    <cellStyle name="Comma 2 88" xfId="38840" hidden="1" xr:uid="{14553F0B-633C-4B33-9666-727B07F7EA39}"/>
    <cellStyle name="Comma 2 88" xfId="39010" hidden="1" xr:uid="{FB4EB35E-FF49-4BAB-A021-92EB06C71E90}"/>
    <cellStyle name="Comma 2 88" xfId="39501" hidden="1" xr:uid="{8D5D7F8A-A001-4249-A933-79EC14B33205}"/>
    <cellStyle name="Comma 2 88" xfId="40055" hidden="1" xr:uid="{0284E0FE-3751-4E94-95D3-9CE84F2EC067}"/>
    <cellStyle name="Comma 2 88" xfId="40342" hidden="1" xr:uid="{F3AD4497-6C51-457C-B443-EB3548D51B3A}"/>
    <cellStyle name="Comma 2 88" xfId="40585" hidden="1" xr:uid="{91C159D5-62AD-4F74-A33C-3CC8E6D1B37C}"/>
    <cellStyle name="Comma 2 88" xfId="40766" hidden="1" xr:uid="{15534445-B524-4B76-873E-F087A4CAB14E}"/>
    <cellStyle name="Comma 2 88" xfId="41257" hidden="1" xr:uid="{5C0F3185-737F-49AA-8973-BBF74447B997}"/>
    <cellStyle name="Comma 2 88" xfId="41811" hidden="1" xr:uid="{6A94DC84-4FFD-423A-8263-DEAE8AD7D188}"/>
    <cellStyle name="Comma 2 88" xfId="42098" hidden="1" xr:uid="{C491AB9A-82C6-4881-AF88-5F42620F0F84}"/>
    <cellStyle name="Comma 2 88" xfId="42341" hidden="1" xr:uid="{D882F7DB-AD53-4B4F-ADD0-F6DBC24F708D}"/>
    <cellStyle name="Comma 2 88" xfId="42522" hidden="1" xr:uid="{586D9164-6E1C-4DC9-A999-4F76375FB505}"/>
    <cellStyle name="Comma 2 88" xfId="43013" hidden="1" xr:uid="{543361DF-5F65-40AB-BD19-8F316699E596}"/>
    <cellStyle name="Comma 2 88" xfId="43567" hidden="1" xr:uid="{35D3783B-2281-41FE-8277-1B44DC529CF2}"/>
    <cellStyle name="Comma 2 88" xfId="43854" hidden="1" xr:uid="{1A424C63-7E51-4CB1-882B-8D43B959F4D3}"/>
    <cellStyle name="Comma 2 88" xfId="44097" hidden="1" xr:uid="{7D36619D-70C8-4A2D-A76D-41832DE800E0}"/>
    <cellStyle name="Comma 2 88" xfId="44278" hidden="1" xr:uid="{5B898CDA-7162-4253-A75B-C9A3428B2B13}"/>
    <cellStyle name="Comma 2 88" xfId="44769" hidden="1" xr:uid="{BFF6C5D1-A521-46E1-B5B4-4911B688DFFA}"/>
    <cellStyle name="Comma 2 88" xfId="45323" hidden="1" xr:uid="{E92CDFE8-D217-419F-9283-D741A68BE78F}"/>
    <cellStyle name="Comma 2 88" xfId="45610" hidden="1" xr:uid="{33FC64A9-58DF-43E5-991D-CCDE4A3B3F73}"/>
    <cellStyle name="Comma 2 88" xfId="45853" hidden="1" xr:uid="{78DE0CCD-49D4-4A64-92A4-FE1348638CD8}"/>
    <cellStyle name="Comma 2 88" xfId="46034" hidden="1" xr:uid="{B185B1C2-7076-494B-A8AB-525B840F1653}"/>
    <cellStyle name="Comma 2 88" xfId="46525" hidden="1" xr:uid="{05A4FAFA-2291-4F18-ADD2-1618725985BC}"/>
    <cellStyle name="Comma 2 88" xfId="47079" hidden="1" xr:uid="{C0F7FEA4-0C6A-4D46-9684-5B69A217E6DC}"/>
    <cellStyle name="Comma 2 88" xfId="47366" hidden="1" xr:uid="{CF1BB244-8B5E-459C-BD6C-3E5F5CBCDD41}"/>
    <cellStyle name="Comma 2 88" xfId="47609" hidden="1" xr:uid="{8CAAA6EF-658A-4890-BD53-B1F23D4787CE}"/>
    <cellStyle name="Comma 2 88" xfId="47790" hidden="1" xr:uid="{3990E476-471E-4A69-9AED-B6E6263F7B7D}"/>
    <cellStyle name="Comma 2 88" xfId="48278" hidden="1" xr:uid="{69F6115D-4176-4414-AB3B-042387DC7DE0}"/>
    <cellStyle name="Comma 2 88" xfId="48832" hidden="1" xr:uid="{77487BFE-7A2B-4D15-9CEB-CA296BF1A502}"/>
    <cellStyle name="Comma 2 88" xfId="49119" hidden="1" xr:uid="{8739819D-429A-4105-A90B-0E63D80DBDA6}"/>
    <cellStyle name="Comma 2 88" xfId="49362" hidden="1" xr:uid="{D1BCBE7D-5B8A-494F-8681-F577576A649D}"/>
    <cellStyle name="Comma 2 88" xfId="49542" hidden="1" xr:uid="{F41B3F8A-02B1-4937-8E26-AD71CA2E7B8C}"/>
    <cellStyle name="Comma 2 88" xfId="50028" hidden="1" xr:uid="{5E0D9A8C-4C26-49C1-A1CB-670CC11F7A09}"/>
    <cellStyle name="Comma 2 88" xfId="50582" hidden="1" xr:uid="{382515EB-5116-4B98-9BF5-D93BE46CCF43}"/>
    <cellStyle name="Comma 2 88" xfId="50869" hidden="1" xr:uid="{7A39CB06-5450-4B20-ADE9-B7C981386FE3}"/>
    <cellStyle name="Comma 2 88" xfId="51112" hidden="1" xr:uid="{CB6FC217-FAD8-48F5-B8D0-0B268CAA3D4B}"/>
    <cellStyle name="Comma 2 88" xfId="51291" hidden="1" xr:uid="{D364C372-DD99-44FB-9C43-81F4B95EBDE2}"/>
    <cellStyle name="Comma 2 88" xfId="51772" hidden="1" xr:uid="{2C397C42-3EF7-4C04-B5E3-81E726DB3A08}"/>
    <cellStyle name="Comma 2 88" xfId="52326" hidden="1" xr:uid="{C258D8A7-6504-4447-956E-F87FA2941903}"/>
    <cellStyle name="Comma 2 88" xfId="52613" hidden="1" xr:uid="{27B98D6B-4221-4659-8E3B-8A3E6400AB43}"/>
    <cellStyle name="Comma 2 88" xfId="52856" hidden="1" xr:uid="{80103C3D-E61F-4BB4-9B1E-599B0694273A}"/>
    <cellStyle name="Comma 2 88" xfId="53034" hidden="1" xr:uid="{AA94CEBD-BDB1-4AEA-AEEE-B2F873F7B7B4}"/>
    <cellStyle name="Comma 2 88" xfId="53508" hidden="1" xr:uid="{304854FC-465B-486A-A8A4-27CBD532EFDB}"/>
    <cellStyle name="Comma 2 88" xfId="54060" hidden="1" xr:uid="{6A089628-C2BC-4F27-8814-C2E5DA706CC6}"/>
    <cellStyle name="Comma 2 88" xfId="54347" hidden="1" xr:uid="{4FBB8686-2FE0-45B5-948C-3FDFF3EEF8EB}"/>
    <cellStyle name="Comma 2 88" xfId="54590" hidden="1" xr:uid="{873B1A2B-089F-4A33-9472-4B7AC0E707D0}"/>
    <cellStyle name="Comma 2 88" xfId="54764" hidden="1" xr:uid="{E9EDF858-101B-470D-AEFC-D17BBEB6693E}"/>
    <cellStyle name="Comma 2 88" xfId="55235" hidden="1" xr:uid="{81366B4E-9EB1-41F1-B775-EB083D0C2170}"/>
    <cellStyle name="Comma 2 88" xfId="55784" hidden="1" xr:uid="{EF60780E-93FB-47BB-B596-6303678C7BDE}"/>
    <cellStyle name="Comma 2 88" xfId="56071" hidden="1" xr:uid="{5C8835FC-9974-408A-A06B-5B73D530B217}"/>
    <cellStyle name="Comma 2 88" xfId="56314" hidden="1" xr:uid="{EDED6197-11D7-46FB-9DD3-63346BE1E05F}"/>
    <cellStyle name="Comma 2 88" xfId="56487" hidden="1" xr:uid="{492EC047-BAA2-49DD-BEC5-7F92D5779BD2}"/>
    <cellStyle name="Comma 2 88" xfId="56948" hidden="1" xr:uid="{4DE398C7-A1A5-47A9-9B66-95D6423BB93F}"/>
    <cellStyle name="Comma 2 88" xfId="57491" hidden="1" xr:uid="{EE4CD110-0779-4F9B-B55B-EFB66A083306}"/>
    <cellStyle name="Comma 2 88" xfId="57778" hidden="1" xr:uid="{8D9C6275-87A4-41D4-9EC9-7196B5DEB5D0}"/>
    <cellStyle name="Comma 2 88" xfId="58021" hidden="1" xr:uid="{0617EE99-66E1-46FD-A233-E8B7811FB2D6}"/>
    <cellStyle name="Comma 2 88" xfId="58191" hidden="1" xr:uid="{A280492B-3ECB-4CCA-A822-07CA24F11543}"/>
    <cellStyle name="Comma 2 88" xfId="58644" hidden="1" xr:uid="{61C67E8A-4EB3-4F70-8334-1EFBAEA356BB}"/>
    <cellStyle name="Comma 2 88" xfId="59185" hidden="1" xr:uid="{0866C0AD-2532-449A-A0A7-434173F0BB0C}"/>
    <cellStyle name="Comma 2 88" xfId="59472" hidden="1" xr:uid="{A6B3E595-56E0-455B-8020-47076B2C317D}"/>
    <cellStyle name="Comma 2 88" xfId="59715" hidden="1" xr:uid="{EB6FA4DF-5CEB-4C32-84F4-A18186238843}"/>
    <cellStyle name="Comma 2 88" xfId="59880" hidden="1" xr:uid="{B0000513-4AE9-4A3F-8E12-AC1852D627E5}"/>
    <cellStyle name="Comma 2 88" xfId="60317" hidden="1" xr:uid="{673F6E96-9C29-4E35-AD45-7FE63396AF71}"/>
    <cellStyle name="Comma 2 88" xfId="60846" hidden="1" xr:uid="{B3A42190-2D07-433E-9B09-3A76D00E6C42}"/>
    <cellStyle name="Comma 2 88" xfId="61133" hidden="1" xr:uid="{7D46B073-4008-4B4D-9969-446308C6B8A5}"/>
    <cellStyle name="Comma 2 88" xfId="61376" hidden="1" xr:uid="{40FA2070-8008-48AE-B38E-E41C53EAD28E}"/>
    <cellStyle name="Comma 2 88" xfId="61958" hidden="1" xr:uid="{DD0BEA89-5E96-4857-B1B8-98B84F2D2B47}"/>
    <cellStyle name="Comma 2 88" xfId="62481" hidden="1" xr:uid="{85DB20D7-37A7-40AD-BB9A-B9178D52F221}"/>
    <cellStyle name="Comma 2 88" xfId="62768" hidden="1" xr:uid="{9A8BDA50-434E-44B1-939D-56885F8F0CFD}"/>
    <cellStyle name="Comma 2 88" xfId="63011" hidden="1" xr:uid="{19A952D0-AE90-4B5E-B617-31A3BEDBDC51}"/>
    <cellStyle name="Comma 2 88" xfId="63525" hidden="1" xr:uid="{E992DE51-EF56-45A1-9F61-C8C228CE45B1}"/>
    <cellStyle name="Comma 2 88" xfId="63992" hidden="1" xr:uid="{A7B45079-846A-4D6C-89F2-20A75F1FF57C}"/>
    <cellStyle name="Comma 2 89" xfId="729" hidden="1" xr:uid="{00000000-0005-0000-0000-0000DC020000}"/>
    <cellStyle name="Comma 2 89" xfId="1384" hidden="1" xr:uid="{00000000-0005-0000-0000-00006B050000}"/>
    <cellStyle name="Comma 2 89" xfId="1933" hidden="1" xr:uid="{00000000-0005-0000-0000-000090070000}"/>
    <cellStyle name="Comma 2 89" xfId="2219" hidden="1" xr:uid="{00000000-0005-0000-0000-0000AE080000}"/>
    <cellStyle name="Comma 2 89" xfId="2462" hidden="1" xr:uid="{00000000-0005-0000-0000-0000A1090000}"/>
    <cellStyle name="Comma 2 89" xfId="4520" hidden="1" xr:uid="{00000000-0005-0000-0000-0000AB110000}"/>
    <cellStyle name="Comma 2 89" xfId="5181" hidden="1" xr:uid="{00000000-0005-0000-0000-000040140000}"/>
    <cellStyle name="Comma 2 89" xfId="5735" hidden="1" xr:uid="{00000000-0005-0000-0000-00006A160000}"/>
    <cellStyle name="Comma 2 89" xfId="6021" hidden="1" xr:uid="{00000000-0005-0000-0000-000088170000}"/>
    <cellStyle name="Comma 2 89" xfId="6264" hidden="1" xr:uid="{00000000-0005-0000-0000-00007B180000}"/>
    <cellStyle name="Comma 2 89" xfId="6629" hidden="1" xr:uid="{00000000-0005-0000-0000-0000E8190000}"/>
    <cellStyle name="Comma 2 89" xfId="6739" hidden="1" xr:uid="{00000000-0005-0000-0000-0000561A0000}"/>
    <cellStyle name="Comma 2 89" xfId="6895" hidden="1" xr:uid="{00000000-0005-0000-0000-0000F21A0000}"/>
    <cellStyle name="Comma 2 89" xfId="7400" hidden="1" xr:uid="{00000000-0005-0000-0000-0000EB1C0000}"/>
    <cellStyle name="Comma 2 89" xfId="7954" hidden="1" xr:uid="{00000000-0005-0000-0000-0000151F0000}"/>
    <cellStyle name="Comma 2 89" xfId="8240" hidden="1" xr:uid="{00000000-0005-0000-0000-000033200000}"/>
    <cellStyle name="Comma 2 89" xfId="8483" hidden="1" xr:uid="{00000000-0005-0000-0000-000026210000}"/>
    <cellStyle name="Comma 2 89" xfId="8651" hidden="1" xr:uid="{00000000-0005-0000-0000-0000CE210000}"/>
    <cellStyle name="Comma 2 89" xfId="9156" hidden="1" xr:uid="{00000000-0005-0000-0000-0000C7230000}"/>
    <cellStyle name="Comma 2 89" xfId="9710" hidden="1" xr:uid="{00000000-0005-0000-0000-0000F1250000}"/>
    <cellStyle name="Comma 2 89" xfId="9996" hidden="1" xr:uid="{00000000-0005-0000-0000-00000F270000}"/>
    <cellStyle name="Comma 2 89" xfId="10239" hidden="1" xr:uid="{00000000-0005-0000-0000-000002280000}"/>
    <cellStyle name="Comma 2 89" xfId="10407" hidden="1" xr:uid="{00000000-0005-0000-0000-0000AA280000}"/>
    <cellStyle name="Comma 2 89" xfId="10912" hidden="1" xr:uid="{00000000-0005-0000-0000-0000A32A0000}"/>
    <cellStyle name="Comma 2 89" xfId="11466" hidden="1" xr:uid="{00000000-0005-0000-0000-0000CD2C0000}"/>
    <cellStyle name="Comma 2 89" xfId="11752" hidden="1" xr:uid="{00000000-0005-0000-0000-0000EB2D0000}"/>
    <cellStyle name="Comma 2 89" xfId="11995" hidden="1" xr:uid="{00000000-0005-0000-0000-0000DE2E0000}"/>
    <cellStyle name="Comma 2 89" xfId="12163" hidden="1" xr:uid="{00000000-0005-0000-0000-0000862F0000}"/>
    <cellStyle name="Comma 2 89" xfId="12668" hidden="1" xr:uid="{00000000-0005-0000-0000-00007F310000}"/>
    <cellStyle name="Comma 2 89" xfId="13222" hidden="1" xr:uid="{00000000-0005-0000-0000-0000A9330000}"/>
    <cellStyle name="Comma 2 89" xfId="13508" hidden="1" xr:uid="{00000000-0005-0000-0000-0000C7340000}"/>
    <cellStyle name="Comma 2 89" xfId="13751" hidden="1" xr:uid="{00000000-0005-0000-0000-0000BA350000}"/>
    <cellStyle name="Comma 2 89" xfId="13919" hidden="1" xr:uid="{00000000-0005-0000-0000-000062360000}"/>
    <cellStyle name="Comma 2 89" xfId="14424" hidden="1" xr:uid="{00000000-0005-0000-0000-00005B380000}"/>
    <cellStyle name="Comma 2 89" xfId="14978" hidden="1" xr:uid="{00000000-0005-0000-0000-0000853A0000}"/>
    <cellStyle name="Comma 2 89" xfId="15264" hidden="1" xr:uid="{00000000-0005-0000-0000-0000A33B0000}"/>
    <cellStyle name="Comma 2 89" xfId="15507" hidden="1" xr:uid="{00000000-0005-0000-0000-0000963C0000}"/>
    <cellStyle name="Comma 2 89" xfId="15675" hidden="1" xr:uid="{00000000-0005-0000-0000-00003E3D0000}"/>
    <cellStyle name="Comma 2 89" xfId="16177" hidden="1" xr:uid="{00000000-0005-0000-0000-0000343F0000}"/>
    <cellStyle name="Comma 2 89" xfId="16731" hidden="1" xr:uid="{00000000-0005-0000-0000-00005E410000}"/>
    <cellStyle name="Comma 2 89" xfId="17017" hidden="1" xr:uid="{00000000-0005-0000-0000-00007C420000}"/>
    <cellStyle name="Comma 2 89" xfId="17260" hidden="1" xr:uid="{00000000-0005-0000-0000-00006F430000}"/>
    <cellStyle name="Comma 2 89" xfId="17427" hidden="1" xr:uid="{00000000-0005-0000-0000-000016440000}"/>
    <cellStyle name="Comma 2 89" xfId="17927" hidden="1" xr:uid="{00000000-0005-0000-0000-00000A460000}"/>
    <cellStyle name="Comma 2 89" xfId="18481" hidden="1" xr:uid="{00000000-0005-0000-0000-000034480000}"/>
    <cellStyle name="Comma 2 89" xfId="18767" hidden="1" xr:uid="{00000000-0005-0000-0000-000052490000}"/>
    <cellStyle name="Comma 2 89" xfId="19010" hidden="1" xr:uid="{00000000-0005-0000-0000-0000454A0000}"/>
    <cellStyle name="Comma 2 89" xfId="19176" hidden="1" xr:uid="{00000000-0005-0000-0000-0000EB4A0000}"/>
    <cellStyle name="Comma 2 89" xfId="19671" hidden="1" xr:uid="{00000000-0005-0000-0000-0000DA4C0000}"/>
    <cellStyle name="Comma 2 89" xfId="20225" hidden="1" xr:uid="{00000000-0005-0000-0000-0000044F0000}"/>
    <cellStyle name="Comma 2 89" xfId="20511" hidden="1" xr:uid="{00000000-0005-0000-0000-000022500000}"/>
    <cellStyle name="Comma 2 89" xfId="20754" hidden="1" xr:uid="{00000000-0005-0000-0000-000015510000}"/>
    <cellStyle name="Comma 2 89" xfId="20919" hidden="1" xr:uid="{00000000-0005-0000-0000-0000BA510000}"/>
    <cellStyle name="Comma 2 89" xfId="21407" hidden="1" xr:uid="{00000000-0005-0000-0000-0000A2530000}"/>
    <cellStyle name="Comma 2 89" xfId="21959" hidden="1" xr:uid="{00000000-0005-0000-0000-0000CA550000}"/>
    <cellStyle name="Comma 2 89" xfId="22245" hidden="1" xr:uid="{00000000-0005-0000-0000-0000E8560000}"/>
    <cellStyle name="Comma 2 89" xfId="22488" hidden="1" xr:uid="{00000000-0005-0000-0000-0000DB570000}"/>
    <cellStyle name="Comma 2 89" xfId="22649" hidden="1" xr:uid="{00000000-0005-0000-0000-00007C580000}"/>
    <cellStyle name="Comma 2 89" xfId="23134" hidden="1" xr:uid="{00000000-0005-0000-0000-0000615A0000}"/>
    <cellStyle name="Comma 2 89" xfId="23683" hidden="1" xr:uid="{00000000-0005-0000-0000-0000865C0000}"/>
    <cellStyle name="Comma 2 89" xfId="23969" hidden="1" xr:uid="{00000000-0005-0000-0000-0000A45D0000}"/>
    <cellStyle name="Comma 2 89" xfId="24212" hidden="1" xr:uid="{00000000-0005-0000-0000-0000975E0000}"/>
    <cellStyle name="Comma 2 89" xfId="24372" hidden="1" xr:uid="{00000000-0005-0000-0000-0000375F0000}"/>
    <cellStyle name="Comma 2 89" xfId="24846" hidden="1" xr:uid="{00000000-0005-0000-0000-000011610000}"/>
    <cellStyle name="Comma 2 89" xfId="25390" hidden="1" xr:uid="{00000000-0005-0000-0000-000031630000}"/>
    <cellStyle name="Comma 2 89" xfId="25676" hidden="1" xr:uid="{00000000-0005-0000-0000-00004F640000}"/>
    <cellStyle name="Comma 2 89" xfId="25919" hidden="1" xr:uid="{00000000-0005-0000-0000-000042650000}"/>
    <cellStyle name="Comma 2 89" xfId="26076" hidden="1" xr:uid="{00000000-0005-0000-0000-0000DF650000}"/>
    <cellStyle name="Comma 2 89" xfId="26542" hidden="1" xr:uid="{00000000-0005-0000-0000-0000B1670000}"/>
    <cellStyle name="Comma 2 89" xfId="27084" hidden="1" xr:uid="{00000000-0005-0000-0000-0000CF690000}"/>
    <cellStyle name="Comma 2 89" xfId="27370" hidden="1" xr:uid="{00000000-0005-0000-0000-0000ED6A0000}"/>
    <cellStyle name="Comma 2 89" xfId="27613" hidden="1" xr:uid="{00000000-0005-0000-0000-0000E06B0000}"/>
    <cellStyle name="Comma 2 89" xfId="27766" hidden="1" xr:uid="{00000000-0005-0000-0000-0000796C0000}"/>
    <cellStyle name="Comma 2 89" xfId="28215" hidden="1" xr:uid="{00000000-0005-0000-0000-00003A6E0000}"/>
    <cellStyle name="Comma 2 89" xfId="28745" hidden="1" xr:uid="{00000000-0005-0000-0000-00004C700000}"/>
    <cellStyle name="Comma 2 89" xfId="29031" hidden="1" xr:uid="{00000000-0005-0000-0000-00006A710000}"/>
    <cellStyle name="Comma 2 89" xfId="29274" hidden="1" xr:uid="{00000000-0005-0000-0000-00005D720000}"/>
    <cellStyle name="Comma 2 89" xfId="29856" hidden="1" xr:uid="{00000000-0005-0000-0000-0000A3740000}"/>
    <cellStyle name="Comma 2 89" xfId="30380" hidden="1" xr:uid="{00000000-0005-0000-0000-0000AF760000}"/>
    <cellStyle name="Comma 2 89" xfId="30666" hidden="1" xr:uid="{00000000-0005-0000-0000-0000CD770000}"/>
    <cellStyle name="Comma 2 89" xfId="30909" hidden="1" xr:uid="{00000000-0005-0000-0000-0000C0780000}"/>
    <cellStyle name="Comma 2 89" xfId="31423" hidden="1" xr:uid="{00000000-0005-0000-0000-0000C27A0000}"/>
    <cellStyle name="Comma 2 89" xfId="31891" hidden="1" xr:uid="{00000000-0005-0000-0000-0000967C0000}"/>
    <cellStyle name="Comma 2 89" xfId="32867" hidden="1" xr:uid="{DA0431F6-A8E8-4BC6-9688-786EC29D8E98}"/>
    <cellStyle name="Comma 2 89" xfId="33502" hidden="1" xr:uid="{390EA271-44A7-4091-9788-4A3261B6FE98}"/>
    <cellStyle name="Comma 2 89" xfId="34048" hidden="1" xr:uid="{9D1D67BD-20B1-46CF-9E30-C71E977D4F2E}"/>
    <cellStyle name="Comma 2 89" xfId="34334" hidden="1" xr:uid="{867EE480-8A2A-4632-9A77-60F38D79EC49}"/>
    <cellStyle name="Comma 2 89" xfId="34577" hidden="1" xr:uid="{2796CCB4-0569-443D-A6B7-E445315D0FC8}"/>
    <cellStyle name="Comma 2 89" xfId="36624" hidden="1" xr:uid="{19DDDF80-EE8F-4268-8C89-43E43B2C1BDE}"/>
    <cellStyle name="Comma 2 89" xfId="37285" hidden="1" xr:uid="{01B695CB-5988-405C-B43D-294D4D5088A1}"/>
    <cellStyle name="Comma 2 89" xfId="37839" hidden="1" xr:uid="{A1BA0881-8FF5-41D5-951C-A9AC008C87E8}"/>
    <cellStyle name="Comma 2 89" xfId="38125" hidden="1" xr:uid="{D376E048-BA69-4BD6-9DCD-660ABD4682B2}"/>
    <cellStyle name="Comma 2 89" xfId="38368" hidden="1" xr:uid="{7194650D-0CF9-4E7E-9E0F-911F2858C5E5}"/>
    <cellStyle name="Comma 2 89" xfId="38733" hidden="1" xr:uid="{F636418F-0C2B-4240-B251-8551FEC134C8}"/>
    <cellStyle name="Comma 2 89" xfId="38843" hidden="1" xr:uid="{1AC78B58-3241-4071-A5C4-9DEB3024A4D1}"/>
    <cellStyle name="Comma 2 89" xfId="38999" hidden="1" xr:uid="{D06762E5-2047-4B28-B99E-341A96F88AA3}"/>
    <cellStyle name="Comma 2 89" xfId="39504" hidden="1" xr:uid="{6B523235-9026-4B3E-84E8-BF06E5002E9D}"/>
    <cellStyle name="Comma 2 89" xfId="40058" hidden="1" xr:uid="{6A572CED-8663-460E-85D0-9CDEB51FD574}"/>
    <cellStyle name="Comma 2 89" xfId="40344" hidden="1" xr:uid="{00C91A66-3A6E-47D2-8B12-81308F59E60F}"/>
    <cellStyle name="Comma 2 89" xfId="40587" hidden="1" xr:uid="{725E9CA2-FC80-4453-BDEB-FEBE1E8F0566}"/>
    <cellStyle name="Comma 2 89" xfId="40755" hidden="1" xr:uid="{29FB621D-AADF-4EED-84B4-863902822007}"/>
    <cellStyle name="Comma 2 89" xfId="41260" hidden="1" xr:uid="{28B8E4D3-1748-414F-AD10-B49270EEB8D5}"/>
    <cellStyle name="Comma 2 89" xfId="41814" hidden="1" xr:uid="{FC64F662-A44C-4E3F-9315-D3EC93C87528}"/>
    <cellStyle name="Comma 2 89" xfId="42100" hidden="1" xr:uid="{0E9D5865-8BC8-4597-AF3E-3CB8F107FE95}"/>
    <cellStyle name="Comma 2 89" xfId="42343" hidden="1" xr:uid="{E3892F77-8CE9-4648-B0E3-CD7A7B1EA0CC}"/>
    <cellStyle name="Comma 2 89" xfId="42511" hidden="1" xr:uid="{32B6E783-7144-4FAE-8720-A054855CEB93}"/>
    <cellStyle name="Comma 2 89" xfId="43016" hidden="1" xr:uid="{6FACE529-F40F-4D04-94A8-74FAE40D70E2}"/>
    <cellStyle name="Comma 2 89" xfId="43570" hidden="1" xr:uid="{3D047D5A-3E61-4992-8242-A62CE7305853}"/>
    <cellStyle name="Comma 2 89" xfId="43856" hidden="1" xr:uid="{188B2D21-54B5-4B9F-9FE2-3D1C5A24BC6A}"/>
    <cellStyle name="Comma 2 89" xfId="44099" hidden="1" xr:uid="{393EBBCA-BA94-4513-9FE9-C6AF3DE7929E}"/>
    <cellStyle name="Comma 2 89" xfId="44267" hidden="1" xr:uid="{A9F7D0AC-C312-4EA6-93BC-12061612555D}"/>
    <cellStyle name="Comma 2 89" xfId="44772" hidden="1" xr:uid="{4B0F365A-674F-48EB-B27C-5BF8172DEB4B}"/>
    <cellStyle name="Comma 2 89" xfId="45326" hidden="1" xr:uid="{9792FC0A-99A3-47BF-B7CC-2169177080DC}"/>
    <cellStyle name="Comma 2 89" xfId="45612" hidden="1" xr:uid="{46060048-594C-4160-9825-9827B1ADE230}"/>
    <cellStyle name="Comma 2 89" xfId="45855" hidden="1" xr:uid="{0F28943F-333F-4CBB-A613-E7E3436527B0}"/>
    <cellStyle name="Comma 2 89" xfId="46023" hidden="1" xr:uid="{9EC8C4B5-93D0-4930-AEFE-73994B6FDA97}"/>
    <cellStyle name="Comma 2 89" xfId="46528" hidden="1" xr:uid="{CFAAB9D4-0A55-4AF6-849F-801CFED9C3AF}"/>
    <cellStyle name="Comma 2 89" xfId="47082" hidden="1" xr:uid="{70B7001F-705A-4EF4-99B2-182A9DCDF0AB}"/>
    <cellStyle name="Comma 2 89" xfId="47368" hidden="1" xr:uid="{614650A8-5022-4129-AECE-518D9B6815D5}"/>
    <cellStyle name="Comma 2 89" xfId="47611" hidden="1" xr:uid="{2303271D-0918-496B-868E-B271453B1B2D}"/>
    <cellStyle name="Comma 2 89" xfId="47779" hidden="1" xr:uid="{FF448FCE-747C-4144-85EA-C02C6EB9E991}"/>
    <cellStyle name="Comma 2 89" xfId="48281" hidden="1" xr:uid="{58A67F8F-5A65-40EF-8498-799117CB1227}"/>
    <cellStyle name="Comma 2 89" xfId="48835" hidden="1" xr:uid="{D8BA09A6-41C5-4CE8-AB17-16158E06A88A}"/>
    <cellStyle name="Comma 2 89" xfId="49121" hidden="1" xr:uid="{5AA6C6F1-36D5-470C-A75B-0A79803A9799}"/>
    <cellStyle name="Comma 2 89" xfId="49364" hidden="1" xr:uid="{8F8E2129-4131-4E64-A17E-0A8B66CDB7FD}"/>
    <cellStyle name="Comma 2 89" xfId="49531" hidden="1" xr:uid="{CD9F35AC-27B7-47A0-BED7-2D206FF86F14}"/>
    <cellStyle name="Comma 2 89" xfId="50031" hidden="1" xr:uid="{AEC6F650-B665-4BAA-99FC-9FD5226720A1}"/>
    <cellStyle name="Comma 2 89" xfId="50585" hidden="1" xr:uid="{6E2EA0E8-F0A6-499F-8C7E-CF3EC250837D}"/>
    <cellStyle name="Comma 2 89" xfId="50871" hidden="1" xr:uid="{6F4A85E6-0608-4E32-99D6-2FC859E07B1F}"/>
    <cellStyle name="Comma 2 89" xfId="51114" hidden="1" xr:uid="{61147B16-809D-4D85-B6E9-877D11651F67}"/>
    <cellStyle name="Comma 2 89" xfId="51280" hidden="1" xr:uid="{B6D0CDA7-C5D8-42CE-8A27-F26A6EEF86A1}"/>
    <cellStyle name="Comma 2 89" xfId="51775" hidden="1" xr:uid="{73CB678F-9BA4-4729-903D-D553758D4006}"/>
    <cellStyle name="Comma 2 89" xfId="52329" hidden="1" xr:uid="{21FCF83B-48EE-4493-9638-A20AB8B4D1F3}"/>
    <cellStyle name="Comma 2 89" xfId="52615" hidden="1" xr:uid="{F1717F1F-7FD7-4885-B130-5F9891D34E9E}"/>
    <cellStyle name="Comma 2 89" xfId="52858" hidden="1" xr:uid="{E2895326-EB14-4BF2-B423-326E3A455237}"/>
    <cellStyle name="Comma 2 89" xfId="53023" hidden="1" xr:uid="{534B5473-C07B-4DA8-9190-D490909B2F8E}"/>
    <cellStyle name="Comma 2 89" xfId="53511" hidden="1" xr:uid="{8E17BF18-1AD2-43EB-93DA-8392652B71BC}"/>
    <cellStyle name="Comma 2 89" xfId="54063" hidden="1" xr:uid="{685FF54A-CBC7-4052-8133-299E0A96BECA}"/>
    <cellStyle name="Comma 2 89" xfId="54349" hidden="1" xr:uid="{33AE99E6-E653-49A5-9BC5-F089322E4A9E}"/>
    <cellStyle name="Comma 2 89" xfId="54592" hidden="1" xr:uid="{9ED7F9D2-4046-459C-8764-1E154ED57A7C}"/>
    <cellStyle name="Comma 2 89" xfId="54753" hidden="1" xr:uid="{1C2F3732-931C-4D5C-906A-20F36BC88F66}"/>
    <cellStyle name="Comma 2 89" xfId="55238" hidden="1" xr:uid="{3205197B-3508-4DA4-810E-A30A9115437D}"/>
    <cellStyle name="Comma 2 89" xfId="55787" hidden="1" xr:uid="{A420A2C7-811B-4884-A22B-FE23992F88E2}"/>
    <cellStyle name="Comma 2 89" xfId="56073" hidden="1" xr:uid="{A84BD817-5DAE-41F9-AA00-1AA733546997}"/>
    <cellStyle name="Comma 2 89" xfId="56316" hidden="1" xr:uid="{D230007D-C1DD-4C1C-9523-77A0EFB24423}"/>
    <cellStyle name="Comma 2 89" xfId="56476" hidden="1" xr:uid="{26DFAC37-F293-4323-AACD-EF7B8E4A145F}"/>
    <cellStyle name="Comma 2 89" xfId="56950" hidden="1" xr:uid="{28F3CD65-CF0A-4702-82CA-2CA362676FC9}"/>
    <cellStyle name="Comma 2 89" xfId="57494" hidden="1" xr:uid="{A5D25FDF-06E0-4410-88D0-8EB7466B346C}"/>
    <cellStyle name="Comma 2 89" xfId="57780" hidden="1" xr:uid="{B9390939-87CD-4564-9C7F-BA2CE2E4ADC8}"/>
    <cellStyle name="Comma 2 89" xfId="58023" hidden="1" xr:uid="{40728A0D-66C9-49A4-81C0-50CFADFF5B50}"/>
    <cellStyle name="Comma 2 89" xfId="58180" hidden="1" xr:uid="{EB8E032B-ABEA-446D-8557-8C2C1A20A957}"/>
    <cellStyle name="Comma 2 89" xfId="58646" hidden="1" xr:uid="{39738C04-CEB3-43DD-860C-8E40B2D04DB9}"/>
    <cellStyle name="Comma 2 89" xfId="59188" hidden="1" xr:uid="{52939684-8CBE-45CA-BC66-123AE410B2E7}"/>
    <cellStyle name="Comma 2 89" xfId="59474" hidden="1" xr:uid="{906FC46E-97CB-4883-BB07-77060F032B19}"/>
    <cellStyle name="Comma 2 89" xfId="59717" hidden="1" xr:uid="{715ABE84-3BED-41B8-8B64-17689CB9C820}"/>
    <cellStyle name="Comma 2 89" xfId="59870" hidden="1" xr:uid="{9DF45971-E1A6-4E2F-9824-D2AB599BE2B3}"/>
    <cellStyle name="Comma 2 89" xfId="60319" hidden="1" xr:uid="{246D25C8-EF17-49BC-B103-201E2503F1A7}"/>
    <cellStyle name="Comma 2 89" xfId="60849" hidden="1" xr:uid="{E5F215C8-EDBE-4FF9-B44D-172A4A4096A0}"/>
    <cellStyle name="Comma 2 89" xfId="61135" hidden="1" xr:uid="{D7A20072-3BAB-4074-B79B-2E14C6E3D465}"/>
    <cellStyle name="Comma 2 89" xfId="61378" hidden="1" xr:uid="{0065D86A-65AE-4E4A-991B-8A386BB28F13}"/>
    <cellStyle name="Comma 2 89" xfId="61960" hidden="1" xr:uid="{DD175343-E9B7-43DC-B1E0-71F23175FFAD}"/>
    <cellStyle name="Comma 2 89" xfId="62484" hidden="1" xr:uid="{50F23FCE-A7FF-4CED-95DD-BEFAFE0195A1}"/>
    <cellStyle name="Comma 2 89" xfId="62770" hidden="1" xr:uid="{AB5FA579-DDF6-48D4-995F-24AE6C0D273E}"/>
    <cellStyle name="Comma 2 89" xfId="63013" hidden="1" xr:uid="{E9AFAC45-5DE3-4F25-AE6D-0F35B9786001}"/>
    <cellStyle name="Comma 2 89" xfId="63527" hidden="1" xr:uid="{4B40BF4A-2723-4BC9-9E90-3B1F4305C27D}"/>
    <cellStyle name="Comma 2 89" xfId="63995" hidden="1" xr:uid="{7D87FEB4-8597-4CFC-B71F-FA54168DB774}"/>
    <cellStyle name="Comma 2 9" xfId="397" hidden="1" xr:uid="{00000000-0005-0000-0000-000090010000}"/>
    <cellStyle name="Comma 2 9" xfId="1056" hidden="1" xr:uid="{00000000-0005-0000-0000-000023040000}"/>
    <cellStyle name="Comma 2 9" xfId="1624" hidden="1" xr:uid="{00000000-0005-0000-0000-00005B060000}"/>
    <cellStyle name="Comma 2 9" xfId="2034" hidden="1" xr:uid="{00000000-0005-0000-0000-0000F5070000}"/>
    <cellStyle name="Comma 2 9" xfId="2311" hidden="1" xr:uid="{00000000-0005-0000-0000-00000A090000}"/>
    <cellStyle name="Comma 2 9" xfId="4057" hidden="1" xr:uid="{00000000-0005-0000-0000-0000DC0F0000}"/>
    <cellStyle name="Comma 2 9" xfId="4188" hidden="1" xr:uid="{00000000-0005-0000-0000-00005F100000}"/>
    <cellStyle name="Comma 2 9" xfId="4736" hidden="1" xr:uid="{00000000-0005-0000-0000-000083120000}"/>
    <cellStyle name="Comma 2 9" xfId="4849" hidden="1" xr:uid="{00000000-0005-0000-0000-0000F4120000}"/>
    <cellStyle name="Comma 2 9" xfId="5421" hidden="1" xr:uid="{00000000-0005-0000-0000-000030150000}"/>
    <cellStyle name="Comma 2 9" xfId="5836" hidden="1" xr:uid="{00000000-0005-0000-0000-0000CF160000}"/>
    <cellStyle name="Comma 2 9" xfId="6113" hidden="1" xr:uid="{00000000-0005-0000-0000-0000E4170000}"/>
    <cellStyle name="Comma 2 9" xfId="6662" hidden="1" xr:uid="{00000000-0005-0000-0000-0000091A0000}"/>
    <cellStyle name="Comma 2 9" xfId="6701" hidden="1" xr:uid="{00000000-0005-0000-0000-0000301A0000}"/>
    <cellStyle name="Comma 2 9" xfId="6711" hidden="1" xr:uid="{00000000-0005-0000-0000-00003A1A0000}"/>
    <cellStyle name="Comma 2 9" xfId="6726" hidden="1" xr:uid="{00000000-0005-0000-0000-0000491A0000}"/>
    <cellStyle name="Comma 2 9" xfId="6829" hidden="1" xr:uid="{00000000-0005-0000-0000-0000B01A0000}"/>
    <cellStyle name="Comma 2 9" xfId="6983" hidden="1" xr:uid="{00000000-0005-0000-0000-00004A1B0000}"/>
    <cellStyle name="Comma 2 9" xfId="7068" hidden="1" xr:uid="{00000000-0005-0000-0000-00009F1B0000}"/>
    <cellStyle name="Comma 2 9" xfId="7640" hidden="1" xr:uid="{00000000-0005-0000-0000-0000DB1D0000}"/>
    <cellStyle name="Comma 2 9" xfId="8055" hidden="1" xr:uid="{00000000-0005-0000-0000-00007A1F0000}"/>
    <cellStyle name="Comma 2 9" xfId="8332" hidden="1" xr:uid="{00000000-0005-0000-0000-00008F200000}"/>
    <cellStyle name="Comma 2 9" xfId="8739" hidden="1" xr:uid="{00000000-0005-0000-0000-000026220000}"/>
    <cellStyle name="Comma 2 9" xfId="8824" hidden="1" xr:uid="{00000000-0005-0000-0000-00007B220000}"/>
    <cellStyle name="Comma 2 9" xfId="9396" hidden="1" xr:uid="{00000000-0005-0000-0000-0000B7240000}"/>
    <cellStyle name="Comma 2 9" xfId="9811" hidden="1" xr:uid="{00000000-0005-0000-0000-000056260000}"/>
    <cellStyle name="Comma 2 9" xfId="10088" hidden="1" xr:uid="{00000000-0005-0000-0000-00006B270000}"/>
    <cellStyle name="Comma 2 9" xfId="10495" hidden="1" xr:uid="{00000000-0005-0000-0000-000002290000}"/>
    <cellStyle name="Comma 2 9" xfId="10580" hidden="1" xr:uid="{00000000-0005-0000-0000-000057290000}"/>
    <cellStyle name="Comma 2 9" xfId="11152" hidden="1" xr:uid="{00000000-0005-0000-0000-0000932B0000}"/>
    <cellStyle name="Comma 2 9" xfId="11567" hidden="1" xr:uid="{00000000-0005-0000-0000-0000322D0000}"/>
    <cellStyle name="Comma 2 9" xfId="11844" hidden="1" xr:uid="{00000000-0005-0000-0000-0000472E0000}"/>
    <cellStyle name="Comma 2 9" xfId="12251" hidden="1" xr:uid="{00000000-0005-0000-0000-0000DE2F0000}"/>
    <cellStyle name="Comma 2 9" xfId="12336" hidden="1" xr:uid="{00000000-0005-0000-0000-000033300000}"/>
    <cellStyle name="Comma 2 9" xfId="12908" hidden="1" xr:uid="{00000000-0005-0000-0000-00006F320000}"/>
    <cellStyle name="Comma 2 9" xfId="13323" hidden="1" xr:uid="{00000000-0005-0000-0000-00000E340000}"/>
    <cellStyle name="Comma 2 9" xfId="13600" hidden="1" xr:uid="{00000000-0005-0000-0000-000023350000}"/>
    <cellStyle name="Comma 2 9" xfId="14007" hidden="1" xr:uid="{00000000-0005-0000-0000-0000BA360000}"/>
    <cellStyle name="Comma 2 9" xfId="14092" hidden="1" xr:uid="{00000000-0005-0000-0000-00000F370000}"/>
    <cellStyle name="Comma 2 9" xfId="14664" hidden="1" xr:uid="{00000000-0005-0000-0000-00004B390000}"/>
    <cellStyle name="Comma 2 9" xfId="15079" hidden="1" xr:uid="{00000000-0005-0000-0000-0000EA3A0000}"/>
    <cellStyle name="Comma 2 9" xfId="15356" hidden="1" xr:uid="{00000000-0005-0000-0000-0000FF3B0000}"/>
    <cellStyle name="Comma 2 9" xfId="15761" hidden="1" xr:uid="{00000000-0005-0000-0000-0000943D0000}"/>
    <cellStyle name="Comma 2 9" xfId="15845" hidden="1" xr:uid="{00000000-0005-0000-0000-0000E83D0000}"/>
    <cellStyle name="Comma 2 9" xfId="16417" hidden="1" xr:uid="{00000000-0005-0000-0000-000024400000}"/>
    <cellStyle name="Comma 2 9" xfId="16832" hidden="1" xr:uid="{00000000-0005-0000-0000-0000C3410000}"/>
    <cellStyle name="Comma 2 9" xfId="17109" hidden="1" xr:uid="{00000000-0005-0000-0000-0000D8420000}"/>
    <cellStyle name="Comma 2 9" xfId="17512" hidden="1" xr:uid="{00000000-0005-0000-0000-00006B440000}"/>
    <cellStyle name="Comma 2 9" xfId="17595" hidden="1" xr:uid="{00000000-0005-0000-0000-0000BE440000}"/>
    <cellStyle name="Comma 2 9" xfId="18167" hidden="1" xr:uid="{00000000-0005-0000-0000-0000FA460000}"/>
    <cellStyle name="Comma 2 9" xfId="18582" hidden="1" xr:uid="{00000000-0005-0000-0000-000099480000}"/>
    <cellStyle name="Comma 2 9" xfId="18859" hidden="1" xr:uid="{00000000-0005-0000-0000-0000AE490000}"/>
    <cellStyle name="Comma 2 9" xfId="19258" hidden="1" xr:uid="{00000000-0005-0000-0000-00003D4B0000}"/>
    <cellStyle name="Comma 2 9" xfId="19341" hidden="1" xr:uid="{00000000-0005-0000-0000-0000904B0000}"/>
    <cellStyle name="Comma 2 9" xfId="19911" hidden="1" xr:uid="{00000000-0005-0000-0000-0000CA4D0000}"/>
    <cellStyle name="Comma 2 9" xfId="20326" hidden="1" xr:uid="{00000000-0005-0000-0000-0000694F0000}"/>
    <cellStyle name="Comma 2 9" xfId="20603" hidden="1" xr:uid="{00000000-0005-0000-0000-00007E500000}"/>
    <cellStyle name="Comma 2 9" xfId="21079" hidden="1" xr:uid="{00000000-0005-0000-0000-00005A520000}"/>
    <cellStyle name="Comma 2 9" xfId="21645" hidden="1" xr:uid="{00000000-0005-0000-0000-000090540000}"/>
    <cellStyle name="Comma 2 9" xfId="22060" hidden="1" xr:uid="{00000000-0005-0000-0000-00002F560000}"/>
    <cellStyle name="Comma 2 9" xfId="22337" hidden="1" xr:uid="{00000000-0005-0000-0000-000044570000}"/>
    <cellStyle name="Comma 2 9" xfId="22807" hidden="1" xr:uid="{00000000-0005-0000-0000-00001A590000}"/>
    <cellStyle name="Comma 2 9" xfId="23369" hidden="1" xr:uid="{00000000-0005-0000-0000-00004C5B0000}"/>
    <cellStyle name="Comma 2 9" xfId="23784" hidden="1" xr:uid="{00000000-0005-0000-0000-0000EB5C0000}"/>
    <cellStyle name="Comma 2 9" xfId="24061" hidden="1" xr:uid="{00000000-0005-0000-0000-0000005E0000}"/>
    <cellStyle name="Comma 2 9" xfId="24520" hidden="1" xr:uid="{00000000-0005-0000-0000-0000CB5F0000}"/>
    <cellStyle name="Comma 2 9" xfId="25076" hidden="1" xr:uid="{00000000-0005-0000-0000-0000F7610000}"/>
    <cellStyle name="Comma 2 9" xfId="25491" hidden="1" xr:uid="{00000000-0005-0000-0000-000096630000}"/>
    <cellStyle name="Comma 2 9" xfId="25768" hidden="1" xr:uid="{00000000-0005-0000-0000-0000AB640000}"/>
    <cellStyle name="Comma 2 9" xfId="26217" hidden="1" xr:uid="{00000000-0005-0000-0000-00006C660000}"/>
    <cellStyle name="Comma 2 9" xfId="26770" hidden="1" xr:uid="{00000000-0005-0000-0000-000095680000}"/>
    <cellStyle name="Comma 2 9" xfId="27185" hidden="1" xr:uid="{00000000-0005-0000-0000-0000346A0000}"/>
    <cellStyle name="Comma 2 9" xfId="27462" hidden="1" xr:uid="{00000000-0005-0000-0000-0000496B0000}"/>
    <cellStyle name="Comma 2 9" xfId="27896" hidden="1" xr:uid="{00000000-0005-0000-0000-0000FB6C0000}"/>
    <cellStyle name="Comma 2 9" xfId="28431" hidden="1" xr:uid="{00000000-0005-0000-0000-0000126F0000}"/>
    <cellStyle name="Comma 2 9" xfId="28846" hidden="1" xr:uid="{00000000-0005-0000-0000-0000B1700000}"/>
    <cellStyle name="Comma 2 9" xfId="29123" hidden="1" xr:uid="{00000000-0005-0000-0000-0000C6710000}"/>
    <cellStyle name="Comma 2 9" xfId="29543" hidden="1" xr:uid="{00000000-0005-0000-0000-00006A730000}"/>
    <cellStyle name="Comma 2 9" xfId="30066" hidden="1" xr:uid="{00000000-0005-0000-0000-000075750000}"/>
    <cellStyle name="Comma 2 9" xfId="30481" hidden="1" xr:uid="{00000000-0005-0000-0000-000014770000}"/>
    <cellStyle name="Comma 2 9" xfId="30758" hidden="1" xr:uid="{00000000-0005-0000-0000-000029780000}"/>
    <cellStyle name="Comma 2 9" xfId="31131" hidden="1" xr:uid="{00000000-0005-0000-0000-00009E790000}"/>
    <cellStyle name="Comma 2 9" xfId="31588" hidden="1" xr:uid="{00000000-0005-0000-0000-0000677B0000}"/>
    <cellStyle name="Comma 2 9" xfId="31992" hidden="1" xr:uid="{00000000-0005-0000-0000-0000FB7C0000}"/>
    <cellStyle name="Comma 2 9" xfId="32247" hidden="1" xr:uid="{00000000-0005-0000-0000-0000FA7D0000}"/>
    <cellStyle name="Comma 2 9" xfId="32535" hidden="1" xr:uid="{D6209B3D-1070-4A87-8E9F-5AB605D7564B}"/>
    <cellStyle name="Comma 2 9" xfId="33177" hidden="1" xr:uid="{798344A1-63D1-4E0B-929B-EEDD012F8B74}"/>
    <cellStyle name="Comma 2 9" xfId="33742" hidden="1" xr:uid="{33259AFB-95AE-490C-B62F-3BE252054002}"/>
    <cellStyle name="Comma 2 9" xfId="34149" hidden="1" xr:uid="{0024FEAC-BA8F-4B7C-850C-E8CF202495E0}"/>
    <cellStyle name="Comma 2 9" xfId="34426" hidden="1" xr:uid="{8148D502-6980-4D0D-89DA-F7810C101CC6}"/>
    <cellStyle name="Comma 2 9" xfId="36161" hidden="1" xr:uid="{B04B28ED-312D-4605-AA39-B6E794BF877D}"/>
    <cellStyle name="Comma 2 9" xfId="36292" hidden="1" xr:uid="{4AB271D2-CD91-4C62-8273-645837A02D6E}"/>
    <cellStyle name="Comma 2 9" xfId="36840" hidden="1" xr:uid="{A91E0981-03B2-4F42-BBFE-72371E1C7D15}"/>
    <cellStyle name="Comma 2 9" xfId="36953" hidden="1" xr:uid="{7B0B2EAE-65CB-4C03-8334-8AFDFEC97D57}"/>
    <cellStyle name="Comma 2 9" xfId="37525" hidden="1" xr:uid="{E2FD086A-95C8-47F0-803E-A0BA0336CC74}"/>
    <cellStyle name="Comma 2 9" xfId="37940" hidden="1" xr:uid="{45AA6432-A504-4F5D-9629-D5E1E592001F}"/>
    <cellStyle name="Comma 2 9" xfId="38217" hidden="1" xr:uid="{0900639E-F4AE-4BAB-87FE-4E160696AC6E}"/>
    <cellStyle name="Comma 2 9" xfId="38766" hidden="1" xr:uid="{A58515DB-8366-4787-A11F-80083A1ED928}"/>
    <cellStyle name="Comma 2 9" xfId="38805" hidden="1" xr:uid="{A1F57F23-35A9-483B-B4B3-CAA792250A6B}"/>
    <cellStyle name="Comma 2 9" xfId="38815" hidden="1" xr:uid="{3D189D47-0668-4C2E-9FC8-D8DE8FF391B9}"/>
    <cellStyle name="Comma 2 9" xfId="38830" hidden="1" xr:uid="{48BF6246-1F8B-4111-9EC7-38BBB7D3A8D6}"/>
    <cellStyle name="Comma 2 9" xfId="38933" hidden="1" xr:uid="{7AF1CFA5-BFC2-47CF-AB79-12DAB97A79F2}"/>
    <cellStyle name="Comma 2 9" xfId="39087" hidden="1" xr:uid="{C53B11D8-044D-454F-826D-F64242EB14B3}"/>
    <cellStyle name="Comma 2 9" xfId="39172" hidden="1" xr:uid="{FDA2EF8B-B3DC-4F73-9605-2C4D455FA952}"/>
    <cellStyle name="Comma 2 9" xfId="39744" hidden="1" xr:uid="{82E5D752-ABE1-46B3-AF0B-7F12D7A2F716}"/>
    <cellStyle name="Comma 2 9" xfId="40159" hidden="1" xr:uid="{79FC012A-469F-4A0B-94BA-3E0A6F05075D}"/>
    <cellStyle name="Comma 2 9" xfId="40436" hidden="1" xr:uid="{F1E41C3F-1B0F-4EAA-A152-F6DA531BA0FC}"/>
    <cellStyle name="Comma 2 9" xfId="40843" hidden="1" xr:uid="{0D3E5806-BFBB-45FF-BDEC-1E3D2D53C03E}"/>
    <cellStyle name="Comma 2 9" xfId="40928" hidden="1" xr:uid="{AF916037-480A-4CD5-A9EA-976FB2F9D9AD}"/>
    <cellStyle name="Comma 2 9" xfId="41500" hidden="1" xr:uid="{34C786CD-E57C-4234-B790-C2D887C2D072}"/>
    <cellStyle name="Comma 2 9" xfId="41915" hidden="1" xr:uid="{980E1726-D78D-43B2-9773-61D2E1ABCB9F}"/>
    <cellStyle name="Comma 2 9" xfId="42192" hidden="1" xr:uid="{8CCE7019-1EB4-42ED-B11B-1D64455FEC26}"/>
    <cellStyle name="Comma 2 9" xfId="42599" hidden="1" xr:uid="{ED50C617-E51E-4C9B-9AB6-32A73ADDF3F1}"/>
    <cellStyle name="Comma 2 9" xfId="42684" hidden="1" xr:uid="{8C6E5545-0F79-48AE-A0E0-B1DC277E717E}"/>
    <cellStyle name="Comma 2 9" xfId="43256" hidden="1" xr:uid="{EBA588F8-2ABF-4E22-8099-FDE9FC8879F3}"/>
    <cellStyle name="Comma 2 9" xfId="43671" hidden="1" xr:uid="{92DAF359-7F99-4B6E-B090-50C970D866EB}"/>
    <cellStyle name="Comma 2 9" xfId="43948" hidden="1" xr:uid="{33241FD4-A2A8-4B33-8922-94C26F612BF0}"/>
    <cellStyle name="Comma 2 9" xfId="44355" hidden="1" xr:uid="{965257E0-91DD-44D1-B6B7-0D390165FCF7}"/>
    <cellStyle name="Comma 2 9" xfId="44440" hidden="1" xr:uid="{33EBE599-5952-4200-B9A9-B87EB234904A}"/>
    <cellStyle name="Comma 2 9" xfId="45012" hidden="1" xr:uid="{80563773-B482-402F-9567-54B1F38F42AF}"/>
    <cellStyle name="Comma 2 9" xfId="45427" hidden="1" xr:uid="{B060ABC4-CF0F-4E36-8D42-122453C27C0D}"/>
    <cellStyle name="Comma 2 9" xfId="45704" hidden="1" xr:uid="{CE5016DF-1118-4BB7-AAF4-BA740B91B09C}"/>
    <cellStyle name="Comma 2 9" xfId="46111" hidden="1" xr:uid="{876ECABD-1C8F-42F6-94CD-1570D6DBA562}"/>
    <cellStyle name="Comma 2 9" xfId="46196" hidden="1" xr:uid="{6E2AC739-0C98-4C66-9EE0-FB93611A8916}"/>
    <cellStyle name="Comma 2 9" xfId="46768" hidden="1" xr:uid="{CAD8C679-22BD-452D-80F9-C46A87BF309B}"/>
    <cellStyle name="Comma 2 9" xfId="47183" hidden="1" xr:uid="{F3D30B19-2D96-4B4A-B94B-812BC70A1537}"/>
    <cellStyle name="Comma 2 9" xfId="47460" hidden="1" xr:uid="{313C132B-F007-494D-BEFA-633961FF9450}"/>
    <cellStyle name="Comma 2 9" xfId="47865" hidden="1" xr:uid="{F3CA830B-1201-4C11-BEFC-925A8FE02CFF}"/>
    <cellStyle name="Comma 2 9" xfId="47949" hidden="1" xr:uid="{2FD06024-4F07-45EA-9258-3A50B361BADB}"/>
    <cellStyle name="Comma 2 9" xfId="48521" hidden="1" xr:uid="{2747B814-2803-4E51-B94B-B74ADB1A4C40}"/>
    <cellStyle name="Comma 2 9" xfId="48936" hidden="1" xr:uid="{D52F8D12-E302-482F-BA71-A4E7D1F873AD}"/>
    <cellStyle name="Comma 2 9" xfId="49213" hidden="1" xr:uid="{0B6A2BA6-5507-4731-AD67-1A985887A1A1}"/>
    <cellStyle name="Comma 2 9" xfId="49616" hidden="1" xr:uid="{A20ABC20-7225-4F76-92D4-4128F443D7C0}"/>
    <cellStyle name="Comma 2 9" xfId="49699" hidden="1" xr:uid="{5D733D4E-78E6-47C7-B972-5BEFA3B388DF}"/>
    <cellStyle name="Comma 2 9" xfId="50271" hidden="1" xr:uid="{EF11E2AC-F278-420B-90E1-661DDA458336}"/>
    <cellStyle name="Comma 2 9" xfId="50686" hidden="1" xr:uid="{25934CA1-077B-4B64-8164-5255E8C71871}"/>
    <cellStyle name="Comma 2 9" xfId="50963" hidden="1" xr:uid="{F4F1E1E3-89A9-4DD2-A8C2-7F4EF99D65FF}"/>
    <cellStyle name="Comma 2 9" xfId="51362" hidden="1" xr:uid="{3BD5B808-766C-4B8C-ACE4-70ABFF65F991}"/>
    <cellStyle name="Comma 2 9" xfId="51445" hidden="1" xr:uid="{9A4A9859-651A-4337-A336-390A87FE8B4C}"/>
    <cellStyle name="Comma 2 9" xfId="52015" hidden="1" xr:uid="{96FF3374-F543-4F63-8604-392645BF6C0D}"/>
    <cellStyle name="Comma 2 9" xfId="52430" hidden="1" xr:uid="{351274C0-F854-4E7A-8965-E3BA49FD50FD}"/>
    <cellStyle name="Comma 2 9" xfId="52707" hidden="1" xr:uid="{85CCE2D9-80F7-42C1-9723-B6FE5B27C7DA}"/>
    <cellStyle name="Comma 2 9" xfId="53183" hidden="1" xr:uid="{CDD4E9EA-D247-4307-9F0F-3D936BE86086}"/>
    <cellStyle name="Comma 2 9" xfId="53749" hidden="1" xr:uid="{2EB5092A-E69A-4C3D-9E9F-662517AA3665}"/>
    <cellStyle name="Comma 2 9" xfId="54164" hidden="1" xr:uid="{0D13F626-8A45-41A8-9B80-72BA98E8D421}"/>
    <cellStyle name="Comma 2 9" xfId="54441" hidden="1" xr:uid="{E8CBD431-E233-41CC-9877-AAE6E4408315}"/>
    <cellStyle name="Comma 2 9" xfId="54911" hidden="1" xr:uid="{87BC5D4C-9752-475D-B7B7-0620F5A65357}"/>
    <cellStyle name="Comma 2 9" xfId="55473" hidden="1" xr:uid="{BE19F3B3-A301-4958-8298-80CF4D8736A1}"/>
    <cellStyle name="Comma 2 9" xfId="55888" hidden="1" xr:uid="{302A46F6-249F-4F58-8456-5139CE90E414}"/>
    <cellStyle name="Comma 2 9" xfId="56165" hidden="1" xr:uid="{93202325-A495-437D-9BA4-DA5CC8829958}"/>
    <cellStyle name="Comma 2 9" xfId="56624" hidden="1" xr:uid="{18F53DA6-3243-4883-90DC-88046BEB9D0A}"/>
    <cellStyle name="Comma 2 9" xfId="57180" hidden="1" xr:uid="{6E75FCCE-DEA8-4101-99EC-0C139F0B8ACB}"/>
    <cellStyle name="Comma 2 9" xfId="57595" hidden="1" xr:uid="{7FFBF360-3224-48E1-AD5C-445FD09D0E2D}"/>
    <cellStyle name="Comma 2 9" xfId="57872" hidden="1" xr:uid="{410D5081-48FC-4A81-B9C3-8A98847C214E}"/>
    <cellStyle name="Comma 2 9" xfId="58321" hidden="1" xr:uid="{C1447E2F-9806-400E-B377-F60F313B3BC5}"/>
    <cellStyle name="Comma 2 9" xfId="58874" hidden="1" xr:uid="{CCF82335-9540-4B91-9C99-1F0FEACAD5D9}"/>
    <cellStyle name="Comma 2 9" xfId="59289" hidden="1" xr:uid="{BC8B1580-04DF-4FDE-9EC6-60735BB04A57}"/>
    <cellStyle name="Comma 2 9" xfId="59566" hidden="1" xr:uid="{6E741590-5749-4A00-BF97-7ECDAE8058F7}"/>
    <cellStyle name="Comma 2 9" xfId="60000" hidden="1" xr:uid="{AA567807-D122-48EB-9817-7635CE1B6B75}"/>
    <cellStyle name="Comma 2 9" xfId="60535" hidden="1" xr:uid="{EDC4FAF4-6E33-42DE-A577-B270D2150DB0}"/>
    <cellStyle name="Comma 2 9" xfId="60950" hidden="1" xr:uid="{996CA5F9-0EA5-4B8A-ADBB-3730149D4ADC}"/>
    <cellStyle name="Comma 2 9" xfId="61227" hidden="1" xr:uid="{D6ADE1B3-A35D-41DE-9155-56E7B68FA5E2}"/>
    <cellStyle name="Comma 2 9" xfId="61647" hidden="1" xr:uid="{25F3DBB3-F653-4817-B51B-C1A39F4CDFEA}"/>
    <cellStyle name="Comma 2 9" xfId="62170" hidden="1" xr:uid="{0AE48FC9-A8EA-41DD-B01B-226AF6F70864}"/>
    <cellStyle name="Comma 2 9" xfId="62585" hidden="1" xr:uid="{068461A4-4B58-425F-9173-445F2251DBDF}"/>
    <cellStyle name="Comma 2 9" xfId="62862" hidden="1" xr:uid="{C70CEAA4-DC39-4B64-AAF0-BDB4687BDA7A}"/>
    <cellStyle name="Comma 2 9" xfId="63235" hidden="1" xr:uid="{9DBF4BE8-D233-40EC-B77F-9D2C4218F0D0}"/>
    <cellStyle name="Comma 2 9" xfId="63692" hidden="1" xr:uid="{8C3E1B87-5A9D-4750-B849-65EE325F6FD6}"/>
    <cellStyle name="Comma 2 9" xfId="64096" hidden="1" xr:uid="{A1F053C0-DF68-4826-A5FF-C9EF971E4F20}"/>
    <cellStyle name="Comma 2 9" xfId="64335" hidden="1" xr:uid="{CA1A748D-80BE-43DD-8595-386353BA3DCA}"/>
    <cellStyle name="Comma 2 90" xfId="733" hidden="1" xr:uid="{00000000-0005-0000-0000-0000E0020000}"/>
    <cellStyle name="Comma 2 90" xfId="1388" hidden="1" xr:uid="{00000000-0005-0000-0000-00006F050000}"/>
    <cellStyle name="Comma 2 90" xfId="1937" hidden="1" xr:uid="{00000000-0005-0000-0000-000094070000}"/>
    <cellStyle name="Comma 2 90" xfId="2222" hidden="1" xr:uid="{00000000-0005-0000-0000-0000B1080000}"/>
    <cellStyle name="Comma 2 90" xfId="2464" hidden="1" xr:uid="{00000000-0005-0000-0000-0000A3090000}"/>
    <cellStyle name="Comma 2 90" xfId="4524" hidden="1" xr:uid="{00000000-0005-0000-0000-0000AF110000}"/>
    <cellStyle name="Comma 2 90" xfId="5185" hidden="1" xr:uid="{00000000-0005-0000-0000-000044140000}"/>
    <cellStyle name="Comma 2 90" xfId="5739" hidden="1" xr:uid="{00000000-0005-0000-0000-00006E160000}"/>
    <cellStyle name="Comma 2 90" xfId="6024" hidden="1" xr:uid="{00000000-0005-0000-0000-00008B170000}"/>
    <cellStyle name="Comma 2 90" xfId="6266" hidden="1" xr:uid="{00000000-0005-0000-0000-00007D180000}"/>
    <cellStyle name="Comma 2 90" xfId="6618" hidden="1" xr:uid="{00000000-0005-0000-0000-0000DD190000}"/>
    <cellStyle name="Comma 2 90" xfId="6743" hidden="1" xr:uid="{00000000-0005-0000-0000-00005A1A0000}"/>
    <cellStyle name="Comma 2 90" xfId="6945" hidden="1" xr:uid="{00000000-0005-0000-0000-0000241B0000}"/>
    <cellStyle name="Comma 2 90" xfId="7404" hidden="1" xr:uid="{00000000-0005-0000-0000-0000EF1C0000}"/>
    <cellStyle name="Comma 2 90" xfId="7958" hidden="1" xr:uid="{00000000-0005-0000-0000-0000191F0000}"/>
    <cellStyle name="Comma 2 90" xfId="8243" hidden="1" xr:uid="{00000000-0005-0000-0000-000036200000}"/>
    <cellStyle name="Comma 2 90" xfId="8485" hidden="1" xr:uid="{00000000-0005-0000-0000-000028210000}"/>
    <cellStyle name="Comma 2 90" xfId="8701" hidden="1" xr:uid="{00000000-0005-0000-0000-000000220000}"/>
    <cellStyle name="Comma 2 90" xfId="9160" hidden="1" xr:uid="{00000000-0005-0000-0000-0000CB230000}"/>
    <cellStyle name="Comma 2 90" xfId="9714" hidden="1" xr:uid="{00000000-0005-0000-0000-0000F5250000}"/>
    <cellStyle name="Comma 2 90" xfId="9999" hidden="1" xr:uid="{00000000-0005-0000-0000-000012270000}"/>
    <cellStyle name="Comma 2 90" xfId="10241" hidden="1" xr:uid="{00000000-0005-0000-0000-000004280000}"/>
    <cellStyle name="Comma 2 90" xfId="10457" hidden="1" xr:uid="{00000000-0005-0000-0000-0000DC280000}"/>
    <cellStyle name="Comma 2 90" xfId="10916" hidden="1" xr:uid="{00000000-0005-0000-0000-0000A72A0000}"/>
    <cellStyle name="Comma 2 90" xfId="11470" hidden="1" xr:uid="{00000000-0005-0000-0000-0000D12C0000}"/>
    <cellStyle name="Comma 2 90" xfId="11755" hidden="1" xr:uid="{00000000-0005-0000-0000-0000EE2D0000}"/>
    <cellStyle name="Comma 2 90" xfId="11997" hidden="1" xr:uid="{00000000-0005-0000-0000-0000E02E0000}"/>
    <cellStyle name="Comma 2 90" xfId="12213" hidden="1" xr:uid="{00000000-0005-0000-0000-0000B82F0000}"/>
    <cellStyle name="Comma 2 90" xfId="12672" hidden="1" xr:uid="{00000000-0005-0000-0000-000083310000}"/>
    <cellStyle name="Comma 2 90" xfId="13226" hidden="1" xr:uid="{00000000-0005-0000-0000-0000AD330000}"/>
    <cellStyle name="Comma 2 90" xfId="13511" hidden="1" xr:uid="{00000000-0005-0000-0000-0000CA340000}"/>
    <cellStyle name="Comma 2 90" xfId="13753" hidden="1" xr:uid="{00000000-0005-0000-0000-0000BC350000}"/>
    <cellStyle name="Comma 2 90" xfId="13969" hidden="1" xr:uid="{00000000-0005-0000-0000-000094360000}"/>
    <cellStyle name="Comma 2 90" xfId="14428" hidden="1" xr:uid="{00000000-0005-0000-0000-00005F380000}"/>
    <cellStyle name="Comma 2 90" xfId="14982" hidden="1" xr:uid="{00000000-0005-0000-0000-0000893A0000}"/>
    <cellStyle name="Comma 2 90" xfId="15267" hidden="1" xr:uid="{00000000-0005-0000-0000-0000A63B0000}"/>
    <cellStyle name="Comma 2 90" xfId="15509" hidden="1" xr:uid="{00000000-0005-0000-0000-0000983C0000}"/>
    <cellStyle name="Comma 2 90" xfId="15725" hidden="1" xr:uid="{00000000-0005-0000-0000-0000703D0000}"/>
    <cellStyle name="Comma 2 90" xfId="16181" hidden="1" xr:uid="{00000000-0005-0000-0000-0000383F0000}"/>
    <cellStyle name="Comma 2 90" xfId="16735" hidden="1" xr:uid="{00000000-0005-0000-0000-000062410000}"/>
    <cellStyle name="Comma 2 90" xfId="17020" hidden="1" xr:uid="{00000000-0005-0000-0000-00007F420000}"/>
    <cellStyle name="Comma 2 90" xfId="17262" hidden="1" xr:uid="{00000000-0005-0000-0000-000071430000}"/>
    <cellStyle name="Comma 2 90" xfId="17477" hidden="1" xr:uid="{00000000-0005-0000-0000-000048440000}"/>
    <cellStyle name="Comma 2 90" xfId="17931" hidden="1" xr:uid="{00000000-0005-0000-0000-00000E460000}"/>
    <cellStyle name="Comma 2 90" xfId="18485" hidden="1" xr:uid="{00000000-0005-0000-0000-000038480000}"/>
    <cellStyle name="Comma 2 90" xfId="18770" hidden="1" xr:uid="{00000000-0005-0000-0000-000055490000}"/>
    <cellStyle name="Comma 2 90" xfId="19012" hidden="1" xr:uid="{00000000-0005-0000-0000-0000474A0000}"/>
    <cellStyle name="Comma 2 90" xfId="19226" hidden="1" xr:uid="{00000000-0005-0000-0000-00001D4B0000}"/>
    <cellStyle name="Comma 2 90" xfId="19675" hidden="1" xr:uid="{00000000-0005-0000-0000-0000DE4C0000}"/>
    <cellStyle name="Comma 2 90" xfId="20229" hidden="1" xr:uid="{00000000-0005-0000-0000-0000084F0000}"/>
    <cellStyle name="Comma 2 90" xfId="20514" hidden="1" xr:uid="{00000000-0005-0000-0000-000025500000}"/>
    <cellStyle name="Comma 2 90" xfId="20756" hidden="1" xr:uid="{00000000-0005-0000-0000-000017510000}"/>
    <cellStyle name="Comma 2 90" xfId="20969" hidden="1" xr:uid="{00000000-0005-0000-0000-0000EC510000}"/>
    <cellStyle name="Comma 2 90" xfId="21411" hidden="1" xr:uid="{00000000-0005-0000-0000-0000A6530000}"/>
    <cellStyle name="Comma 2 90" xfId="21963" hidden="1" xr:uid="{00000000-0005-0000-0000-0000CE550000}"/>
    <cellStyle name="Comma 2 90" xfId="22248" hidden="1" xr:uid="{00000000-0005-0000-0000-0000EB560000}"/>
    <cellStyle name="Comma 2 90" xfId="22490" hidden="1" xr:uid="{00000000-0005-0000-0000-0000DD570000}"/>
    <cellStyle name="Comma 2 90" xfId="22699" hidden="1" xr:uid="{00000000-0005-0000-0000-0000AE580000}"/>
    <cellStyle name="Comma 2 90" xfId="23138" hidden="1" xr:uid="{00000000-0005-0000-0000-0000655A0000}"/>
    <cellStyle name="Comma 2 90" xfId="23687" hidden="1" xr:uid="{00000000-0005-0000-0000-00008A5C0000}"/>
    <cellStyle name="Comma 2 90" xfId="23972" hidden="1" xr:uid="{00000000-0005-0000-0000-0000A75D0000}"/>
    <cellStyle name="Comma 2 90" xfId="24214" hidden="1" xr:uid="{00000000-0005-0000-0000-0000995E0000}"/>
    <cellStyle name="Comma 2 90" xfId="24422" hidden="1" xr:uid="{00000000-0005-0000-0000-0000695F0000}"/>
    <cellStyle name="Comma 2 90" xfId="24850" hidden="1" xr:uid="{00000000-0005-0000-0000-000015610000}"/>
    <cellStyle name="Comma 2 90" xfId="25394" hidden="1" xr:uid="{00000000-0005-0000-0000-000035630000}"/>
    <cellStyle name="Comma 2 90" xfId="25679" hidden="1" xr:uid="{00000000-0005-0000-0000-000052640000}"/>
    <cellStyle name="Comma 2 90" xfId="25921" hidden="1" xr:uid="{00000000-0005-0000-0000-000044650000}"/>
    <cellStyle name="Comma 2 90" xfId="26124" hidden="1" xr:uid="{00000000-0005-0000-0000-00000F660000}"/>
    <cellStyle name="Comma 2 90" xfId="26546" hidden="1" xr:uid="{00000000-0005-0000-0000-0000B5670000}"/>
    <cellStyle name="Comma 2 90" xfId="27088" hidden="1" xr:uid="{00000000-0005-0000-0000-0000D3690000}"/>
    <cellStyle name="Comma 2 90" xfId="27373" hidden="1" xr:uid="{00000000-0005-0000-0000-0000F06A0000}"/>
    <cellStyle name="Comma 2 90" xfId="27615" hidden="1" xr:uid="{00000000-0005-0000-0000-0000E26B0000}"/>
    <cellStyle name="Comma 2 90" xfId="27809" hidden="1" xr:uid="{00000000-0005-0000-0000-0000A46C0000}"/>
    <cellStyle name="Comma 2 90" xfId="28219" hidden="1" xr:uid="{00000000-0005-0000-0000-00003E6E0000}"/>
    <cellStyle name="Comma 2 90" xfId="28749" hidden="1" xr:uid="{00000000-0005-0000-0000-000050700000}"/>
    <cellStyle name="Comma 2 90" xfId="29034" hidden="1" xr:uid="{00000000-0005-0000-0000-00006D710000}"/>
    <cellStyle name="Comma 2 90" xfId="29276" hidden="1" xr:uid="{00000000-0005-0000-0000-00005F720000}"/>
    <cellStyle name="Comma 2 90" xfId="29859" hidden="1" xr:uid="{00000000-0005-0000-0000-0000A6740000}"/>
    <cellStyle name="Comma 2 90" xfId="30384" hidden="1" xr:uid="{00000000-0005-0000-0000-0000B3760000}"/>
    <cellStyle name="Comma 2 90" xfId="30669" hidden="1" xr:uid="{00000000-0005-0000-0000-0000D0770000}"/>
    <cellStyle name="Comma 2 90" xfId="30911" hidden="1" xr:uid="{00000000-0005-0000-0000-0000C2780000}"/>
    <cellStyle name="Comma 2 90" xfId="31426" hidden="1" xr:uid="{00000000-0005-0000-0000-0000C57A0000}"/>
    <cellStyle name="Comma 2 90" xfId="31895" hidden="1" xr:uid="{00000000-0005-0000-0000-00009A7C0000}"/>
    <cellStyle name="Comma 2 90" xfId="32871" hidden="1" xr:uid="{9605051C-58A8-4CCD-B082-F0C23CA6581A}"/>
    <cellStyle name="Comma 2 90" xfId="33506" hidden="1" xr:uid="{977DD4EF-EE4B-429C-B629-1A31EF9FC869}"/>
    <cellStyle name="Comma 2 90" xfId="34052" hidden="1" xr:uid="{56FD972D-999E-468A-92AC-8C61B82FA16E}"/>
    <cellStyle name="Comma 2 90" xfId="34337" hidden="1" xr:uid="{2FEF0DB7-8FB0-4CAC-92D2-BE84541935FA}"/>
    <cellStyle name="Comma 2 90" xfId="34579" hidden="1" xr:uid="{F235B293-86F8-4878-A864-9AA684F507CA}"/>
    <cellStyle name="Comma 2 90" xfId="36628" hidden="1" xr:uid="{1748EC1B-23CF-4933-AA36-A7864BF7E62A}"/>
    <cellStyle name="Comma 2 90" xfId="37289" hidden="1" xr:uid="{86C1D9FD-8290-424E-8F27-4FC12DE455B0}"/>
    <cellStyle name="Comma 2 90" xfId="37843" hidden="1" xr:uid="{A111440D-9D6A-41AF-924E-38378BDED877}"/>
    <cellStyle name="Comma 2 90" xfId="38128" hidden="1" xr:uid="{30F191EF-7AD1-4318-935A-E19591B27F87}"/>
    <cellStyle name="Comma 2 90" xfId="38370" hidden="1" xr:uid="{AB5069BB-E7A1-40D0-83D4-2C299F25D21D}"/>
    <cellStyle name="Comma 2 90" xfId="38722" hidden="1" xr:uid="{92C403DF-BA68-45DD-A08D-F3EB8E5C9208}"/>
    <cellStyle name="Comma 2 90" xfId="38847" hidden="1" xr:uid="{98CE87F9-2BCB-4A11-A25E-29662CC73E61}"/>
    <cellStyle name="Comma 2 90" xfId="39049" hidden="1" xr:uid="{006C6F1E-3E20-4A1A-9739-0C723E9BF440}"/>
    <cellStyle name="Comma 2 90" xfId="39508" hidden="1" xr:uid="{B2317ADD-3942-45C6-A969-CD3B4E938EFA}"/>
    <cellStyle name="Comma 2 90" xfId="40062" hidden="1" xr:uid="{D452BBCE-04A5-4F3C-935E-34121A0B0DAF}"/>
    <cellStyle name="Comma 2 90" xfId="40347" hidden="1" xr:uid="{E593DCF4-2E7B-4F82-A2C7-EA86479DCE2E}"/>
    <cellStyle name="Comma 2 90" xfId="40589" hidden="1" xr:uid="{6FAC50B7-8B99-403C-B0F2-7D786089EAA9}"/>
    <cellStyle name="Comma 2 90" xfId="40805" hidden="1" xr:uid="{D7C2F200-9419-4FEA-9D88-DD7DA4D204DD}"/>
    <cellStyle name="Comma 2 90" xfId="41264" hidden="1" xr:uid="{47311ABC-7558-4F82-B841-8D5E51A11D60}"/>
    <cellStyle name="Comma 2 90" xfId="41818" hidden="1" xr:uid="{A6A0ED39-D0F7-4B60-A7F6-0A885E543C3D}"/>
    <cellStyle name="Comma 2 90" xfId="42103" hidden="1" xr:uid="{62658852-A389-46D7-A339-389B780EDD37}"/>
    <cellStyle name="Comma 2 90" xfId="42345" hidden="1" xr:uid="{D78C85BE-537A-48C1-B3E9-80000C519871}"/>
    <cellStyle name="Comma 2 90" xfId="42561" hidden="1" xr:uid="{A4241F95-6420-4231-A86D-DB981143500F}"/>
    <cellStyle name="Comma 2 90" xfId="43020" hidden="1" xr:uid="{84C67081-ACC5-4033-8FE6-A43ADA16C348}"/>
    <cellStyle name="Comma 2 90" xfId="43574" hidden="1" xr:uid="{D135AB3A-80CA-4233-B79B-C71FE1DE4A47}"/>
    <cellStyle name="Comma 2 90" xfId="43859" hidden="1" xr:uid="{C9F2E934-33DD-41C6-A14D-4E453D4BBBF5}"/>
    <cellStyle name="Comma 2 90" xfId="44101" hidden="1" xr:uid="{57BDB332-B1F8-40C1-A709-3AD350A3B2C1}"/>
    <cellStyle name="Comma 2 90" xfId="44317" hidden="1" xr:uid="{07DD970B-B699-4EE0-A688-6B674895CD7A}"/>
    <cellStyle name="Comma 2 90" xfId="44776" hidden="1" xr:uid="{54482598-BE79-4F6B-B87E-3040A2C94182}"/>
    <cellStyle name="Comma 2 90" xfId="45330" hidden="1" xr:uid="{DCBC0133-5385-40E4-89DC-63376A1A7342}"/>
    <cellStyle name="Comma 2 90" xfId="45615" hidden="1" xr:uid="{9DDA9A2B-9DEB-4412-87FD-1FFF4CF3809D}"/>
    <cellStyle name="Comma 2 90" xfId="45857" hidden="1" xr:uid="{A6792F9D-19F7-4A22-846C-166FFD701FB0}"/>
    <cellStyle name="Comma 2 90" xfId="46073" hidden="1" xr:uid="{E2840571-B5E3-41FE-93DF-825C11EDFFA2}"/>
    <cellStyle name="Comma 2 90" xfId="46532" hidden="1" xr:uid="{6D48229B-6083-4BC2-ACD6-206FE7C770BF}"/>
    <cellStyle name="Comma 2 90" xfId="47086" hidden="1" xr:uid="{0528983C-4AED-4A7F-AC7F-4765DD6A408F}"/>
    <cellStyle name="Comma 2 90" xfId="47371" hidden="1" xr:uid="{D4BFC0B5-A7AA-45C6-B6E8-072D3C6176C3}"/>
    <cellStyle name="Comma 2 90" xfId="47613" hidden="1" xr:uid="{45093567-D890-418E-873C-7FFAF7CEAB5B}"/>
    <cellStyle name="Comma 2 90" xfId="47829" hidden="1" xr:uid="{7FCB0BF9-4D1A-464F-A836-E45A3BEEA54A}"/>
    <cellStyle name="Comma 2 90" xfId="48285" hidden="1" xr:uid="{A2526D7A-7356-4369-92A1-A7781EA2AB05}"/>
    <cellStyle name="Comma 2 90" xfId="48839" hidden="1" xr:uid="{3BDA222A-C8D8-4A31-8707-9CA14CB021A6}"/>
    <cellStyle name="Comma 2 90" xfId="49124" hidden="1" xr:uid="{8CA7B4A4-BA97-4BBB-B820-2AF66C882C46}"/>
    <cellStyle name="Comma 2 90" xfId="49366" hidden="1" xr:uid="{F9F0E171-BC22-401E-B98C-73A8A38E2184}"/>
    <cellStyle name="Comma 2 90" xfId="49581" hidden="1" xr:uid="{911DD5EC-063F-4FEB-9A64-85738464DDD4}"/>
    <cellStyle name="Comma 2 90" xfId="50035" hidden="1" xr:uid="{53E34D7D-617F-4D6B-BDB6-47C5D45A0AFD}"/>
    <cellStyle name="Comma 2 90" xfId="50589" hidden="1" xr:uid="{6548A869-7E3C-4138-9119-BC2FDF25F093}"/>
    <cellStyle name="Comma 2 90" xfId="50874" hidden="1" xr:uid="{21B88AF6-765B-46F7-9C9D-A259B8EDE3EE}"/>
    <cellStyle name="Comma 2 90" xfId="51116" hidden="1" xr:uid="{62C137A0-CA06-4A67-B696-044CEB61DDD6}"/>
    <cellStyle name="Comma 2 90" xfId="51330" hidden="1" xr:uid="{87D5BE62-9995-4843-9466-2F79B8F9F6D8}"/>
    <cellStyle name="Comma 2 90" xfId="51779" hidden="1" xr:uid="{029CFF7B-72BA-47F9-8192-E5E5F295804E}"/>
    <cellStyle name="Comma 2 90" xfId="52333" hidden="1" xr:uid="{2D27BDE6-78CA-4846-8BE8-A064AC7CA69B}"/>
    <cellStyle name="Comma 2 90" xfId="52618" hidden="1" xr:uid="{3883E057-AE62-41A7-ADCF-475C1CACDD32}"/>
    <cellStyle name="Comma 2 90" xfId="52860" hidden="1" xr:uid="{E209889A-DD71-43B5-B14D-438970EA6B40}"/>
    <cellStyle name="Comma 2 90" xfId="53073" hidden="1" xr:uid="{09B4C29D-CB87-41E2-A7E9-DF37E739282F}"/>
    <cellStyle name="Comma 2 90" xfId="53515" hidden="1" xr:uid="{472FD092-E6D6-4D32-8BD3-56CF529665A0}"/>
    <cellStyle name="Comma 2 90" xfId="54067" hidden="1" xr:uid="{2277C363-B641-4F51-B9D9-5AADFB6DA8B5}"/>
    <cellStyle name="Comma 2 90" xfId="54352" hidden="1" xr:uid="{7AC0E311-503E-4961-AD42-3A8CA09E5444}"/>
    <cellStyle name="Comma 2 90" xfId="54594" hidden="1" xr:uid="{86F2AF5F-F231-4F4A-948C-44CEBF626D9E}"/>
    <cellStyle name="Comma 2 90" xfId="54803" hidden="1" xr:uid="{F57FA06C-8185-436D-8060-3A0AEE85737D}"/>
    <cellStyle name="Comma 2 90" xfId="55242" hidden="1" xr:uid="{346221EA-1364-415D-A2DD-205487E78D70}"/>
    <cellStyle name="Comma 2 90" xfId="55791" hidden="1" xr:uid="{1570EBE3-6907-4A2A-972F-3B98AB88F89D}"/>
    <cellStyle name="Comma 2 90" xfId="56076" hidden="1" xr:uid="{7D74D9D0-55AD-4262-BE76-B534806F9FC4}"/>
    <cellStyle name="Comma 2 90" xfId="56318" hidden="1" xr:uid="{430C5F93-A2E6-4AC7-B76B-CC3E3664E759}"/>
    <cellStyle name="Comma 2 90" xfId="56526" hidden="1" xr:uid="{7193F4CB-3FD2-4844-BBA9-B3377E8AA796}"/>
    <cellStyle name="Comma 2 90" xfId="56954" hidden="1" xr:uid="{DA9346FC-D8D7-4D2D-8246-638E4E93715D}"/>
    <cellStyle name="Comma 2 90" xfId="57498" hidden="1" xr:uid="{EAAAD33D-9B67-4773-8D8E-6D657B855A08}"/>
    <cellStyle name="Comma 2 90" xfId="57783" hidden="1" xr:uid="{66824A9F-C21F-4F90-8F59-2CF67D5A7CD7}"/>
    <cellStyle name="Comma 2 90" xfId="58025" hidden="1" xr:uid="{31E51300-90D7-44AA-8BC1-F457142CF64B}"/>
    <cellStyle name="Comma 2 90" xfId="58228" hidden="1" xr:uid="{5EC03EF0-3AF2-4B3E-AAF9-C257CDB77431}"/>
    <cellStyle name="Comma 2 90" xfId="58650" hidden="1" xr:uid="{05D4C0AD-079F-49C6-8BDC-C2D4E642579C}"/>
    <cellStyle name="Comma 2 90" xfId="59192" hidden="1" xr:uid="{36815CE9-4079-4CCB-AB8B-BFC644CE91BD}"/>
    <cellStyle name="Comma 2 90" xfId="59477" hidden="1" xr:uid="{E76BD975-9644-47B3-A9D5-FDDC2E4DECF7}"/>
    <cellStyle name="Comma 2 90" xfId="59719" hidden="1" xr:uid="{780BD5DF-521C-42FC-A6BF-3C90A8AA7844}"/>
    <cellStyle name="Comma 2 90" xfId="59913" hidden="1" xr:uid="{B5DD2DC8-6B81-40BB-8ADC-1C2395E3194F}"/>
    <cellStyle name="Comma 2 90" xfId="60323" hidden="1" xr:uid="{B27AD272-D900-4465-87D3-1ABF9CE6CC3C}"/>
    <cellStyle name="Comma 2 90" xfId="60853" hidden="1" xr:uid="{08D2BBED-3F3F-470A-B441-6125BAABF7DD}"/>
    <cellStyle name="Comma 2 90" xfId="61138" hidden="1" xr:uid="{6B1C98C3-3E6C-4C92-A0E1-6450B2599452}"/>
    <cellStyle name="Comma 2 90" xfId="61380" hidden="1" xr:uid="{D52C9EAF-CF5B-47F5-8DEB-4B50E770FF19}"/>
    <cellStyle name="Comma 2 90" xfId="61963" hidden="1" xr:uid="{AC7A05A7-A106-4FCF-833C-A811B77FA6F4}"/>
    <cellStyle name="Comma 2 90" xfId="62488" hidden="1" xr:uid="{9335F086-93B0-4816-9F6D-D08151973B4D}"/>
    <cellStyle name="Comma 2 90" xfId="62773" hidden="1" xr:uid="{7C7F6C93-5643-4C46-9072-4985A1FDAA73}"/>
    <cellStyle name="Comma 2 90" xfId="63015" hidden="1" xr:uid="{B4301D69-4705-44C5-A0D5-15C1E5DDF189}"/>
    <cellStyle name="Comma 2 90" xfId="63530" hidden="1" xr:uid="{4D94A8CD-D923-4276-8060-4BD05C31F3FA}"/>
    <cellStyle name="Comma 2 90" xfId="63999" hidden="1" xr:uid="{87184B6D-3066-42A8-B224-2D652026052F}"/>
    <cellStyle name="Comma 2 91" xfId="738" hidden="1" xr:uid="{00000000-0005-0000-0000-0000E5020000}"/>
    <cellStyle name="Comma 2 91" xfId="1393" hidden="1" xr:uid="{00000000-0005-0000-0000-000074050000}"/>
    <cellStyle name="Comma 2 91" xfId="1942" hidden="1" xr:uid="{00000000-0005-0000-0000-000099070000}"/>
    <cellStyle name="Comma 2 91" xfId="2227" hidden="1" xr:uid="{00000000-0005-0000-0000-0000B6080000}"/>
    <cellStyle name="Comma 2 91" xfId="2467" hidden="1" xr:uid="{00000000-0005-0000-0000-0000A6090000}"/>
    <cellStyle name="Comma 2 91" xfId="4529" hidden="1" xr:uid="{00000000-0005-0000-0000-0000B4110000}"/>
    <cellStyle name="Comma 2 91" xfId="5190" hidden="1" xr:uid="{00000000-0005-0000-0000-000049140000}"/>
    <cellStyle name="Comma 2 91" xfId="5744" hidden="1" xr:uid="{00000000-0005-0000-0000-000073160000}"/>
    <cellStyle name="Comma 2 91" xfId="6029" hidden="1" xr:uid="{00000000-0005-0000-0000-000090170000}"/>
    <cellStyle name="Comma 2 91" xfId="6269" hidden="1" xr:uid="{00000000-0005-0000-0000-000080180000}"/>
    <cellStyle name="Comma 2 91" xfId="6604" hidden="1" xr:uid="{00000000-0005-0000-0000-0000CF190000}"/>
    <cellStyle name="Comma 2 91" xfId="6748" hidden="1" xr:uid="{00000000-0005-0000-0000-00005F1A0000}"/>
    <cellStyle name="Comma 2 91" xfId="7096" hidden="1" xr:uid="{00000000-0005-0000-0000-0000BB1B0000}"/>
    <cellStyle name="Comma 2 91" xfId="7409" hidden="1" xr:uid="{00000000-0005-0000-0000-0000F41C0000}"/>
    <cellStyle name="Comma 2 91" xfId="7963" hidden="1" xr:uid="{00000000-0005-0000-0000-00001E1F0000}"/>
    <cellStyle name="Comma 2 91" xfId="8248" hidden="1" xr:uid="{00000000-0005-0000-0000-00003B200000}"/>
    <cellStyle name="Comma 2 91" xfId="8488" hidden="1" xr:uid="{00000000-0005-0000-0000-00002B210000}"/>
    <cellStyle name="Comma 2 91" xfId="8852" hidden="1" xr:uid="{00000000-0005-0000-0000-000097220000}"/>
    <cellStyle name="Comma 2 91" xfId="9165" hidden="1" xr:uid="{00000000-0005-0000-0000-0000D0230000}"/>
    <cellStyle name="Comma 2 91" xfId="9719" hidden="1" xr:uid="{00000000-0005-0000-0000-0000FA250000}"/>
    <cellStyle name="Comma 2 91" xfId="10004" hidden="1" xr:uid="{00000000-0005-0000-0000-000017270000}"/>
    <cellStyle name="Comma 2 91" xfId="10244" hidden="1" xr:uid="{00000000-0005-0000-0000-000007280000}"/>
    <cellStyle name="Comma 2 91" xfId="10608" hidden="1" xr:uid="{00000000-0005-0000-0000-000073290000}"/>
    <cellStyle name="Comma 2 91" xfId="10921" hidden="1" xr:uid="{00000000-0005-0000-0000-0000AC2A0000}"/>
    <cellStyle name="Comma 2 91" xfId="11475" hidden="1" xr:uid="{00000000-0005-0000-0000-0000D62C0000}"/>
    <cellStyle name="Comma 2 91" xfId="11760" hidden="1" xr:uid="{00000000-0005-0000-0000-0000F32D0000}"/>
    <cellStyle name="Comma 2 91" xfId="12000" hidden="1" xr:uid="{00000000-0005-0000-0000-0000E32E0000}"/>
    <cellStyle name="Comma 2 91" xfId="12364" hidden="1" xr:uid="{00000000-0005-0000-0000-00004F300000}"/>
    <cellStyle name="Comma 2 91" xfId="12677" hidden="1" xr:uid="{00000000-0005-0000-0000-000088310000}"/>
    <cellStyle name="Comma 2 91" xfId="13231" hidden="1" xr:uid="{00000000-0005-0000-0000-0000B2330000}"/>
    <cellStyle name="Comma 2 91" xfId="13516" hidden="1" xr:uid="{00000000-0005-0000-0000-0000CF340000}"/>
    <cellStyle name="Comma 2 91" xfId="13756" hidden="1" xr:uid="{00000000-0005-0000-0000-0000BF350000}"/>
    <cellStyle name="Comma 2 91" xfId="14120" hidden="1" xr:uid="{00000000-0005-0000-0000-00002B370000}"/>
    <cellStyle name="Comma 2 91" xfId="14433" hidden="1" xr:uid="{00000000-0005-0000-0000-000064380000}"/>
    <cellStyle name="Comma 2 91" xfId="14987" hidden="1" xr:uid="{00000000-0005-0000-0000-00008E3A0000}"/>
    <cellStyle name="Comma 2 91" xfId="15272" hidden="1" xr:uid="{00000000-0005-0000-0000-0000AB3B0000}"/>
    <cellStyle name="Comma 2 91" xfId="15512" hidden="1" xr:uid="{00000000-0005-0000-0000-00009B3C0000}"/>
    <cellStyle name="Comma 2 91" xfId="15873" hidden="1" xr:uid="{00000000-0005-0000-0000-0000043E0000}"/>
    <cellStyle name="Comma 2 91" xfId="16186" hidden="1" xr:uid="{00000000-0005-0000-0000-00003D3F0000}"/>
    <cellStyle name="Comma 2 91" xfId="16740" hidden="1" xr:uid="{00000000-0005-0000-0000-000067410000}"/>
    <cellStyle name="Comma 2 91" xfId="17025" hidden="1" xr:uid="{00000000-0005-0000-0000-000084420000}"/>
    <cellStyle name="Comma 2 91" xfId="17265" hidden="1" xr:uid="{00000000-0005-0000-0000-000074430000}"/>
    <cellStyle name="Comma 2 91" xfId="17623" hidden="1" xr:uid="{00000000-0005-0000-0000-0000DA440000}"/>
    <cellStyle name="Comma 2 91" xfId="17936" hidden="1" xr:uid="{00000000-0005-0000-0000-000013460000}"/>
    <cellStyle name="Comma 2 91" xfId="18490" hidden="1" xr:uid="{00000000-0005-0000-0000-00003D480000}"/>
    <cellStyle name="Comma 2 91" xfId="18775" hidden="1" xr:uid="{00000000-0005-0000-0000-00005A490000}"/>
    <cellStyle name="Comma 2 91" xfId="19015" hidden="1" xr:uid="{00000000-0005-0000-0000-00004A4A0000}"/>
    <cellStyle name="Comma 2 91" xfId="19368" hidden="1" xr:uid="{00000000-0005-0000-0000-0000AB4B0000}"/>
    <cellStyle name="Comma 2 91" xfId="19680" hidden="1" xr:uid="{00000000-0005-0000-0000-0000E34C0000}"/>
    <cellStyle name="Comma 2 91" xfId="20234" hidden="1" xr:uid="{00000000-0005-0000-0000-00000D4F0000}"/>
    <cellStyle name="Comma 2 91" xfId="20519" hidden="1" xr:uid="{00000000-0005-0000-0000-00002A500000}"/>
    <cellStyle name="Comma 2 91" xfId="20759" hidden="1" xr:uid="{00000000-0005-0000-0000-00001A510000}"/>
    <cellStyle name="Comma 2 91" xfId="21106" hidden="1" xr:uid="{00000000-0005-0000-0000-000075520000}"/>
    <cellStyle name="Comma 2 91" xfId="21416" hidden="1" xr:uid="{00000000-0005-0000-0000-0000AB530000}"/>
    <cellStyle name="Comma 2 91" xfId="21968" hidden="1" xr:uid="{00000000-0005-0000-0000-0000D3550000}"/>
    <cellStyle name="Comma 2 91" xfId="22253" hidden="1" xr:uid="{00000000-0005-0000-0000-0000F0560000}"/>
    <cellStyle name="Comma 2 91" xfId="22493" hidden="1" xr:uid="{00000000-0005-0000-0000-0000E0570000}"/>
    <cellStyle name="Comma 2 91" xfId="22834" hidden="1" xr:uid="{00000000-0005-0000-0000-000035590000}"/>
    <cellStyle name="Comma 2 91" xfId="23143" hidden="1" xr:uid="{00000000-0005-0000-0000-00006A5A0000}"/>
    <cellStyle name="Comma 2 91" xfId="23692" hidden="1" xr:uid="{00000000-0005-0000-0000-00008F5C0000}"/>
    <cellStyle name="Comma 2 91" xfId="23977" hidden="1" xr:uid="{00000000-0005-0000-0000-0000AC5D0000}"/>
    <cellStyle name="Comma 2 91" xfId="24217" hidden="1" xr:uid="{00000000-0005-0000-0000-00009C5E0000}"/>
    <cellStyle name="Comma 2 91" xfId="24547" hidden="1" xr:uid="{00000000-0005-0000-0000-0000E65F0000}"/>
    <cellStyle name="Comma 2 91" xfId="24854" hidden="1" xr:uid="{00000000-0005-0000-0000-000019610000}"/>
    <cellStyle name="Comma 2 91" xfId="25399" hidden="1" xr:uid="{00000000-0005-0000-0000-00003A630000}"/>
    <cellStyle name="Comma 2 91" xfId="25684" hidden="1" xr:uid="{00000000-0005-0000-0000-000057640000}"/>
    <cellStyle name="Comma 2 91" xfId="25924" hidden="1" xr:uid="{00000000-0005-0000-0000-000047650000}"/>
    <cellStyle name="Comma 2 91" xfId="26244" hidden="1" xr:uid="{00000000-0005-0000-0000-000087660000}"/>
    <cellStyle name="Comma 2 91" xfId="26550" hidden="1" xr:uid="{00000000-0005-0000-0000-0000B9670000}"/>
    <cellStyle name="Comma 2 91" xfId="27093" hidden="1" xr:uid="{00000000-0005-0000-0000-0000D8690000}"/>
    <cellStyle name="Comma 2 91" xfId="27378" hidden="1" xr:uid="{00000000-0005-0000-0000-0000F56A0000}"/>
    <cellStyle name="Comma 2 91" xfId="27618" hidden="1" xr:uid="{00000000-0005-0000-0000-0000E56B0000}"/>
    <cellStyle name="Comma 2 91" xfId="27919" hidden="1" xr:uid="{00000000-0005-0000-0000-0000126D0000}"/>
    <cellStyle name="Comma 2 91" xfId="28222" hidden="1" xr:uid="{00000000-0005-0000-0000-0000416E0000}"/>
    <cellStyle name="Comma 2 91" xfId="28754" hidden="1" xr:uid="{00000000-0005-0000-0000-000055700000}"/>
    <cellStyle name="Comma 2 91" xfId="29039" hidden="1" xr:uid="{00000000-0005-0000-0000-000072710000}"/>
    <cellStyle name="Comma 2 91" xfId="29279" hidden="1" xr:uid="{00000000-0005-0000-0000-000062720000}"/>
    <cellStyle name="Comma 2 91" xfId="29862" hidden="1" xr:uid="{00000000-0005-0000-0000-0000A9740000}"/>
    <cellStyle name="Comma 2 91" xfId="30389" hidden="1" xr:uid="{00000000-0005-0000-0000-0000B8760000}"/>
    <cellStyle name="Comma 2 91" xfId="30674" hidden="1" xr:uid="{00000000-0005-0000-0000-0000D5770000}"/>
    <cellStyle name="Comma 2 91" xfId="30914" hidden="1" xr:uid="{00000000-0005-0000-0000-0000C5780000}"/>
    <cellStyle name="Comma 2 91" xfId="31429" hidden="1" xr:uid="{00000000-0005-0000-0000-0000C87A0000}"/>
    <cellStyle name="Comma 2 91" xfId="31900" hidden="1" xr:uid="{00000000-0005-0000-0000-00009F7C0000}"/>
    <cellStyle name="Comma 2 91" xfId="32876" hidden="1" xr:uid="{3C46FE4B-6EF4-4A16-ACB8-8EB34A9706DC}"/>
    <cellStyle name="Comma 2 91" xfId="33511" hidden="1" xr:uid="{429C4732-885B-47EC-BAA2-8B928E7EC631}"/>
    <cellStyle name="Comma 2 91" xfId="34057" hidden="1" xr:uid="{4CEC2FD5-61C1-4ADA-9E51-E606091D7974}"/>
    <cellStyle name="Comma 2 91" xfId="34342" hidden="1" xr:uid="{283E3C64-1F5C-48A8-BE35-698C251ED7E5}"/>
    <cellStyle name="Comma 2 91" xfId="34582" hidden="1" xr:uid="{7BACDC12-0BF3-4268-84AA-82B1EA6DCEA7}"/>
    <cellStyle name="Comma 2 91" xfId="36633" hidden="1" xr:uid="{02DF717A-E836-42F6-B86B-6CEC23444B31}"/>
    <cellStyle name="Comma 2 91" xfId="37294" hidden="1" xr:uid="{37A50781-7E6A-4868-8BA0-CC010D1C97CD}"/>
    <cellStyle name="Comma 2 91" xfId="37848" hidden="1" xr:uid="{26D168E1-A4D9-4CF2-A02B-EAE18C533579}"/>
    <cellStyle name="Comma 2 91" xfId="38133" hidden="1" xr:uid="{3EC328FB-D52B-4E20-BD59-8B2B5583BA3B}"/>
    <cellStyle name="Comma 2 91" xfId="38373" hidden="1" xr:uid="{A68585C7-D0B5-4BC2-848B-DB9B7A7736DD}"/>
    <cellStyle name="Comma 2 91" xfId="38708" hidden="1" xr:uid="{A973FB69-61C2-424C-A2B1-A6ACFBD8AD22}"/>
    <cellStyle name="Comma 2 91" xfId="38852" hidden="1" xr:uid="{0EA6035F-46BD-4C47-86CF-E78F9D6CC325}"/>
    <cellStyle name="Comma 2 91" xfId="39200" hidden="1" xr:uid="{269B566B-2A31-4354-BF91-6627F210404D}"/>
    <cellStyle name="Comma 2 91" xfId="39513" hidden="1" xr:uid="{50D6C672-98DD-4DF4-9667-B415167EADD9}"/>
    <cellStyle name="Comma 2 91" xfId="40067" hidden="1" xr:uid="{C201465C-442E-4A3A-8856-E0DD39974B5E}"/>
    <cellStyle name="Comma 2 91" xfId="40352" hidden="1" xr:uid="{31C9E48A-B368-4F91-9D7F-A03C2A8D6D81}"/>
    <cellStyle name="Comma 2 91" xfId="40592" hidden="1" xr:uid="{DCE2A240-63B7-4C4C-BB08-374F09B8C704}"/>
    <cellStyle name="Comma 2 91" xfId="40956" hidden="1" xr:uid="{BEC46B3A-1F29-468B-AF1D-81B70360E108}"/>
    <cellStyle name="Comma 2 91" xfId="41269" hidden="1" xr:uid="{CB081AD2-6729-4AA0-9CE7-A36F40290683}"/>
    <cellStyle name="Comma 2 91" xfId="41823" hidden="1" xr:uid="{FC533C54-BC63-4684-AD88-FE4B6643F41F}"/>
    <cellStyle name="Comma 2 91" xfId="42108" hidden="1" xr:uid="{D8DFD9DB-4E87-4D95-A30D-0AC350C5B250}"/>
    <cellStyle name="Comma 2 91" xfId="42348" hidden="1" xr:uid="{CF141B74-3786-4223-9ECE-C9AE6BCC8DEF}"/>
    <cellStyle name="Comma 2 91" xfId="42712" hidden="1" xr:uid="{909DB70B-AE15-4223-9EAA-6058613D50A2}"/>
    <cellStyle name="Comma 2 91" xfId="43025" hidden="1" xr:uid="{FE2FDF5D-8C5C-496E-90EC-E6888D3208E1}"/>
    <cellStyle name="Comma 2 91" xfId="43579" hidden="1" xr:uid="{E6F3EB66-8ECB-42E1-9343-2A53E498BC87}"/>
    <cellStyle name="Comma 2 91" xfId="43864" hidden="1" xr:uid="{C60F75AE-BDD5-459A-9236-28A74780B3E0}"/>
    <cellStyle name="Comma 2 91" xfId="44104" hidden="1" xr:uid="{312C09F2-74C8-4516-964C-007AAB489387}"/>
    <cellStyle name="Comma 2 91" xfId="44468" hidden="1" xr:uid="{6445D711-151C-4D42-AF83-A73EEAB6809A}"/>
    <cellStyle name="Comma 2 91" xfId="44781" hidden="1" xr:uid="{ECF217AB-D858-4ED6-9FC8-43CB2F28CD76}"/>
    <cellStyle name="Comma 2 91" xfId="45335" hidden="1" xr:uid="{66D93AA0-E880-487A-B49D-25D0F4648E83}"/>
    <cellStyle name="Comma 2 91" xfId="45620" hidden="1" xr:uid="{5C5B6430-37D0-4E49-AE1E-69E38F592123}"/>
    <cellStyle name="Comma 2 91" xfId="45860" hidden="1" xr:uid="{9BE6A315-794D-4EA2-8957-2B7786BB1D9B}"/>
    <cellStyle name="Comma 2 91" xfId="46224" hidden="1" xr:uid="{3943A63E-9C5D-4879-A0E6-59F0513D94E7}"/>
    <cellStyle name="Comma 2 91" xfId="46537" hidden="1" xr:uid="{B48ECD9A-C2A1-4402-821E-B4F84DF40B68}"/>
    <cellStyle name="Comma 2 91" xfId="47091" hidden="1" xr:uid="{2B018789-B82E-4BA5-ACD5-EFFF6AE2E9AD}"/>
    <cellStyle name="Comma 2 91" xfId="47376" hidden="1" xr:uid="{5BA965C8-27D3-42BD-A4B5-6A27C73831D9}"/>
    <cellStyle name="Comma 2 91" xfId="47616" hidden="1" xr:uid="{12729790-472E-4DB0-90AC-76D3EA52D315}"/>
    <cellStyle name="Comma 2 91" xfId="47977" hidden="1" xr:uid="{4389E055-6C80-48B8-8F73-4B4A3A6F12BF}"/>
    <cellStyle name="Comma 2 91" xfId="48290" hidden="1" xr:uid="{60CAED77-08DF-49FE-97CB-D42AABD0BF22}"/>
    <cellStyle name="Comma 2 91" xfId="48844" hidden="1" xr:uid="{9AC59379-B8E0-451B-9030-E86A16BBA2C7}"/>
    <cellStyle name="Comma 2 91" xfId="49129" hidden="1" xr:uid="{82459A84-2D64-48F0-BA33-3254592D864D}"/>
    <cellStyle name="Comma 2 91" xfId="49369" hidden="1" xr:uid="{694574CB-EDE4-4603-B486-0EBED42CFEE0}"/>
    <cellStyle name="Comma 2 91" xfId="49727" hidden="1" xr:uid="{641A19EF-1C81-49B3-A65E-CCD839C71377}"/>
    <cellStyle name="Comma 2 91" xfId="50040" hidden="1" xr:uid="{A63C4310-4544-43AA-A70F-469A0B385948}"/>
    <cellStyle name="Comma 2 91" xfId="50594" hidden="1" xr:uid="{2DDF6443-0052-4693-AFA5-1F8E1A7982D2}"/>
    <cellStyle name="Comma 2 91" xfId="50879" hidden="1" xr:uid="{3226624C-385C-4B94-99EF-2912D2227976}"/>
    <cellStyle name="Comma 2 91" xfId="51119" hidden="1" xr:uid="{F56A5048-8271-4C52-A722-3893EE4D1F7C}"/>
    <cellStyle name="Comma 2 91" xfId="51472" hidden="1" xr:uid="{355F731B-336B-4923-A222-3BC5E04561C2}"/>
    <cellStyle name="Comma 2 91" xfId="51784" hidden="1" xr:uid="{C7B96D2A-8CB2-489E-BE9F-72F83A4C3302}"/>
    <cellStyle name="Comma 2 91" xfId="52338" hidden="1" xr:uid="{6B42D739-9614-4051-830D-F7E87AE436A9}"/>
    <cellStyle name="Comma 2 91" xfId="52623" hidden="1" xr:uid="{0E4F3E9E-5F37-4493-812D-12AD954423C8}"/>
    <cellStyle name="Comma 2 91" xfId="52863" hidden="1" xr:uid="{11D51203-BF6F-4F70-9475-13F4FA8FA0AC}"/>
    <cellStyle name="Comma 2 91" xfId="53210" hidden="1" xr:uid="{C6A964EC-71B1-49FE-A44A-8E671AD12A2B}"/>
    <cellStyle name="Comma 2 91" xfId="53520" hidden="1" xr:uid="{A847F502-A2D0-4C1D-8437-A99C7689A6A0}"/>
    <cellStyle name="Comma 2 91" xfId="54072" hidden="1" xr:uid="{FBA828FB-D6F7-4ADF-89F2-83106F822E32}"/>
    <cellStyle name="Comma 2 91" xfId="54357" hidden="1" xr:uid="{12ABCDAC-414A-4EB3-A8C7-94E5B391132B}"/>
    <cellStyle name="Comma 2 91" xfId="54597" hidden="1" xr:uid="{953BC3C8-C85E-4519-849E-C8D7DE9D24ED}"/>
    <cellStyle name="Comma 2 91" xfId="54938" hidden="1" xr:uid="{3816807D-A4E6-416B-A6FD-59101C8358F7}"/>
    <cellStyle name="Comma 2 91" xfId="55247" hidden="1" xr:uid="{F758001F-7CD9-4718-9A9F-89DFFD7EB38C}"/>
    <cellStyle name="Comma 2 91" xfId="55796" hidden="1" xr:uid="{14E8F1E8-6C6A-4E41-8542-5BB506D881D6}"/>
    <cellStyle name="Comma 2 91" xfId="56081" hidden="1" xr:uid="{A62D2114-116F-4A6D-88F0-B10923677278}"/>
    <cellStyle name="Comma 2 91" xfId="56321" hidden="1" xr:uid="{12C26DF3-73E9-4C4D-A940-776A7C7795C1}"/>
    <cellStyle name="Comma 2 91" xfId="56651" hidden="1" xr:uid="{D5A9E83D-B176-482D-A378-B3F74F18BDF7}"/>
    <cellStyle name="Comma 2 91" xfId="56958" hidden="1" xr:uid="{95C7758F-1553-4374-916B-FB10C78B1C2B}"/>
    <cellStyle name="Comma 2 91" xfId="57503" hidden="1" xr:uid="{E575B13C-C6E1-4C2E-B87B-A94C17BEC199}"/>
    <cellStyle name="Comma 2 91" xfId="57788" hidden="1" xr:uid="{A712FB93-6DBA-422B-A32C-984380CC83CE}"/>
    <cellStyle name="Comma 2 91" xfId="58028" hidden="1" xr:uid="{046317CF-1DD3-4ADA-9954-161284F02B8F}"/>
    <cellStyle name="Comma 2 91" xfId="58348" hidden="1" xr:uid="{41975885-9FA8-4FB1-9ADE-C34A6E8F8992}"/>
    <cellStyle name="Comma 2 91" xfId="58654" hidden="1" xr:uid="{5DDB9623-7A5B-4629-940C-6204E1571C33}"/>
    <cellStyle name="Comma 2 91" xfId="59197" hidden="1" xr:uid="{A4E31738-EFDA-4E16-B0F9-650A9707D9FC}"/>
    <cellStyle name="Comma 2 91" xfId="59482" hidden="1" xr:uid="{1F212524-BC58-4874-AFE2-A473B651D8ED}"/>
    <cellStyle name="Comma 2 91" xfId="59722" hidden="1" xr:uid="{72B72EFB-59F9-42D2-B37E-D200374167F1}"/>
    <cellStyle name="Comma 2 91" xfId="60023" hidden="1" xr:uid="{7A093009-91FF-4344-94CB-5E3DA769828C}"/>
    <cellStyle name="Comma 2 91" xfId="60326" hidden="1" xr:uid="{D8090E17-50E3-4066-A220-E4F8A1AF08A6}"/>
    <cellStyle name="Comma 2 91" xfId="60858" hidden="1" xr:uid="{FF0AC632-E02F-4164-9F4B-524A6BB1B920}"/>
    <cellStyle name="Comma 2 91" xfId="61143" hidden="1" xr:uid="{458B870D-3E1F-4E13-A382-FE8A6E961DAC}"/>
    <cellStyle name="Comma 2 91" xfId="61383" hidden="1" xr:uid="{33BD1DCB-654C-405B-974A-1FDF3D4DE532}"/>
    <cellStyle name="Comma 2 91" xfId="61966" hidden="1" xr:uid="{01B0F10C-D810-439B-9E71-04E702BC271E}"/>
    <cellStyle name="Comma 2 91" xfId="62493" hidden="1" xr:uid="{AA4DCF34-4BA6-4B1C-901F-90152DD8F0A0}"/>
    <cellStyle name="Comma 2 91" xfId="62778" hidden="1" xr:uid="{8E66340A-6226-4E70-9616-2D20BCD7B4E3}"/>
    <cellStyle name="Comma 2 91" xfId="63018" hidden="1" xr:uid="{532777C6-5BB1-4775-AE2F-19BCBDC2C7AA}"/>
    <cellStyle name="Comma 2 91" xfId="63533" hidden="1" xr:uid="{3DA7B197-0AF4-4D3E-9DF0-C75F57BFD871}"/>
    <cellStyle name="Comma 2 91" xfId="64004" hidden="1" xr:uid="{CC924805-D1D3-4B88-9D0A-53AD46867E0E}"/>
    <cellStyle name="Comma 2 92" xfId="745" hidden="1" xr:uid="{00000000-0005-0000-0000-0000EC020000}"/>
    <cellStyle name="Comma 2 92" xfId="1400" hidden="1" xr:uid="{00000000-0005-0000-0000-00007B050000}"/>
    <cellStyle name="Comma 2 92" xfId="1949" hidden="1" xr:uid="{00000000-0005-0000-0000-0000A0070000}"/>
    <cellStyle name="Comma 2 92" xfId="2233" hidden="1" xr:uid="{00000000-0005-0000-0000-0000BC080000}"/>
    <cellStyle name="Comma 2 92" xfId="2471" hidden="1" xr:uid="{00000000-0005-0000-0000-0000AA090000}"/>
    <cellStyle name="Comma 2 92" xfId="4536" hidden="1" xr:uid="{00000000-0005-0000-0000-0000BB110000}"/>
    <cellStyle name="Comma 2 92" xfId="5197" hidden="1" xr:uid="{00000000-0005-0000-0000-000050140000}"/>
    <cellStyle name="Comma 2 92" xfId="5751" hidden="1" xr:uid="{00000000-0005-0000-0000-00007A160000}"/>
    <cellStyle name="Comma 2 92" xfId="6035" hidden="1" xr:uid="{00000000-0005-0000-0000-000096170000}"/>
    <cellStyle name="Comma 2 92" xfId="6273" hidden="1" xr:uid="{00000000-0005-0000-0000-000084180000}"/>
    <cellStyle name="Comma 2 92" xfId="6584" hidden="1" xr:uid="{00000000-0005-0000-0000-0000BB190000}"/>
    <cellStyle name="Comma 2 92" xfId="6755" hidden="1" xr:uid="{00000000-0005-0000-0000-0000661A0000}"/>
    <cellStyle name="Comma 2 92" xfId="7416" hidden="1" xr:uid="{00000000-0005-0000-0000-0000FB1C0000}"/>
    <cellStyle name="Comma 2 92" xfId="7560" hidden="1" xr:uid="{00000000-0005-0000-0000-00008B1D0000}"/>
    <cellStyle name="Comma 2 92" xfId="7970" hidden="1" xr:uid="{00000000-0005-0000-0000-0000251F0000}"/>
    <cellStyle name="Comma 2 92" xfId="8254" hidden="1" xr:uid="{00000000-0005-0000-0000-000041200000}"/>
    <cellStyle name="Comma 2 92" xfId="8492" hidden="1" xr:uid="{00000000-0005-0000-0000-00002F210000}"/>
    <cellStyle name="Comma 2 92" xfId="9172" hidden="1" xr:uid="{00000000-0005-0000-0000-0000D7230000}"/>
    <cellStyle name="Comma 2 92" xfId="9316" hidden="1" xr:uid="{00000000-0005-0000-0000-000067240000}"/>
    <cellStyle name="Comma 2 92" xfId="9726" hidden="1" xr:uid="{00000000-0005-0000-0000-000001260000}"/>
    <cellStyle name="Comma 2 92" xfId="10010" hidden="1" xr:uid="{00000000-0005-0000-0000-00001D270000}"/>
    <cellStyle name="Comma 2 92" xfId="10248" hidden="1" xr:uid="{00000000-0005-0000-0000-00000B280000}"/>
    <cellStyle name="Comma 2 92" xfId="10928" hidden="1" xr:uid="{00000000-0005-0000-0000-0000B32A0000}"/>
    <cellStyle name="Comma 2 92" xfId="11072" hidden="1" xr:uid="{00000000-0005-0000-0000-0000432B0000}"/>
    <cellStyle name="Comma 2 92" xfId="11482" hidden="1" xr:uid="{00000000-0005-0000-0000-0000DD2C0000}"/>
    <cellStyle name="Comma 2 92" xfId="11766" hidden="1" xr:uid="{00000000-0005-0000-0000-0000F92D0000}"/>
    <cellStyle name="Comma 2 92" xfId="12004" hidden="1" xr:uid="{00000000-0005-0000-0000-0000E72E0000}"/>
    <cellStyle name="Comma 2 92" xfId="12684" hidden="1" xr:uid="{00000000-0005-0000-0000-00008F310000}"/>
    <cellStyle name="Comma 2 92" xfId="12828" hidden="1" xr:uid="{00000000-0005-0000-0000-00001F320000}"/>
    <cellStyle name="Comma 2 92" xfId="13238" hidden="1" xr:uid="{00000000-0005-0000-0000-0000B9330000}"/>
    <cellStyle name="Comma 2 92" xfId="13522" hidden="1" xr:uid="{00000000-0005-0000-0000-0000D5340000}"/>
    <cellStyle name="Comma 2 92" xfId="13760" hidden="1" xr:uid="{00000000-0005-0000-0000-0000C3350000}"/>
    <cellStyle name="Comma 2 92" xfId="14440" hidden="1" xr:uid="{00000000-0005-0000-0000-00006B380000}"/>
    <cellStyle name="Comma 2 92" xfId="14584" hidden="1" xr:uid="{00000000-0005-0000-0000-0000FB380000}"/>
    <cellStyle name="Comma 2 92" xfId="14994" hidden="1" xr:uid="{00000000-0005-0000-0000-0000953A0000}"/>
    <cellStyle name="Comma 2 92" xfId="15278" hidden="1" xr:uid="{00000000-0005-0000-0000-0000B13B0000}"/>
    <cellStyle name="Comma 2 92" xfId="15516" hidden="1" xr:uid="{00000000-0005-0000-0000-00009F3C0000}"/>
    <cellStyle name="Comma 2 92" xfId="16193" hidden="1" xr:uid="{00000000-0005-0000-0000-0000443F0000}"/>
    <cellStyle name="Comma 2 92" xfId="16337" hidden="1" xr:uid="{00000000-0005-0000-0000-0000D43F0000}"/>
    <cellStyle name="Comma 2 92" xfId="16747" hidden="1" xr:uid="{00000000-0005-0000-0000-00006E410000}"/>
    <cellStyle name="Comma 2 92" xfId="17031" hidden="1" xr:uid="{00000000-0005-0000-0000-00008A420000}"/>
    <cellStyle name="Comma 2 92" xfId="17269" hidden="1" xr:uid="{00000000-0005-0000-0000-000078430000}"/>
    <cellStyle name="Comma 2 92" xfId="17943" hidden="1" xr:uid="{00000000-0005-0000-0000-00001A460000}"/>
    <cellStyle name="Comma 2 92" xfId="18087" hidden="1" xr:uid="{00000000-0005-0000-0000-0000AA460000}"/>
    <cellStyle name="Comma 2 92" xfId="18497" hidden="1" xr:uid="{00000000-0005-0000-0000-000044480000}"/>
    <cellStyle name="Comma 2 92" xfId="18781" hidden="1" xr:uid="{00000000-0005-0000-0000-000060490000}"/>
    <cellStyle name="Comma 2 92" xfId="19019" hidden="1" xr:uid="{00000000-0005-0000-0000-00004E4A0000}"/>
    <cellStyle name="Comma 2 92" xfId="19687" hidden="1" xr:uid="{00000000-0005-0000-0000-0000EA4C0000}"/>
    <cellStyle name="Comma 2 92" xfId="19831" hidden="1" xr:uid="{00000000-0005-0000-0000-00007A4D0000}"/>
    <cellStyle name="Comma 2 92" xfId="20241" hidden="1" xr:uid="{00000000-0005-0000-0000-0000144F0000}"/>
    <cellStyle name="Comma 2 92" xfId="20525" hidden="1" xr:uid="{00000000-0005-0000-0000-000030500000}"/>
    <cellStyle name="Comma 2 92" xfId="20763" hidden="1" xr:uid="{00000000-0005-0000-0000-00001E510000}"/>
    <cellStyle name="Comma 2 92" xfId="21423" hidden="1" xr:uid="{00000000-0005-0000-0000-0000B2530000}"/>
    <cellStyle name="Comma 2 92" xfId="21565" hidden="1" xr:uid="{00000000-0005-0000-0000-000040540000}"/>
    <cellStyle name="Comma 2 92" xfId="21975" hidden="1" xr:uid="{00000000-0005-0000-0000-0000DA550000}"/>
    <cellStyle name="Comma 2 92" xfId="22259" hidden="1" xr:uid="{00000000-0005-0000-0000-0000F6560000}"/>
    <cellStyle name="Comma 2 92" xfId="22497" hidden="1" xr:uid="{00000000-0005-0000-0000-0000E4570000}"/>
    <cellStyle name="Comma 2 92" xfId="23150" hidden="1" xr:uid="{00000000-0005-0000-0000-0000715A0000}"/>
    <cellStyle name="Comma 2 92" xfId="23291" hidden="1" xr:uid="{00000000-0005-0000-0000-0000FE5A0000}"/>
    <cellStyle name="Comma 2 92" xfId="23699" hidden="1" xr:uid="{00000000-0005-0000-0000-0000965C0000}"/>
    <cellStyle name="Comma 2 92" xfId="23983" hidden="1" xr:uid="{00000000-0005-0000-0000-0000B25D0000}"/>
    <cellStyle name="Comma 2 92" xfId="24221" hidden="1" xr:uid="{00000000-0005-0000-0000-0000A05E0000}"/>
    <cellStyle name="Comma 2 92" xfId="24861" hidden="1" xr:uid="{00000000-0005-0000-0000-000020610000}"/>
    <cellStyle name="Comma 2 92" xfId="24999" hidden="1" xr:uid="{00000000-0005-0000-0000-0000AA610000}"/>
    <cellStyle name="Comma 2 92" xfId="25406" hidden="1" xr:uid="{00000000-0005-0000-0000-000041630000}"/>
    <cellStyle name="Comma 2 92" xfId="25690" hidden="1" xr:uid="{00000000-0005-0000-0000-00005D640000}"/>
    <cellStyle name="Comma 2 92" xfId="25928" hidden="1" xr:uid="{00000000-0005-0000-0000-00004B650000}"/>
    <cellStyle name="Comma 2 92" xfId="26557" hidden="1" xr:uid="{00000000-0005-0000-0000-0000C0670000}"/>
    <cellStyle name="Comma 2 92" xfId="26694" hidden="1" xr:uid="{00000000-0005-0000-0000-000049680000}"/>
    <cellStyle name="Comma 2 92" xfId="27100" hidden="1" xr:uid="{00000000-0005-0000-0000-0000DF690000}"/>
    <cellStyle name="Comma 2 92" xfId="27384" hidden="1" xr:uid="{00000000-0005-0000-0000-0000FB6A0000}"/>
    <cellStyle name="Comma 2 92" xfId="27622" hidden="1" xr:uid="{00000000-0005-0000-0000-0000E96B0000}"/>
    <cellStyle name="Comma 2 92" xfId="28229" hidden="1" xr:uid="{00000000-0005-0000-0000-0000486E0000}"/>
    <cellStyle name="Comma 2 92" xfId="28358" hidden="1" xr:uid="{00000000-0005-0000-0000-0000C96E0000}"/>
    <cellStyle name="Comma 2 92" xfId="28761" hidden="1" xr:uid="{00000000-0005-0000-0000-00005C700000}"/>
    <cellStyle name="Comma 2 92" xfId="29045" hidden="1" xr:uid="{00000000-0005-0000-0000-000078710000}"/>
    <cellStyle name="Comma 2 92" xfId="29283" hidden="1" xr:uid="{00000000-0005-0000-0000-000066720000}"/>
    <cellStyle name="Comma 2 92" xfId="29868" hidden="1" xr:uid="{00000000-0005-0000-0000-0000AF740000}"/>
    <cellStyle name="Comma 2 92" xfId="30396" hidden="1" xr:uid="{00000000-0005-0000-0000-0000BF760000}"/>
    <cellStyle name="Comma 2 92" xfId="30680" hidden="1" xr:uid="{00000000-0005-0000-0000-0000DB770000}"/>
    <cellStyle name="Comma 2 92" xfId="30918" hidden="1" xr:uid="{00000000-0005-0000-0000-0000C9780000}"/>
    <cellStyle name="Comma 2 92" xfId="31433" hidden="1" xr:uid="{00000000-0005-0000-0000-0000CC7A0000}"/>
    <cellStyle name="Comma 2 92" xfId="31907" hidden="1" xr:uid="{00000000-0005-0000-0000-0000A67C0000}"/>
    <cellStyle name="Comma 2 92" xfId="32883" hidden="1" xr:uid="{E064D6CF-731D-47AC-9F84-40CF6EC9533C}"/>
    <cellStyle name="Comma 2 92" xfId="33518" hidden="1" xr:uid="{769B2547-D788-4658-A72F-A3CCEB7C90B8}"/>
    <cellStyle name="Comma 2 92" xfId="34064" hidden="1" xr:uid="{15E7F294-4A17-4356-BFDC-3030E0F72664}"/>
    <cellStyle name="Comma 2 92" xfId="34348" hidden="1" xr:uid="{3AED1202-B871-4C43-8E33-B1EFD360B667}"/>
    <cellStyle name="Comma 2 92" xfId="34586" hidden="1" xr:uid="{83A6132E-9ABF-4E6E-9935-D5036C0B1A19}"/>
    <cellStyle name="Comma 2 92" xfId="36640" hidden="1" xr:uid="{E6D62246-9699-47D0-9EDA-9986F1648750}"/>
    <cellStyle name="Comma 2 92" xfId="37301" hidden="1" xr:uid="{C4B0BF30-ECFD-450F-9923-D453A6195E86}"/>
    <cellStyle name="Comma 2 92" xfId="37855" hidden="1" xr:uid="{E58D3E43-EAED-41CA-8F5A-85948BB85790}"/>
    <cellStyle name="Comma 2 92" xfId="38139" hidden="1" xr:uid="{23E9DBCF-36D4-4348-810F-260B8988912F}"/>
    <cellStyle name="Comma 2 92" xfId="38377" hidden="1" xr:uid="{B6947293-FEC6-4044-8111-DC3CF0528239}"/>
    <cellStyle name="Comma 2 92" xfId="38688" hidden="1" xr:uid="{FAE0CF6E-5E08-4E4A-88E7-52AACFFBA692}"/>
    <cellStyle name="Comma 2 92" xfId="38859" hidden="1" xr:uid="{8C077D84-95A5-4981-934C-5771BF4C9CCA}"/>
    <cellStyle name="Comma 2 92" xfId="39520" hidden="1" xr:uid="{ADAA0E04-BDCF-4BC0-8B96-92E1057CD704}"/>
    <cellStyle name="Comma 2 92" xfId="39664" hidden="1" xr:uid="{AAE55B8E-9C10-4E9C-BCF3-76F67382399F}"/>
    <cellStyle name="Comma 2 92" xfId="40074" hidden="1" xr:uid="{FA54AFB5-7B9C-45B0-BDC6-E3304AC1C8CD}"/>
    <cellStyle name="Comma 2 92" xfId="40358" hidden="1" xr:uid="{A260FEA8-DD55-4708-A558-49E9C8C41D10}"/>
    <cellStyle name="Comma 2 92" xfId="40596" hidden="1" xr:uid="{28BAD4EF-C1C3-42E2-90B4-5A27812BD46B}"/>
    <cellStyle name="Comma 2 92" xfId="41276" hidden="1" xr:uid="{91027242-B926-4B78-9AF6-DE1D61C97371}"/>
    <cellStyle name="Comma 2 92" xfId="41420" hidden="1" xr:uid="{A87A7AC1-A3C4-4A96-87C1-B07269538C57}"/>
    <cellStyle name="Comma 2 92" xfId="41830" hidden="1" xr:uid="{2B5DAE33-3CB2-4A9E-98F4-A862B8530361}"/>
    <cellStyle name="Comma 2 92" xfId="42114" hidden="1" xr:uid="{78065A1A-09D0-41F0-A722-15BF7BBF0ED0}"/>
    <cellStyle name="Comma 2 92" xfId="42352" hidden="1" xr:uid="{A8CBFA0B-BDFB-4278-8827-59E12704DA22}"/>
    <cellStyle name="Comma 2 92" xfId="43032" hidden="1" xr:uid="{ADC3C857-162E-4C1E-974A-87592F215D78}"/>
    <cellStyle name="Comma 2 92" xfId="43176" hidden="1" xr:uid="{411BDBB7-5EB6-4505-800A-C2B4577D4B9C}"/>
    <cellStyle name="Comma 2 92" xfId="43586" hidden="1" xr:uid="{AEF84A52-46E0-412A-A83D-F5723E3F6894}"/>
    <cellStyle name="Comma 2 92" xfId="43870" hidden="1" xr:uid="{85259CA0-70D5-4E8B-9B94-702B5A54A1FF}"/>
    <cellStyle name="Comma 2 92" xfId="44108" hidden="1" xr:uid="{CC6F42FF-3B45-4B4B-9574-EC89DF4AB0C4}"/>
    <cellStyle name="Comma 2 92" xfId="44788" hidden="1" xr:uid="{617C8ABB-CC76-4D2D-86F5-DF756C392824}"/>
    <cellStyle name="Comma 2 92" xfId="44932" hidden="1" xr:uid="{53AA2D25-B705-47E2-A872-0DB8E35E4A39}"/>
    <cellStyle name="Comma 2 92" xfId="45342" hidden="1" xr:uid="{5B3325B5-5739-428F-9187-2D8A5E04BB3E}"/>
    <cellStyle name="Comma 2 92" xfId="45626" hidden="1" xr:uid="{526FE716-1EE4-40D9-93F0-CFCC7F916052}"/>
    <cellStyle name="Comma 2 92" xfId="45864" hidden="1" xr:uid="{64038141-8EA3-4DE2-8B2F-271476F95F5D}"/>
    <cellStyle name="Comma 2 92" xfId="46544" hidden="1" xr:uid="{E4614186-6B19-4D0D-903A-85CF79EECF65}"/>
    <cellStyle name="Comma 2 92" xfId="46688" hidden="1" xr:uid="{741E4ECF-1918-404D-9010-14C6A3E7DBB9}"/>
    <cellStyle name="Comma 2 92" xfId="47098" hidden="1" xr:uid="{508FC6F4-EE28-4931-8F21-7F9EC1FA0F08}"/>
    <cellStyle name="Comma 2 92" xfId="47382" hidden="1" xr:uid="{E69DAF89-8838-4040-A49E-03C5917C8D69}"/>
    <cellStyle name="Comma 2 92" xfId="47620" hidden="1" xr:uid="{C91E6584-6626-4FF3-B6EC-A41D96305D14}"/>
    <cellStyle name="Comma 2 92" xfId="48297" hidden="1" xr:uid="{5F45A3E4-2302-445A-B211-35B42B3B70D6}"/>
    <cellStyle name="Comma 2 92" xfId="48441" hidden="1" xr:uid="{9EF0A5AF-A7C3-41A4-BE13-59DA0D98A32F}"/>
    <cellStyle name="Comma 2 92" xfId="48851" hidden="1" xr:uid="{2F5E0296-C987-493E-9F40-FCD2218A7256}"/>
    <cellStyle name="Comma 2 92" xfId="49135" hidden="1" xr:uid="{84F6C07E-F567-4FCE-AAE1-C7CB751477A3}"/>
    <cellStyle name="Comma 2 92" xfId="49373" hidden="1" xr:uid="{82B4FAEE-BE1C-48CF-96E5-9AD3FF78A02E}"/>
    <cellStyle name="Comma 2 92" xfId="50047" hidden="1" xr:uid="{24C1F7BC-BF77-4D0C-AC02-188299402EBA}"/>
    <cellStyle name="Comma 2 92" xfId="50191" hidden="1" xr:uid="{E6C67A37-6816-48C2-B83C-4F0ECB898976}"/>
    <cellStyle name="Comma 2 92" xfId="50601" hidden="1" xr:uid="{524D4FFB-862E-47D7-94B9-423AC05C38C1}"/>
    <cellStyle name="Comma 2 92" xfId="50885" hidden="1" xr:uid="{5CA8BFDD-EFAE-450D-9721-D49FDBD1B15B}"/>
    <cellStyle name="Comma 2 92" xfId="51123" hidden="1" xr:uid="{AE4D5B96-2CA1-4B38-999A-75E0F22097A7}"/>
    <cellStyle name="Comma 2 92" xfId="51791" hidden="1" xr:uid="{C3AB2CFD-691A-4CEA-BCE6-C04B8268C8C8}"/>
    <cellStyle name="Comma 2 92" xfId="51935" hidden="1" xr:uid="{921EF4C5-B5B9-47D5-940E-EEE2AD1A3703}"/>
    <cellStyle name="Comma 2 92" xfId="52345" hidden="1" xr:uid="{3210951A-57F5-4290-843E-8CE98C11D277}"/>
    <cellStyle name="Comma 2 92" xfId="52629" hidden="1" xr:uid="{61A5E965-0FA7-4EC0-8CF7-43A7E32F74A1}"/>
    <cellStyle name="Comma 2 92" xfId="52867" hidden="1" xr:uid="{AD1AA9F0-E418-48C2-8EF5-74D9C961ABC1}"/>
    <cellStyle name="Comma 2 92" xfId="53527" hidden="1" xr:uid="{C8910696-853C-4AEC-9AF9-B77C12EB4B53}"/>
    <cellStyle name="Comma 2 92" xfId="53669" hidden="1" xr:uid="{B6FEC2FF-0ADD-402B-ADE9-29453963FB36}"/>
    <cellStyle name="Comma 2 92" xfId="54079" hidden="1" xr:uid="{F9557156-629D-4FF4-BB67-D007647845A6}"/>
    <cellStyle name="Comma 2 92" xfId="54363" hidden="1" xr:uid="{B3368CB2-9741-4873-80C9-109B68D9F21B}"/>
    <cellStyle name="Comma 2 92" xfId="54601" hidden="1" xr:uid="{A54CEFFB-FA9A-4BC2-8B1F-1093A80B0B54}"/>
    <cellStyle name="Comma 2 92" xfId="55254" hidden="1" xr:uid="{0C83458E-B6D5-4113-9086-F0A5F5AEA345}"/>
    <cellStyle name="Comma 2 92" xfId="55395" hidden="1" xr:uid="{54BE0F24-1C03-439A-9DC4-AEC12279AB81}"/>
    <cellStyle name="Comma 2 92" xfId="55803" hidden="1" xr:uid="{1445B0EF-2C81-4A3B-A533-837AED39F245}"/>
    <cellStyle name="Comma 2 92" xfId="56087" hidden="1" xr:uid="{54FD3FAF-F21A-4AA7-84E9-8EC47BC43F4B}"/>
    <cellStyle name="Comma 2 92" xfId="56325" hidden="1" xr:uid="{9BC2AD16-0514-435E-BC2B-75100695B8E4}"/>
    <cellStyle name="Comma 2 92" xfId="56965" hidden="1" xr:uid="{55F3C467-2D2F-4FD6-B158-F45C5B83754B}"/>
    <cellStyle name="Comma 2 92" xfId="57103" hidden="1" xr:uid="{A80D630A-3EE4-43FB-AE24-71F89E52FDA7}"/>
    <cellStyle name="Comma 2 92" xfId="57510" hidden="1" xr:uid="{04B6B1DB-6ED0-4255-AFAC-D6B92D38B649}"/>
    <cellStyle name="Comma 2 92" xfId="57794" hidden="1" xr:uid="{1057D871-13CC-4C28-AACC-93570A1DAC9C}"/>
    <cellStyle name="Comma 2 92" xfId="58032" hidden="1" xr:uid="{FCDA15D8-BC71-455E-ADB0-40247288D62A}"/>
    <cellStyle name="Comma 2 92" xfId="58661" hidden="1" xr:uid="{79DA5922-3938-49EF-A806-C81ECC48523E}"/>
    <cellStyle name="Comma 2 92" xfId="58798" hidden="1" xr:uid="{E72EF89D-9C67-4A88-8D8E-F4EEDD52F0CE}"/>
    <cellStyle name="Comma 2 92" xfId="59204" hidden="1" xr:uid="{F3D9BE3A-6595-4B5A-9D76-9E3EF6A4BB02}"/>
    <cellStyle name="Comma 2 92" xfId="59488" hidden="1" xr:uid="{40196AF7-8FBA-4E4E-8BCE-8709213BE46F}"/>
    <cellStyle name="Comma 2 92" xfId="59726" hidden="1" xr:uid="{32FA6FDD-CB1C-40F6-B2B3-2BA9A1DBCD0F}"/>
    <cellStyle name="Comma 2 92" xfId="60333" hidden="1" xr:uid="{865863AA-680D-4492-ABD2-637B6F0F9DC0}"/>
    <cellStyle name="Comma 2 92" xfId="60462" hidden="1" xr:uid="{0C037918-A750-4C52-99FC-2214BB717CA3}"/>
    <cellStyle name="Comma 2 92" xfId="60865" hidden="1" xr:uid="{FAD6D564-0160-4CB1-BABE-AD9DD5E8DFB3}"/>
    <cellStyle name="Comma 2 92" xfId="61149" hidden="1" xr:uid="{926EA15A-C956-44ED-9C02-F5F3BBAEB42B}"/>
    <cellStyle name="Comma 2 92" xfId="61387" hidden="1" xr:uid="{14DD63A6-28BC-4CBF-A0A9-2C6806A921BE}"/>
    <cellStyle name="Comma 2 92" xfId="61972" hidden="1" xr:uid="{C5A31A72-91BF-4838-9090-88B56790CB3B}"/>
    <cellStyle name="Comma 2 92" xfId="62500" hidden="1" xr:uid="{4229F5E8-02C0-46E1-B8A7-4DFAD94CC6C4}"/>
    <cellStyle name="Comma 2 92" xfId="62784" hidden="1" xr:uid="{B2F3405E-29B4-42AE-A995-EDD277DDF05E}"/>
    <cellStyle name="Comma 2 92" xfId="63022" hidden="1" xr:uid="{2411493A-F33C-4F6D-914F-667CA2410403}"/>
    <cellStyle name="Comma 2 92" xfId="63537" hidden="1" xr:uid="{CE147A8F-9CAA-4E06-B7C1-46228A2297D2}"/>
    <cellStyle name="Comma 2 92" xfId="64011" hidden="1" xr:uid="{6906F2C7-6713-4B9E-AD6A-39195574BA57}"/>
    <cellStyle name="Comma 2 93" xfId="749" hidden="1" xr:uid="{00000000-0005-0000-0000-0000F0020000}"/>
    <cellStyle name="Comma 2 93" xfId="1404" hidden="1" xr:uid="{00000000-0005-0000-0000-00007F050000}"/>
    <cellStyle name="Comma 2 93" xfId="1953" hidden="1" xr:uid="{00000000-0005-0000-0000-0000A4070000}"/>
    <cellStyle name="Comma 2 93" xfId="2237" hidden="1" xr:uid="{00000000-0005-0000-0000-0000C0080000}"/>
    <cellStyle name="Comma 2 93" xfId="2474" hidden="1" xr:uid="{00000000-0005-0000-0000-0000AD090000}"/>
    <cellStyle name="Comma 2 93" xfId="4056" hidden="1" xr:uid="{00000000-0005-0000-0000-0000DB0F0000}"/>
    <cellStyle name="Comma 2 93" xfId="4540" hidden="1" xr:uid="{00000000-0005-0000-0000-0000BF110000}"/>
    <cellStyle name="Comma 2 93" xfId="5201" hidden="1" xr:uid="{00000000-0005-0000-0000-000054140000}"/>
    <cellStyle name="Comma 2 93" xfId="5755" hidden="1" xr:uid="{00000000-0005-0000-0000-00007E160000}"/>
    <cellStyle name="Comma 2 93" xfId="6039" hidden="1" xr:uid="{00000000-0005-0000-0000-00009A170000}"/>
    <cellStyle name="Comma 2 93" xfId="6276" hidden="1" xr:uid="{00000000-0005-0000-0000-000087180000}"/>
    <cellStyle name="Comma 2 93" xfId="6575" hidden="1" xr:uid="{00000000-0005-0000-0000-0000B2190000}"/>
    <cellStyle name="Comma 2 93" xfId="6759" hidden="1" xr:uid="{00000000-0005-0000-0000-00006A1A0000}"/>
    <cellStyle name="Comma 2 93" xfId="7420" hidden="1" xr:uid="{00000000-0005-0000-0000-0000FF1C0000}"/>
    <cellStyle name="Comma 2 93" xfId="7614" hidden="1" xr:uid="{00000000-0005-0000-0000-0000C11D0000}"/>
    <cellStyle name="Comma 2 93" xfId="7974" hidden="1" xr:uid="{00000000-0005-0000-0000-0000291F0000}"/>
    <cellStyle name="Comma 2 93" xfId="8258" hidden="1" xr:uid="{00000000-0005-0000-0000-000045200000}"/>
    <cellStyle name="Comma 2 93" xfId="8495" hidden="1" xr:uid="{00000000-0005-0000-0000-000032210000}"/>
    <cellStyle name="Comma 2 93" xfId="9176" hidden="1" xr:uid="{00000000-0005-0000-0000-0000DB230000}"/>
    <cellStyle name="Comma 2 93" xfId="9370" hidden="1" xr:uid="{00000000-0005-0000-0000-00009D240000}"/>
    <cellStyle name="Comma 2 93" xfId="9730" hidden="1" xr:uid="{00000000-0005-0000-0000-000005260000}"/>
    <cellStyle name="Comma 2 93" xfId="10014" hidden="1" xr:uid="{00000000-0005-0000-0000-000021270000}"/>
    <cellStyle name="Comma 2 93" xfId="10251" hidden="1" xr:uid="{00000000-0005-0000-0000-00000E280000}"/>
    <cellStyle name="Comma 2 93" xfId="10932" hidden="1" xr:uid="{00000000-0005-0000-0000-0000B72A0000}"/>
    <cellStyle name="Comma 2 93" xfId="11126" hidden="1" xr:uid="{00000000-0005-0000-0000-0000792B0000}"/>
    <cellStyle name="Comma 2 93" xfId="11486" hidden="1" xr:uid="{00000000-0005-0000-0000-0000E12C0000}"/>
    <cellStyle name="Comma 2 93" xfId="11770" hidden="1" xr:uid="{00000000-0005-0000-0000-0000FD2D0000}"/>
    <cellStyle name="Comma 2 93" xfId="12007" hidden="1" xr:uid="{00000000-0005-0000-0000-0000EA2E0000}"/>
    <cellStyle name="Comma 2 93" xfId="12688" hidden="1" xr:uid="{00000000-0005-0000-0000-000093310000}"/>
    <cellStyle name="Comma 2 93" xfId="12882" hidden="1" xr:uid="{00000000-0005-0000-0000-000055320000}"/>
    <cellStyle name="Comma 2 93" xfId="13242" hidden="1" xr:uid="{00000000-0005-0000-0000-0000BD330000}"/>
    <cellStyle name="Comma 2 93" xfId="13526" hidden="1" xr:uid="{00000000-0005-0000-0000-0000D9340000}"/>
    <cellStyle name="Comma 2 93" xfId="13763" hidden="1" xr:uid="{00000000-0005-0000-0000-0000C6350000}"/>
    <cellStyle name="Comma 2 93" xfId="14444" hidden="1" xr:uid="{00000000-0005-0000-0000-00006F380000}"/>
    <cellStyle name="Comma 2 93" xfId="14638" hidden="1" xr:uid="{00000000-0005-0000-0000-000031390000}"/>
    <cellStyle name="Comma 2 93" xfId="14998" hidden="1" xr:uid="{00000000-0005-0000-0000-0000993A0000}"/>
    <cellStyle name="Comma 2 93" xfId="15282" hidden="1" xr:uid="{00000000-0005-0000-0000-0000B53B0000}"/>
    <cellStyle name="Comma 2 93" xfId="15519" hidden="1" xr:uid="{00000000-0005-0000-0000-0000A23C0000}"/>
    <cellStyle name="Comma 2 93" xfId="16197" hidden="1" xr:uid="{00000000-0005-0000-0000-0000483F0000}"/>
    <cellStyle name="Comma 2 93" xfId="16391" hidden="1" xr:uid="{00000000-0005-0000-0000-00000A400000}"/>
    <cellStyle name="Comma 2 93" xfId="16751" hidden="1" xr:uid="{00000000-0005-0000-0000-000072410000}"/>
    <cellStyle name="Comma 2 93" xfId="17035" hidden="1" xr:uid="{00000000-0005-0000-0000-00008E420000}"/>
    <cellStyle name="Comma 2 93" xfId="17272" hidden="1" xr:uid="{00000000-0005-0000-0000-00007B430000}"/>
    <cellStyle name="Comma 2 93" xfId="17947" hidden="1" xr:uid="{00000000-0005-0000-0000-00001E460000}"/>
    <cellStyle name="Comma 2 93" xfId="18141" hidden="1" xr:uid="{00000000-0005-0000-0000-0000E0460000}"/>
    <cellStyle name="Comma 2 93" xfId="18501" hidden="1" xr:uid="{00000000-0005-0000-0000-000048480000}"/>
    <cellStyle name="Comma 2 93" xfId="18785" hidden="1" xr:uid="{00000000-0005-0000-0000-000064490000}"/>
    <cellStyle name="Comma 2 93" xfId="19022" hidden="1" xr:uid="{00000000-0005-0000-0000-0000514A0000}"/>
    <cellStyle name="Comma 2 93" xfId="19691" hidden="1" xr:uid="{00000000-0005-0000-0000-0000EE4C0000}"/>
    <cellStyle name="Comma 2 93" xfId="19885" hidden="1" xr:uid="{00000000-0005-0000-0000-0000B04D0000}"/>
    <cellStyle name="Comma 2 93" xfId="20245" hidden="1" xr:uid="{00000000-0005-0000-0000-0000184F0000}"/>
    <cellStyle name="Comma 2 93" xfId="20529" hidden="1" xr:uid="{00000000-0005-0000-0000-000034500000}"/>
    <cellStyle name="Comma 2 93" xfId="20766" hidden="1" xr:uid="{00000000-0005-0000-0000-000021510000}"/>
    <cellStyle name="Comma 2 93" xfId="21427" hidden="1" xr:uid="{00000000-0005-0000-0000-0000B6530000}"/>
    <cellStyle name="Comma 2 93" xfId="21619" hidden="1" xr:uid="{00000000-0005-0000-0000-000076540000}"/>
    <cellStyle name="Comma 2 93" xfId="21979" hidden="1" xr:uid="{00000000-0005-0000-0000-0000DE550000}"/>
    <cellStyle name="Comma 2 93" xfId="22263" hidden="1" xr:uid="{00000000-0005-0000-0000-0000FA560000}"/>
    <cellStyle name="Comma 2 93" xfId="22500" hidden="1" xr:uid="{00000000-0005-0000-0000-0000E7570000}"/>
    <cellStyle name="Comma 2 93" xfId="23154" hidden="1" xr:uid="{00000000-0005-0000-0000-0000755A0000}"/>
    <cellStyle name="Comma 2 93" xfId="23343" hidden="1" xr:uid="{00000000-0005-0000-0000-0000325B0000}"/>
    <cellStyle name="Comma 2 93" xfId="23703" hidden="1" xr:uid="{00000000-0005-0000-0000-00009A5C0000}"/>
    <cellStyle name="Comma 2 93" xfId="23987" hidden="1" xr:uid="{00000000-0005-0000-0000-0000B65D0000}"/>
    <cellStyle name="Comma 2 93" xfId="24224" hidden="1" xr:uid="{00000000-0005-0000-0000-0000A35E0000}"/>
    <cellStyle name="Comma 2 93" xfId="24864" hidden="1" xr:uid="{00000000-0005-0000-0000-000023610000}"/>
    <cellStyle name="Comma 2 93" xfId="25051" hidden="1" xr:uid="{00000000-0005-0000-0000-0000DE610000}"/>
    <cellStyle name="Comma 2 93" xfId="25410" hidden="1" xr:uid="{00000000-0005-0000-0000-000045630000}"/>
    <cellStyle name="Comma 2 93" xfId="25694" hidden="1" xr:uid="{00000000-0005-0000-0000-000061640000}"/>
    <cellStyle name="Comma 2 93" xfId="25931" hidden="1" xr:uid="{00000000-0005-0000-0000-00004E650000}"/>
    <cellStyle name="Comma 2 93" xfId="26560" hidden="1" xr:uid="{00000000-0005-0000-0000-0000C3670000}"/>
    <cellStyle name="Comma 2 93" xfId="26745" hidden="1" xr:uid="{00000000-0005-0000-0000-00007C680000}"/>
    <cellStyle name="Comma 2 93" xfId="27104" hidden="1" xr:uid="{00000000-0005-0000-0000-0000E3690000}"/>
    <cellStyle name="Comma 2 93" xfId="27388" hidden="1" xr:uid="{00000000-0005-0000-0000-0000FF6A0000}"/>
    <cellStyle name="Comma 2 93" xfId="27625" hidden="1" xr:uid="{00000000-0005-0000-0000-0000EC6B0000}"/>
    <cellStyle name="Comma 2 93" xfId="28231" hidden="1" xr:uid="{00000000-0005-0000-0000-00004A6E0000}"/>
    <cellStyle name="Comma 2 93" xfId="28765" hidden="1" xr:uid="{00000000-0005-0000-0000-000060700000}"/>
    <cellStyle name="Comma 2 93" xfId="29049" hidden="1" xr:uid="{00000000-0005-0000-0000-00007C710000}"/>
    <cellStyle name="Comma 2 93" xfId="29286" hidden="1" xr:uid="{00000000-0005-0000-0000-000069720000}"/>
    <cellStyle name="Comma 2 93" xfId="29870" hidden="1" xr:uid="{00000000-0005-0000-0000-0000B1740000}"/>
    <cellStyle name="Comma 2 93" xfId="30400" hidden="1" xr:uid="{00000000-0005-0000-0000-0000C3760000}"/>
    <cellStyle name="Comma 2 93" xfId="30684" hidden="1" xr:uid="{00000000-0005-0000-0000-0000DF770000}"/>
    <cellStyle name="Comma 2 93" xfId="30921" hidden="1" xr:uid="{00000000-0005-0000-0000-0000CC780000}"/>
    <cellStyle name="Comma 2 93" xfId="31435" hidden="1" xr:uid="{00000000-0005-0000-0000-0000CE7A0000}"/>
    <cellStyle name="Comma 2 93" xfId="31911" hidden="1" xr:uid="{00000000-0005-0000-0000-0000AA7C0000}"/>
    <cellStyle name="Comma 2 93" xfId="32887" hidden="1" xr:uid="{4C11BCE2-D6A8-4E30-8425-72B17951A987}"/>
    <cellStyle name="Comma 2 93" xfId="33522" hidden="1" xr:uid="{76403C88-BF33-44D5-ADBF-FA7AC87C6365}"/>
    <cellStyle name="Comma 2 93" xfId="34068" hidden="1" xr:uid="{533A6DDC-7330-47F1-8DF4-55B9D0968CD3}"/>
    <cellStyle name="Comma 2 93" xfId="34352" hidden="1" xr:uid="{CA5FA283-A600-4663-80D7-781BF6F5D93D}"/>
    <cellStyle name="Comma 2 93" xfId="34589" hidden="1" xr:uid="{B65F8BB9-0A69-40B1-B7BD-8D12C3BE1561}"/>
    <cellStyle name="Comma 2 93" xfId="36160" hidden="1" xr:uid="{7C171673-BE1F-4618-A98E-13CB4C08CE40}"/>
    <cellStyle name="Comma 2 93" xfId="36644" hidden="1" xr:uid="{E3765120-3B7D-4EB8-A3CA-0801E64135D9}"/>
    <cellStyle name="Comma 2 93" xfId="37305" hidden="1" xr:uid="{173BA8B6-34C4-47ED-8230-1736C74D9EA2}"/>
    <cellStyle name="Comma 2 93" xfId="37859" hidden="1" xr:uid="{5F14E3E6-20F8-481E-B050-5EADD979CDB4}"/>
    <cellStyle name="Comma 2 93" xfId="38143" hidden="1" xr:uid="{6F82F2E6-64EA-4E8B-A44B-2275651BE54A}"/>
    <cellStyle name="Comma 2 93" xfId="38380" hidden="1" xr:uid="{A7DBD950-BA55-45BF-9ADE-9F7A1EF47534}"/>
    <cellStyle name="Comma 2 93" xfId="38679" hidden="1" xr:uid="{13553FB7-C5A8-4D43-AEDD-405188DC7A16}"/>
    <cellStyle name="Comma 2 93" xfId="38863" hidden="1" xr:uid="{32DB87DE-263F-42FA-9B8F-A09DBACC5D58}"/>
    <cellStyle name="Comma 2 93" xfId="39524" hidden="1" xr:uid="{D158BE37-FEB8-4498-ABFA-BEB88B498BCF}"/>
    <cellStyle name="Comma 2 93" xfId="39718" hidden="1" xr:uid="{3A5B257D-2FB3-47FB-8789-2AA154E37A06}"/>
    <cellStyle name="Comma 2 93" xfId="40078" hidden="1" xr:uid="{38937622-3A5A-4DF6-AAED-27A0EDBB7C2B}"/>
    <cellStyle name="Comma 2 93" xfId="40362" hidden="1" xr:uid="{7EF3A81F-615B-4C50-8460-E5853F218709}"/>
    <cellStyle name="Comma 2 93" xfId="40599" hidden="1" xr:uid="{D10F62C4-0153-41D7-B5BD-4E110F5B35A8}"/>
    <cellStyle name="Comma 2 93" xfId="41280" hidden="1" xr:uid="{C8CD38A3-361F-4833-9BBF-2CC802AFCA76}"/>
    <cellStyle name="Comma 2 93" xfId="41474" hidden="1" xr:uid="{A18EEA15-AA51-405C-82F9-9BD89318CC0A}"/>
    <cellStyle name="Comma 2 93" xfId="41834" hidden="1" xr:uid="{ED7FDDDA-4FFC-4824-A86F-2092A520F34C}"/>
    <cellStyle name="Comma 2 93" xfId="42118" hidden="1" xr:uid="{F81836BB-2CD3-4BB1-99FE-69DAE16ACFD3}"/>
    <cellStyle name="Comma 2 93" xfId="42355" hidden="1" xr:uid="{2D469617-33BD-4208-BE47-FA4D98AB1AEE}"/>
    <cellStyle name="Comma 2 93" xfId="43036" hidden="1" xr:uid="{CA047956-8BCB-446F-BD8C-640962E36BC0}"/>
    <cellStyle name="Comma 2 93" xfId="43230" hidden="1" xr:uid="{AD0B1957-0175-4779-9723-72DBC0B99CC3}"/>
    <cellStyle name="Comma 2 93" xfId="43590" hidden="1" xr:uid="{93614765-C850-410B-9FC3-6F8F4C38F4C6}"/>
    <cellStyle name="Comma 2 93" xfId="43874" hidden="1" xr:uid="{79A8D5CE-BCE7-48E5-9B56-42EEF45BA72A}"/>
    <cellStyle name="Comma 2 93" xfId="44111" hidden="1" xr:uid="{926C75F6-7662-4DE2-85B1-6C81BA127470}"/>
    <cellStyle name="Comma 2 93" xfId="44792" hidden="1" xr:uid="{9214E08E-DFBC-449B-A680-EF0794FF3619}"/>
    <cellStyle name="Comma 2 93" xfId="44986" hidden="1" xr:uid="{07309CB0-E688-4C8C-AE68-65831F1A6899}"/>
    <cellStyle name="Comma 2 93" xfId="45346" hidden="1" xr:uid="{2D39C5C4-9467-4DB0-BDB9-F3AF9E2C6182}"/>
    <cellStyle name="Comma 2 93" xfId="45630" hidden="1" xr:uid="{BEC27C60-2DD1-41AA-AB68-08444997B82E}"/>
    <cellStyle name="Comma 2 93" xfId="45867" hidden="1" xr:uid="{0D4551A9-9D7A-421D-BA1B-BC1879AF6CA9}"/>
    <cellStyle name="Comma 2 93" xfId="46548" hidden="1" xr:uid="{F407273F-F58B-441F-AE95-BEEFD6326AD4}"/>
    <cellStyle name="Comma 2 93" xfId="46742" hidden="1" xr:uid="{CCABD9B5-7EE3-4C73-85E3-63096E87E587}"/>
    <cellStyle name="Comma 2 93" xfId="47102" hidden="1" xr:uid="{87A9212F-EED4-456C-A41B-B5ED922D94FD}"/>
    <cellStyle name="Comma 2 93" xfId="47386" hidden="1" xr:uid="{757458DD-7AC1-45D9-8E27-99BB85DBD25A}"/>
    <cellStyle name="Comma 2 93" xfId="47623" hidden="1" xr:uid="{E10EEF7A-A671-46F7-806C-ED6847FF3C56}"/>
    <cellStyle name="Comma 2 93" xfId="48301" hidden="1" xr:uid="{6B2FC41D-90D9-4AAA-95AD-8293FDDF6E1C}"/>
    <cellStyle name="Comma 2 93" xfId="48495" hidden="1" xr:uid="{40DC5022-1748-4317-94D9-9D63AC82ED0F}"/>
    <cellStyle name="Comma 2 93" xfId="48855" hidden="1" xr:uid="{4F9B4CA3-7C88-45D5-981B-C4A60C4FE107}"/>
    <cellStyle name="Comma 2 93" xfId="49139" hidden="1" xr:uid="{A4DAFF8D-5981-4A45-935C-1F28734877F0}"/>
    <cellStyle name="Comma 2 93" xfId="49376" hidden="1" xr:uid="{A6AAB3A9-CFA0-42AA-8C03-C371A5157C63}"/>
    <cellStyle name="Comma 2 93" xfId="50051" hidden="1" xr:uid="{C444705E-DE86-4397-B9A2-F4F3B8F512F5}"/>
    <cellStyle name="Comma 2 93" xfId="50245" hidden="1" xr:uid="{190DDC4C-59CE-46A0-ACA7-8DA71D329D79}"/>
    <cellStyle name="Comma 2 93" xfId="50605" hidden="1" xr:uid="{346EA405-44A8-4B77-99D6-438D9BB7D6C5}"/>
    <cellStyle name="Comma 2 93" xfId="50889" hidden="1" xr:uid="{486A609E-79A4-4C29-9AC4-022B8C6D30EC}"/>
    <cellStyle name="Comma 2 93" xfId="51126" hidden="1" xr:uid="{3A4675E3-9A44-423A-8C0B-EC7D3EBDBF30}"/>
    <cellStyle name="Comma 2 93" xfId="51795" hidden="1" xr:uid="{E07C31A2-86DC-4F14-8755-14B0CEE96047}"/>
    <cellStyle name="Comma 2 93" xfId="51989" hidden="1" xr:uid="{B6A891FF-BDBC-47FC-92E7-43CA443834C5}"/>
    <cellStyle name="Comma 2 93" xfId="52349" hidden="1" xr:uid="{D96ABABB-479E-4AA4-A0C0-674B81B8B104}"/>
    <cellStyle name="Comma 2 93" xfId="52633" hidden="1" xr:uid="{0171614C-C66D-40FD-9AC5-1311325F09B1}"/>
    <cellStyle name="Comma 2 93" xfId="52870" hidden="1" xr:uid="{156F0009-7890-4505-BAC3-146DECB31CEA}"/>
    <cellStyle name="Comma 2 93" xfId="53531" hidden="1" xr:uid="{FBC280AF-04C2-4D97-99B6-A0047EE606F2}"/>
    <cellStyle name="Comma 2 93" xfId="53723" hidden="1" xr:uid="{29F5D9B7-D5F5-4879-B5EC-71557AF77D7A}"/>
    <cellStyle name="Comma 2 93" xfId="54083" hidden="1" xr:uid="{13BABD6F-E826-41C1-AFFF-5A1CD9E659A4}"/>
    <cellStyle name="Comma 2 93" xfId="54367" hidden="1" xr:uid="{1CA8F7AF-EB03-4993-8AEE-A83B31A9D063}"/>
    <cellStyle name="Comma 2 93" xfId="54604" hidden="1" xr:uid="{B54FF757-8641-4D2F-AF34-28451133153D}"/>
    <cellStyle name="Comma 2 93" xfId="55258" hidden="1" xr:uid="{C374D36A-4C33-454C-B8CE-85AC167F42DC}"/>
    <cellStyle name="Comma 2 93" xfId="55447" hidden="1" xr:uid="{2A94F902-6E4E-4A67-8861-A9FD5C9522CD}"/>
    <cellStyle name="Comma 2 93" xfId="55807" hidden="1" xr:uid="{04DDE0CE-CDB1-44A4-BBF3-CB9DFDEE1E69}"/>
    <cellStyle name="Comma 2 93" xfId="56091" hidden="1" xr:uid="{2F3ABE55-0FB3-4F5C-B47F-AFCBE051BC7E}"/>
    <cellStyle name="Comma 2 93" xfId="56328" hidden="1" xr:uid="{CFC720D1-01C1-48E5-9566-017892A490EC}"/>
    <cellStyle name="Comma 2 93" xfId="56968" hidden="1" xr:uid="{3CE6159B-103B-4893-B809-B96C4C574389}"/>
    <cellStyle name="Comma 2 93" xfId="57155" hidden="1" xr:uid="{DCD657D1-786D-453D-8219-BEB1DBB1C3CA}"/>
    <cellStyle name="Comma 2 93" xfId="57514" hidden="1" xr:uid="{C1528FC7-D48D-4176-825D-B0A359B8C9BF}"/>
    <cellStyle name="Comma 2 93" xfId="57798" hidden="1" xr:uid="{2E72B89B-15A7-4D07-B5D0-5D87F980BE6C}"/>
    <cellStyle name="Comma 2 93" xfId="58035" hidden="1" xr:uid="{A3248E3B-FA3E-4571-86F5-CF53C3F20190}"/>
    <cellStyle name="Comma 2 93" xfId="58664" hidden="1" xr:uid="{ADE3F128-44B5-4226-9735-09681F6BA561}"/>
    <cellStyle name="Comma 2 93" xfId="58849" hidden="1" xr:uid="{53CF801F-7442-4183-8D6C-AA3D505403BF}"/>
    <cellStyle name="Comma 2 93" xfId="59208" hidden="1" xr:uid="{FFB700BC-B843-41DD-BDE4-C483B60818DE}"/>
    <cellStyle name="Comma 2 93" xfId="59492" hidden="1" xr:uid="{D560C46B-CA53-42A8-8E03-F694381D26AD}"/>
    <cellStyle name="Comma 2 93" xfId="59729" hidden="1" xr:uid="{E45E6D61-9F8B-4F9C-A6FF-FF7D9DCC8E5A}"/>
    <cellStyle name="Comma 2 93" xfId="60335" hidden="1" xr:uid="{86030408-A1A0-4A4B-A7EC-212CBDEF5FAA}"/>
    <cellStyle name="Comma 2 93" xfId="60869" hidden="1" xr:uid="{C936495A-D8B4-4BB6-94AC-33FB799D6DCA}"/>
    <cellStyle name="Comma 2 93" xfId="61153" hidden="1" xr:uid="{461B15F4-6845-4835-A1D2-FD32642A5B5A}"/>
    <cellStyle name="Comma 2 93" xfId="61390" hidden="1" xr:uid="{20D25DE2-5519-4262-857A-B0AF227BA7E0}"/>
    <cellStyle name="Comma 2 93" xfId="61974" hidden="1" xr:uid="{3E4CCA31-1B7C-43DA-AFB9-A15721BC8B34}"/>
    <cellStyle name="Comma 2 93" xfId="62504" hidden="1" xr:uid="{F63D6346-2AA4-4125-8F78-48B919F19633}"/>
    <cellStyle name="Comma 2 93" xfId="62788" hidden="1" xr:uid="{087B3181-9296-480F-9889-01C4A48A3A76}"/>
    <cellStyle name="Comma 2 93" xfId="63025" hidden="1" xr:uid="{12D0D695-2D45-4F87-A6C6-881E6A86D441}"/>
    <cellStyle name="Comma 2 93" xfId="63539" hidden="1" xr:uid="{12CE870C-12A1-499C-90A5-7C80D7F19235}"/>
    <cellStyle name="Comma 2 93" xfId="64015" hidden="1" xr:uid="{DDE928C6-5948-4866-AE46-9E0997F2BCC8}"/>
    <cellStyle name="Comma 2 94" xfId="753" hidden="1" xr:uid="{00000000-0005-0000-0000-0000F4020000}"/>
    <cellStyle name="Comma 2 94" xfId="1408" hidden="1" xr:uid="{00000000-0005-0000-0000-000083050000}"/>
    <cellStyle name="Comma 2 94" xfId="1956" hidden="1" xr:uid="{00000000-0005-0000-0000-0000A7070000}"/>
    <cellStyle name="Comma 2 94" xfId="2240" hidden="1" xr:uid="{00000000-0005-0000-0000-0000C3080000}"/>
    <cellStyle name="Comma 2 94" xfId="2476" hidden="1" xr:uid="{00000000-0005-0000-0000-0000AF090000}"/>
    <cellStyle name="Comma 2 94" xfId="4544" hidden="1" xr:uid="{00000000-0005-0000-0000-0000C3110000}"/>
    <cellStyle name="Comma 2 94" xfId="5205" hidden="1" xr:uid="{00000000-0005-0000-0000-000058140000}"/>
    <cellStyle name="Comma 2 94" xfId="5758" hidden="1" xr:uid="{00000000-0005-0000-0000-000081160000}"/>
    <cellStyle name="Comma 2 94" xfId="6042" hidden="1" xr:uid="{00000000-0005-0000-0000-00009D170000}"/>
    <cellStyle name="Comma 2 94" xfId="6278" hidden="1" xr:uid="{00000000-0005-0000-0000-000089180000}"/>
    <cellStyle name="Comma 2 94" xfId="6565" hidden="1" xr:uid="{00000000-0005-0000-0000-0000A8190000}"/>
    <cellStyle name="Comma 2 94" xfId="6763" hidden="1" xr:uid="{00000000-0005-0000-0000-00006E1A0000}"/>
    <cellStyle name="Comma 2 94" xfId="6902" hidden="1" xr:uid="{00000000-0005-0000-0000-0000F91A0000}"/>
    <cellStyle name="Comma 2 94" xfId="7424" hidden="1" xr:uid="{00000000-0005-0000-0000-0000031D0000}"/>
    <cellStyle name="Comma 2 94" xfId="7977" hidden="1" xr:uid="{00000000-0005-0000-0000-00002C1F0000}"/>
    <cellStyle name="Comma 2 94" xfId="8261" hidden="1" xr:uid="{00000000-0005-0000-0000-000048200000}"/>
    <cellStyle name="Comma 2 94" xfId="8497" hidden="1" xr:uid="{00000000-0005-0000-0000-000034210000}"/>
    <cellStyle name="Comma 2 94" xfId="8658" hidden="1" xr:uid="{00000000-0005-0000-0000-0000D5210000}"/>
    <cellStyle name="Comma 2 94" xfId="9180" hidden="1" xr:uid="{00000000-0005-0000-0000-0000DF230000}"/>
    <cellStyle name="Comma 2 94" xfId="9733" hidden="1" xr:uid="{00000000-0005-0000-0000-000008260000}"/>
    <cellStyle name="Comma 2 94" xfId="10017" hidden="1" xr:uid="{00000000-0005-0000-0000-000024270000}"/>
    <cellStyle name="Comma 2 94" xfId="10253" hidden="1" xr:uid="{00000000-0005-0000-0000-000010280000}"/>
    <cellStyle name="Comma 2 94" xfId="10414" hidden="1" xr:uid="{00000000-0005-0000-0000-0000B1280000}"/>
    <cellStyle name="Comma 2 94" xfId="10936" hidden="1" xr:uid="{00000000-0005-0000-0000-0000BB2A0000}"/>
    <cellStyle name="Comma 2 94" xfId="11489" hidden="1" xr:uid="{00000000-0005-0000-0000-0000E42C0000}"/>
    <cellStyle name="Comma 2 94" xfId="11773" hidden="1" xr:uid="{00000000-0005-0000-0000-0000002E0000}"/>
    <cellStyle name="Comma 2 94" xfId="12009" hidden="1" xr:uid="{00000000-0005-0000-0000-0000EC2E0000}"/>
    <cellStyle name="Comma 2 94" xfId="12170" hidden="1" xr:uid="{00000000-0005-0000-0000-00008D2F0000}"/>
    <cellStyle name="Comma 2 94" xfId="12692" hidden="1" xr:uid="{00000000-0005-0000-0000-000097310000}"/>
    <cellStyle name="Comma 2 94" xfId="13245" hidden="1" xr:uid="{00000000-0005-0000-0000-0000C0330000}"/>
    <cellStyle name="Comma 2 94" xfId="13529" hidden="1" xr:uid="{00000000-0005-0000-0000-0000DC340000}"/>
    <cellStyle name="Comma 2 94" xfId="13765" hidden="1" xr:uid="{00000000-0005-0000-0000-0000C8350000}"/>
    <cellStyle name="Comma 2 94" xfId="13926" hidden="1" xr:uid="{00000000-0005-0000-0000-000069360000}"/>
    <cellStyle name="Comma 2 94" xfId="14448" hidden="1" xr:uid="{00000000-0005-0000-0000-000073380000}"/>
    <cellStyle name="Comma 2 94" xfId="15001" hidden="1" xr:uid="{00000000-0005-0000-0000-00009C3A0000}"/>
    <cellStyle name="Comma 2 94" xfId="15285" hidden="1" xr:uid="{00000000-0005-0000-0000-0000B83B0000}"/>
    <cellStyle name="Comma 2 94" xfId="15521" hidden="1" xr:uid="{00000000-0005-0000-0000-0000A43C0000}"/>
    <cellStyle name="Comma 2 94" xfId="15682" hidden="1" xr:uid="{00000000-0005-0000-0000-0000453D0000}"/>
    <cellStyle name="Comma 2 94" xfId="16201" hidden="1" xr:uid="{00000000-0005-0000-0000-00004C3F0000}"/>
    <cellStyle name="Comma 2 94" xfId="16754" hidden="1" xr:uid="{00000000-0005-0000-0000-000075410000}"/>
    <cellStyle name="Comma 2 94" xfId="17038" hidden="1" xr:uid="{00000000-0005-0000-0000-000091420000}"/>
    <cellStyle name="Comma 2 94" xfId="17274" hidden="1" xr:uid="{00000000-0005-0000-0000-00007D430000}"/>
    <cellStyle name="Comma 2 94" xfId="17434" hidden="1" xr:uid="{00000000-0005-0000-0000-00001D440000}"/>
    <cellStyle name="Comma 2 94" xfId="17951" hidden="1" xr:uid="{00000000-0005-0000-0000-000022460000}"/>
    <cellStyle name="Comma 2 94" xfId="18504" hidden="1" xr:uid="{00000000-0005-0000-0000-00004B480000}"/>
    <cellStyle name="Comma 2 94" xfId="18788" hidden="1" xr:uid="{00000000-0005-0000-0000-000067490000}"/>
    <cellStyle name="Comma 2 94" xfId="19024" hidden="1" xr:uid="{00000000-0005-0000-0000-0000534A0000}"/>
    <cellStyle name="Comma 2 94" xfId="19183" hidden="1" xr:uid="{00000000-0005-0000-0000-0000F24A0000}"/>
    <cellStyle name="Comma 2 94" xfId="19695" hidden="1" xr:uid="{00000000-0005-0000-0000-0000F24C0000}"/>
    <cellStyle name="Comma 2 94" xfId="20248" hidden="1" xr:uid="{00000000-0005-0000-0000-00001B4F0000}"/>
    <cellStyle name="Comma 2 94" xfId="20532" hidden="1" xr:uid="{00000000-0005-0000-0000-000037500000}"/>
    <cellStyle name="Comma 2 94" xfId="20768" hidden="1" xr:uid="{00000000-0005-0000-0000-000023510000}"/>
    <cellStyle name="Comma 2 94" xfId="20926" hidden="1" xr:uid="{00000000-0005-0000-0000-0000C1510000}"/>
    <cellStyle name="Comma 2 94" xfId="21431" hidden="1" xr:uid="{00000000-0005-0000-0000-0000BA530000}"/>
    <cellStyle name="Comma 2 94" xfId="21982" hidden="1" xr:uid="{00000000-0005-0000-0000-0000E1550000}"/>
    <cellStyle name="Comma 2 94" xfId="22266" hidden="1" xr:uid="{00000000-0005-0000-0000-0000FD560000}"/>
    <cellStyle name="Comma 2 94" xfId="22502" hidden="1" xr:uid="{00000000-0005-0000-0000-0000E9570000}"/>
    <cellStyle name="Comma 2 94" xfId="22656" hidden="1" xr:uid="{00000000-0005-0000-0000-000083580000}"/>
    <cellStyle name="Comma 2 94" xfId="23158" hidden="1" xr:uid="{00000000-0005-0000-0000-0000795A0000}"/>
    <cellStyle name="Comma 2 94" xfId="23706" hidden="1" xr:uid="{00000000-0005-0000-0000-00009D5C0000}"/>
    <cellStyle name="Comma 2 94" xfId="23990" hidden="1" xr:uid="{00000000-0005-0000-0000-0000B95D0000}"/>
    <cellStyle name="Comma 2 94" xfId="24226" hidden="1" xr:uid="{00000000-0005-0000-0000-0000A55E0000}"/>
    <cellStyle name="Comma 2 94" xfId="24379" hidden="1" xr:uid="{00000000-0005-0000-0000-00003E5F0000}"/>
    <cellStyle name="Comma 2 94" xfId="24868" hidden="1" xr:uid="{00000000-0005-0000-0000-000027610000}"/>
    <cellStyle name="Comma 2 94" xfId="25413" hidden="1" xr:uid="{00000000-0005-0000-0000-000048630000}"/>
    <cellStyle name="Comma 2 94" xfId="25697" hidden="1" xr:uid="{00000000-0005-0000-0000-000064640000}"/>
    <cellStyle name="Comma 2 94" xfId="25933" hidden="1" xr:uid="{00000000-0005-0000-0000-000050650000}"/>
    <cellStyle name="Comma 2 94" xfId="26083" hidden="1" xr:uid="{00000000-0005-0000-0000-0000E6650000}"/>
    <cellStyle name="Comma 2 94" xfId="26564" hidden="1" xr:uid="{00000000-0005-0000-0000-0000C7670000}"/>
    <cellStyle name="Comma 2 94" xfId="27107" hidden="1" xr:uid="{00000000-0005-0000-0000-0000E6690000}"/>
    <cellStyle name="Comma 2 94" xfId="27391" hidden="1" xr:uid="{00000000-0005-0000-0000-0000026B0000}"/>
    <cellStyle name="Comma 2 94" xfId="27627" hidden="1" xr:uid="{00000000-0005-0000-0000-0000EE6B0000}"/>
    <cellStyle name="Comma 2 94" xfId="27772" hidden="1" xr:uid="{00000000-0005-0000-0000-00007F6C0000}"/>
    <cellStyle name="Comma 2 94" xfId="28235" hidden="1" xr:uid="{00000000-0005-0000-0000-00004E6E0000}"/>
    <cellStyle name="Comma 2 94" xfId="28768" hidden="1" xr:uid="{00000000-0005-0000-0000-000063700000}"/>
    <cellStyle name="Comma 2 94" xfId="29052" hidden="1" xr:uid="{00000000-0005-0000-0000-00007F710000}"/>
    <cellStyle name="Comma 2 94" xfId="29288" hidden="1" xr:uid="{00000000-0005-0000-0000-00006B720000}"/>
    <cellStyle name="Comma 2 94" xfId="29874" hidden="1" xr:uid="{00000000-0005-0000-0000-0000B5740000}"/>
    <cellStyle name="Comma 2 94" xfId="30403" hidden="1" xr:uid="{00000000-0005-0000-0000-0000C6760000}"/>
    <cellStyle name="Comma 2 94" xfId="30687" hidden="1" xr:uid="{00000000-0005-0000-0000-0000E2770000}"/>
    <cellStyle name="Comma 2 94" xfId="30923" hidden="1" xr:uid="{00000000-0005-0000-0000-0000CE780000}"/>
    <cellStyle name="Comma 2 94" xfId="31438" hidden="1" xr:uid="{00000000-0005-0000-0000-0000D17A0000}"/>
    <cellStyle name="Comma 2 94" xfId="31914" hidden="1" xr:uid="{00000000-0005-0000-0000-0000AD7C0000}"/>
    <cellStyle name="Comma 2 94" xfId="32891" hidden="1" xr:uid="{9C8D9C05-AA89-4C3A-986C-2ADADE6AFA6D}"/>
    <cellStyle name="Comma 2 94" xfId="33526" hidden="1" xr:uid="{D0FB9DD9-B151-4E65-B3BD-C2AFB16D50F0}"/>
    <cellStyle name="Comma 2 94" xfId="34071" hidden="1" xr:uid="{58298FC0-7595-4198-9B31-364CA580597E}"/>
    <cellStyle name="Comma 2 94" xfId="34355" hidden="1" xr:uid="{48C37DA1-45A9-452A-877E-6A5DA16AF48D}"/>
    <cellStyle name="Comma 2 94" xfId="34591" hidden="1" xr:uid="{F39A8BA3-FDF1-42A0-A791-865FC15A33DC}"/>
    <cellStyle name="Comma 2 94" xfId="36648" hidden="1" xr:uid="{F94EE543-9EB6-4DD8-B85A-E71B2D1C72DE}"/>
    <cellStyle name="Comma 2 94" xfId="37309" hidden="1" xr:uid="{32E991A6-4CB9-436F-ADE8-5D0A2AB00C0E}"/>
    <cellStyle name="Comma 2 94" xfId="37862" hidden="1" xr:uid="{DC020EE4-C988-4138-8467-9F61B6CC7044}"/>
    <cellStyle name="Comma 2 94" xfId="38146" hidden="1" xr:uid="{B587FA76-5A60-4FCD-B9D9-65D468BA70FB}"/>
    <cellStyle name="Comma 2 94" xfId="38382" hidden="1" xr:uid="{F1926796-31AF-425F-8F98-A854EDDA1C05}"/>
    <cellStyle name="Comma 2 94" xfId="38669" hidden="1" xr:uid="{9C6DAE63-E606-4FE9-9D3E-17ED9C886DFA}"/>
    <cellStyle name="Comma 2 94" xfId="38867" hidden="1" xr:uid="{6922EF6B-D7C5-4A72-BE44-2406206AE7A9}"/>
    <cellStyle name="Comma 2 94" xfId="39006" hidden="1" xr:uid="{BD9DA711-617F-4C56-94DC-407DC5900C7A}"/>
    <cellStyle name="Comma 2 94" xfId="39528" hidden="1" xr:uid="{719F7C0E-A760-4323-B46C-823E93AF1B75}"/>
    <cellStyle name="Comma 2 94" xfId="40081" hidden="1" xr:uid="{CB02E4DD-7604-4A7E-9F9C-115FC1C2F60A}"/>
    <cellStyle name="Comma 2 94" xfId="40365" hidden="1" xr:uid="{04BEA6B9-B8AB-418F-BC6D-02C8004E74ED}"/>
    <cellStyle name="Comma 2 94" xfId="40601" hidden="1" xr:uid="{84849C4C-172A-4F97-93BB-97048035BCFA}"/>
    <cellStyle name="Comma 2 94" xfId="40762" hidden="1" xr:uid="{D3CB0A59-3882-457D-AE69-F2224BCD1C40}"/>
    <cellStyle name="Comma 2 94" xfId="41284" hidden="1" xr:uid="{BE1F6A0C-CD9B-4CFB-8FDE-F86DBBDC82DA}"/>
    <cellStyle name="Comma 2 94" xfId="41837" hidden="1" xr:uid="{303A014A-9420-4716-8F07-3A1B6A58DBD2}"/>
    <cellStyle name="Comma 2 94" xfId="42121" hidden="1" xr:uid="{B15F6DD5-84D0-46B8-A49D-3414A719DCA5}"/>
    <cellStyle name="Comma 2 94" xfId="42357" hidden="1" xr:uid="{25905888-1ECA-41E5-9344-A4C3087FA95C}"/>
    <cellStyle name="Comma 2 94" xfId="42518" hidden="1" xr:uid="{0015F31C-870F-47F4-8CCD-6663B22F8599}"/>
    <cellStyle name="Comma 2 94" xfId="43040" hidden="1" xr:uid="{41DEA49F-DB4F-402E-84AC-98472DEB1DA5}"/>
    <cellStyle name="Comma 2 94" xfId="43593" hidden="1" xr:uid="{49CDF579-6601-4FA8-A752-C79F54AE8B13}"/>
    <cellStyle name="Comma 2 94" xfId="43877" hidden="1" xr:uid="{42C487EF-2FEE-4289-A58B-6934F64CE5F7}"/>
    <cellStyle name="Comma 2 94" xfId="44113" hidden="1" xr:uid="{64B232A7-30FE-473D-AAFC-6B1461AAA263}"/>
    <cellStyle name="Comma 2 94" xfId="44274" hidden="1" xr:uid="{C939F89F-B0B9-432D-AD46-EA4B9BB76644}"/>
    <cellStyle name="Comma 2 94" xfId="44796" hidden="1" xr:uid="{2A2ED32C-17A9-4118-B681-7C8CA59DF65B}"/>
    <cellStyle name="Comma 2 94" xfId="45349" hidden="1" xr:uid="{8DD712ED-90C5-4AD3-B6D4-F9292178E849}"/>
    <cellStyle name="Comma 2 94" xfId="45633" hidden="1" xr:uid="{21772C2D-9920-473C-BFF6-49F7AB20DF86}"/>
    <cellStyle name="Comma 2 94" xfId="45869" hidden="1" xr:uid="{9B30F10B-C400-4AA7-99A7-55D41AC77912}"/>
    <cellStyle name="Comma 2 94" xfId="46030" hidden="1" xr:uid="{8E019EE3-8479-436E-A332-D0DF5B0193C1}"/>
    <cellStyle name="Comma 2 94" xfId="46552" hidden="1" xr:uid="{22005A2C-A3B5-4AE5-9EE1-D11342D7336D}"/>
    <cellStyle name="Comma 2 94" xfId="47105" hidden="1" xr:uid="{5D791E04-9935-4A78-A0C3-619238B4C76E}"/>
    <cellStyle name="Comma 2 94" xfId="47389" hidden="1" xr:uid="{BBA707A6-D493-42DA-8C7E-B4F756AA73D8}"/>
    <cellStyle name="Comma 2 94" xfId="47625" hidden="1" xr:uid="{7ED5AB8C-216E-4A6F-AC7B-490E10FB663B}"/>
    <cellStyle name="Comma 2 94" xfId="47786" hidden="1" xr:uid="{6F4BB2DE-607B-4799-B443-15F5243D5201}"/>
    <cellStyle name="Comma 2 94" xfId="48305" hidden="1" xr:uid="{640A12C1-8C43-4123-B1CB-BD85681DEB40}"/>
    <cellStyle name="Comma 2 94" xfId="48858" hidden="1" xr:uid="{D2F16602-876A-48A2-9A13-25D812A6AAB9}"/>
    <cellStyle name="Comma 2 94" xfId="49142" hidden="1" xr:uid="{99F2643C-AF16-4266-B0BC-8DD758312C89}"/>
    <cellStyle name="Comma 2 94" xfId="49378" hidden="1" xr:uid="{759D6638-27A8-4D7F-B80D-4A04FB996AB5}"/>
    <cellStyle name="Comma 2 94" xfId="49538" hidden="1" xr:uid="{80FC1F70-D0B7-44CE-9749-4C1DBA32E431}"/>
    <cellStyle name="Comma 2 94" xfId="50055" hidden="1" xr:uid="{C8C645BC-1600-400B-9589-DF25A6DE57F6}"/>
    <cellStyle name="Comma 2 94" xfId="50608" hidden="1" xr:uid="{4ECE08E9-0A37-445C-85FE-DC0E1C30FBC3}"/>
    <cellStyle name="Comma 2 94" xfId="50892" hidden="1" xr:uid="{9DFE4F99-AE12-4B9E-A9C0-6F70E847AFDD}"/>
    <cellStyle name="Comma 2 94" xfId="51128" hidden="1" xr:uid="{7F325C83-AEB5-44C6-A6C4-2F5052F8B488}"/>
    <cellStyle name="Comma 2 94" xfId="51287" hidden="1" xr:uid="{9D20B055-977A-4179-914D-91D8B436F756}"/>
    <cellStyle name="Comma 2 94" xfId="51799" hidden="1" xr:uid="{99C6F6FF-7D4D-48A5-B358-6622F0DB8035}"/>
    <cellStyle name="Comma 2 94" xfId="52352" hidden="1" xr:uid="{980BEEE4-F16C-4613-A0B0-1C7C6365520D}"/>
    <cellStyle name="Comma 2 94" xfId="52636" hidden="1" xr:uid="{0A948095-C1F7-417A-8076-9089FDFD9BEA}"/>
    <cellStyle name="Comma 2 94" xfId="52872" hidden="1" xr:uid="{27571A46-1B3F-4C96-8159-4741D0205E11}"/>
    <cellStyle name="Comma 2 94" xfId="53030" hidden="1" xr:uid="{6A684256-6361-4080-A913-48114D8D9E19}"/>
    <cellStyle name="Comma 2 94" xfId="53535" hidden="1" xr:uid="{C0041907-BAF2-4083-8544-10DFDAFC1E35}"/>
    <cellStyle name="Comma 2 94" xfId="54086" hidden="1" xr:uid="{F044A60D-73A3-4F64-8419-160D554F5210}"/>
    <cellStyle name="Comma 2 94" xfId="54370" hidden="1" xr:uid="{34530FD9-76DA-4D53-BA0F-CEC285CC726F}"/>
    <cellStyle name="Comma 2 94" xfId="54606" hidden="1" xr:uid="{41E32C22-054E-42D8-A4ED-B6829EC590F4}"/>
    <cellStyle name="Comma 2 94" xfId="54760" hidden="1" xr:uid="{2BCBF235-41F5-4A70-A933-8F9A4C03811D}"/>
    <cellStyle name="Comma 2 94" xfId="55262" hidden="1" xr:uid="{4935B641-7073-48A2-8856-00FA7560CDBD}"/>
    <cellStyle name="Comma 2 94" xfId="55810" hidden="1" xr:uid="{5A5D09FC-CDDB-4302-99D8-CD7D155A2A1E}"/>
    <cellStyle name="Comma 2 94" xfId="56094" hidden="1" xr:uid="{3306EF09-F495-4AF3-978D-A1DE0EDF6008}"/>
    <cellStyle name="Comma 2 94" xfId="56330" hidden="1" xr:uid="{6EEE0BFF-E7E4-4CEC-B1C1-B259AEC10CFE}"/>
    <cellStyle name="Comma 2 94" xfId="56483" hidden="1" xr:uid="{9F347718-919D-4422-8E30-E940689C3FCE}"/>
    <cellStyle name="Comma 2 94" xfId="56972" hidden="1" xr:uid="{63980CCE-9E96-4679-8673-DF3D760D8919}"/>
    <cellStyle name="Comma 2 94" xfId="57517" hidden="1" xr:uid="{5560C492-C014-44AE-A7F3-49411E4CA070}"/>
    <cellStyle name="Comma 2 94" xfId="57801" hidden="1" xr:uid="{2D815705-A76A-4A98-B4A1-CC3EB5A8124C}"/>
    <cellStyle name="Comma 2 94" xfId="58037" hidden="1" xr:uid="{0FF913B0-3B12-4ACC-9AF8-1CAD8378F31B}"/>
    <cellStyle name="Comma 2 94" xfId="58187" hidden="1" xr:uid="{CA5F7C86-A4B3-4BB0-8249-DEC2A0B81A4E}"/>
    <cellStyle name="Comma 2 94" xfId="58668" hidden="1" xr:uid="{19C05FEB-0284-432D-B451-62E71C4155FC}"/>
    <cellStyle name="Comma 2 94" xfId="59211" hidden="1" xr:uid="{F354EFB2-404E-4FEF-B486-6A0AFEE6C1F7}"/>
    <cellStyle name="Comma 2 94" xfId="59495" hidden="1" xr:uid="{43E9FB96-BF77-4999-BE50-C41364E0DCD3}"/>
    <cellStyle name="Comma 2 94" xfId="59731" hidden="1" xr:uid="{F38D0DA6-743D-43DD-B420-C8D4121CC65F}"/>
    <cellStyle name="Comma 2 94" xfId="59876" hidden="1" xr:uid="{4D5D0D96-AED4-4D4E-A9C7-5D1ABE3BC291}"/>
    <cellStyle name="Comma 2 94" xfId="60339" hidden="1" xr:uid="{C6E2B7E2-EC3B-4854-B73C-51E16338531E}"/>
    <cellStyle name="Comma 2 94" xfId="60872" hidden="1" xr:uid="{E86163A0-4854-411C-B5D7-E5B026C43F0A}"/>
    <cellStyle name="Comma 2 94" xfId="61156" hidden="1" xr:uid="{A6119B46-A246-4872-9281-542FDF28C3B9}"/>
    <cellStyle name="Comma 2 94" xfId="61392" hidden="1" xr:uid="{CDD264B3-CEF9-416C-91FD-4D37C89938D8}"/>
    <cellStyle name="Comma 2 94" xfId="61978" hidden="1" xr:uid="{3AB30515-C544-4663-8FDE-2DC29C8C6C12}"/>
    <cellStyle name="Comma 2 94" xfId="62507" hidden="1" xr:uid="{CEF82919-B3D6-45EB-BB94-0253A69F9405}"/>
    <cellStyle name="Comma 2 94" xfId="62791" hidden="1" xr:uid="{FA87828D-7B6F-4D33-A17E-F2BE6ADD8039}"/>
    <cellStyle name="Comma 2 94" xfId="63027" hidden="1" xr:uid="{88E88CD5-625C-44B3-944E-73BC1435E52F}"/>
    <cellStyle name="Comma 2 94" xfId="63542" hidden="1" xr:uid="{FD53D9AB-0B0D-41FC-A397-448D0ED70E4C}"/>
    <cellStyle name="Comma 2 94" xfId="64018" hidden="1" xr:uid="{2A906A73-DCDE-4836-B364-D865C46F7C4F}"/>
    <cellStyle name="Comma 2 95" xfId="758" hidden="1" xr:uid="{00000000-0005-0000-0000-0000F9020000}"/>
    <cellStyle name="Comma 2 95" xfId="1413" hidden="1" xr:uid="{00000000-0005-0000-0000-000088050000}"/>
    <cellStyle name="Comma 2 95" xfId="1960" hidden="1" xr:uid="{00000000-0005-0000-0000-0000AB070000}"/>
    <cellStyle name="Comma 2 95" xfId="2244" hidden="1" xr:uid="{00000000-0005-0000-0000-0000C7080000}"/>
    <cellStyle name="Comma 2 95" xfId="2479" hidden="1" xr:uid="{00000000-0005-0000-0000-0000B2090000}"/>
    <cellStyle name="Comma 2 95" xfId="4549" hidden="1" xr:uid="{00000000-0005-0000-0000-0000C8110000}"/>
    <cellStyle name="Comma 2 95" xfId="5210" hidden="1" xr:uid="{00000000-0005-0000-0000-00005D140000}"/>
    <cellStyle name="Comma 2 95" xfId="5762" hidden="1" xr:uid="{00000000-0005-0000-0000-000085160000}"/>
    <cellStyle name="Comma 2 95" xfId="6046" hidden="1" xr:uid="{00000000-0005-0000-0000-0000A1170000}"/>
    <cellStyle name="Comma 2 95" xfId="6281" hidden="1" xr:uid="{00000000-0005-0000-0000-00008C180000}"/>
    <cellStyle name="Comma 2 95" xfId="6549" hidden="1" xr:uid="{00000000-0005-0000-0000-000098190000}"/>
    <cellStyle name="Comma 2 95" xfId="6768" hidden="1" xr:uid="{00000000-0005-0000-0000-0000731A0000}"/>
    <cellStyle name="Comma 2 95" xfId="6877" hidden="1" xr:uid="{00000000-0005-0000-0000-0000E01A0000}"/>
    <cellStyle name="Comma 2 95" xfId="7429" hidden="1" xr:uid="{00000000-0005-0000-0000-0000081D0000}"/>
    <cellStyle name="Comma 2 95" xfId="7981" hidden="1" xr:uid="{00000000-0005-0000-0000-0000301F0000}"/>
    <cellStyle name="Comma 2 95" xfId="8265" hidden="1" xr:uid="{00000000-0005-0000-0000-00004C200000}"/>
    <cellStyle name="Comma 2 95" xfId="8500" hidden="1" xr:uid="{00000000-0005-0000-0000-000037210000}"/>
    <cellStyle name="Comma 2 95" xfId="8633" hidden="1" xr:uid="{00000000-0005-0000-0000-0000BC210000}"/>
    <cellStyle name="Comma 2 95" xfId="9185" hidden="1" xr:uid="{00000000-0005-0000-0000-0000E4230000}"/>
    <cellStyle name="Comma 2 95" xfId="9737" hidden="1" xr:uid="{00000000-0005-0000-0000-00000C260000}"/>
    <cellStyle name="Comma 2 95" xfId="10021" hidden="1" xr:uid="{00000000-0005-0000-0000-000028270000}"/>
    <cellStyle name="Comma 2 95" xfId="10256" hidden="1" xr:uid="{00000000-0005-0000-0000-000013280000}"/>
    <cellStyle name="Comma 2 95" xfId="10389" hidden="1" xr:uid="{00000000-0005-0000-0000-000098280000}"/>
    <cellStyle name="Comma 2 95" xfId="10941" hidden="1" xr:uid="{00000000-0005-0000-0000-0000C02A0000}"/>
    <cellStyle name="Comma 2 95" xfId="11493" hidden="1" xr:uid="{00000000-0005-0000-0000-0000E82C0000}"/>
    <cellStyle name="Comma 2 95" xfId="11777" hidden="1" xr:uid="{00000000-0005-0000-0000-0000042E0000}"/>
    <cellStyle name="Comma 2 95" xfId="12012" hidden="1" xr:uid="{00000000-0005-0000-0000-0000EF2E0000}"/>
    <cellStyle name="Comma 2 95" xfId="12145" hidden="1" xr:uid="{00000000-0005-0000-0000-0000742F0000}"/>
    <cellStyle name="Comma 2 95" xfId="12697" hidden="1" xr:uid="{00000000-0005-0000-0000-00009C310000}"/>
    <cellStyle name="Comma 2 95" xfId="13249" hidden="1" xr:uid="{00000000-0005-0000-0000-0000C4330000}"/>
    <cellStyle name="Comma 2 95" xfId="13533" hidden="1" xr:uid="{00000000-0005-0000-0000-0000E0340000}"/>
    <cellStyle name="Comma 2 95" xfId="13768" hidden="1" xr:uid="{00000000-0005-0000-0000-0000CB350000}"/>
    <cellStyle name="Comma 2 95" xfId="13901" hidden="1" xr:uid="{00000000-0005-0000-0000-000050360000}"/>
    <cellStyle name="Comma 2 95" xfId="14453" hidden="1" xr:uid="{00000000-0005-0000-0000-000078380000}"/>
    <cellStyle name="Comma 2 95" xfId="15005" hidden="1" xr:uid="{00000000-0005-0000-0000-0000A03A0000}"/>
    <cellStyle name="Comma 2 95" xfId="15289" hidden="1" xr:uid="{00000000-0005-0000-0000-0000BC3B0000}"/>
    <cellStyle name="Comma 2 95" xfId="15524" hidden="1" xr:uid="{00000000-0005-0000-0000-0000A73C0000}"/>
    <cellStyle name="Comma 2 95" xfId="15657" hidden="1" xr:uid="{00000000-0005-0000-0000-00002C3D0000}"/>
    <cellStyle name="Comma 2 95" xfId="16206" hidden="1" xr:uid="{00000000-0005-0000-0000-0000513F0000}"/>
    <cellStyle name="Comma 2 95" xfId="16758" hidden="1" xr:uid="{00000000-0005-0000-0000-000079410000}"/>
    <cellStyle name="Comma 2 95" xfId="17042" hidden="1" xr:uid="{00000000-0005-0000-0000-000095420000}"/>
    <cellStyle name="Comma 2 95" xfId="17277" hidden="1" xr:uid="{00000000-0005-0000-0000-000080430000}"/>
    <cellStyle name="Comma 2 95" xfId="17409" hidden="1" xr:uid="{00000000-0005-0000-0000-000004440000}"/>
    <cellStyle name="Comma 2 95" xfId="17956" hidden="1" xr:uid="{00000000-0005-0000-0000-000027460000}"/>
    <cellStyle name="Comma 2 95" xfId="18508" hidden="1" xr:uid="{00000000-0005-0000-0000-00004F480000}"/>
    <cellStyle name="Comma 2 95" xfId="18792" hidden="1" xr:uid="{00000000-0005-0000-0000-00006B490000}"/>
    <cellStyle name="Comma 2 95" xfId="19027" hidden="1" xr:uid="{00000000-0005-0000-0000-0000564A0000}"/>
    <cellStyle name="Comma 2 95" xfId="19158" hidden="1" xr:uid="{00000000-0005-0000-0000-0000D94A0000}"/>
    <cellStyle name="Comma 2 95" xfId="19700" hidden="1" xr:uid="{00000000-0005-0000-0000-0000F74C0000}"/>
    <cellStyle name="Comma 2 95" xfId="20252" hidden="1" xr:uid="{00000000-0005-0000-0000-00001F4F0000}"/>
    <cellStyle name="Comma 2 95" xfId="20536" hidden="1" xr:uid="{00000000-0005-0000-0000-00003B500000}"/>
    <cellStyle name="Comma 2 95" xfId="20771" hidden="1" xr:uid="{00000000-0005-0000-0000-000026510000}"/>
    <cellStyle name="Comma 2 95" xfId="20901" hidden="1" xr:uid="{00000000-0005-0000-0000-0000A8510000}"/>
    <cellStyle name="Comma 2 95" xfId="21436" hidden="1" xr:uid="{00000000-0005-0000-0000-0000BF530000}"/>
    <cellStyle name="Comma 2 95" xfId="21986" hidden="1" xr:uid="{00000000-0005-0000-0000-0000E5550000}"/>
    <cellStyle name="Comma 2 95" xfId="22270" hidden="1" xr:uid="{00000000-0005-0000-0000-000001570000}"/>
    <cellStyle name="Comma 2 95" xfId="22505" hidden="1" xr:uid="{00000000-0005-0000-0000-0000EC570000}"/>
    <cellStyle name="Comma 2 95" xfId="22633" hidden="1" xr:uid="{00000000-0005-0000-0000-00006C580000}"/>
    <cellStyle name="Comma 2 95" xfId="23163" hidden="1" xr:uid="{00000000-0005-0000-0000-00007E5A0000}"/>
    <cellStyle name="Comma 2 95" xfId="23710" hidden="1" xr:uid="{00000000-0005-0000-0000-0000A15C0000}"/>
    <cellStyle name="Comma 2 95" xfId="23994" hidden="1" xr:uid="{00000000-0005-0000-0000-0000BD5D0000}"/>
    <cellStyle name="Comma 2 95" xfId="24229" hidden="1" xr:uid="{00000000-0005-0000-0000-0000A85E0000}"/>
    <cellStyle name="Comma 2 95" xfId="24357" hidden="1" xr:uid="{00000000-0005-0000-0000-0000285F0000}"/>
    <cellStyle name="Comma 2 95" xfId="24873" hidden="1" xr:uid="{00000000-0005-0000-0000-00002C610000}"/>
    <cellStyle name="Comma 2 95" xfId="25417" hidden="1" xr:uid="{00000000-0005-0000-0000-00004C630000}"/>
    <cellStyle name="Comma 2 95" xfId="25701" hidden="1" xr:uid="{00000000-0005-0000-0000-000068640000}"/>
    <cellStyle name="Comma 2 95" xfId="25936" hidden="1" xr:uid="{00000000-0005-0000-0000-000053650000}"/>
    <cellStyle name="Comma 2 95" xfId="26062" hidden="1" xr:uid="{00000000-0005-0000-0000-0000D1650000}"/>
    <cellStyle name="Comma 2 95" xfId="26569" hidden="1" xr:uid="{00000000-0005-0000-0000-0000CC670000}"/>
    <cellStyle name="Comma 2 95" xfId="27111" hidden="1" xr:uid="{00000000-0005-0000-0000-0000EA690000}"/>
    <cellStyle name="Comma 2 95" xfId="27395" hidden="1" xr:uid="{00000000-0005-0000-0000-0000066B0000}"/>
    <cellStyle name="Comma 2 95" xfId="27630" hidden="1" xr:uid="{00000000-0005-0000-0000-0000F16B0000}"/>
    <cellStyle name="Comma 2 95" xfId="27754" hidden="1" xr:uid="{00000000-0005-0000-0000-00006D6C0000}"/>
    <cellStyle name="Comma 2 95" xfId="28239" hidden="1" xr:uid="{00000000-0005-0000-0000-0000526E0000}"/>
    <cellStyle name="Comma 2 95" xfId="28772" hidden="1" xr:uid="{00000000-0005-0000-0000-000067700000}"/>
    <cellStyle name="Comma 2 95" xfId="29056" hidden="1" xr:uid="{00000000-0005-0000-0000-000083710000}"/>
    <cellStyle name="Comma 2 95" xfId="29291" hidden="1" xr:uid="{00000000-0005-0000-0000-00006E720000}"/>
    <cellStyle name="Comma 2 95" xfId="29877" hidden="1" xr:uid="{00000000-0005-0000-0000-0000B8740000}"/>
    <cellStyle name="Comma 2 95" xfId="30407" hidden="1" xr:uid="{00000000-0005-0000-0000-0000CA760000}"/>
    <cellStyle name="Comma 2 95" xfId="30691" hidden="1" xr:uid="{00000000-0005-0000-0000-0000E6770000}"/>
    <cellStyle name="Comma 2 95" xfId="30926" hidden="1" xr:uid="{00000000-0005-0000-0000-0000D1780000}"/>
    <cellStyle name="Comma 2 95" xfId="31441" hidden="1" xr:uid="{00000000-0005-0000-0000-0000D47A0000}"/>
    <cellStyle name="Comma 2 95" xfId="31918" hidden="1" xr:uid="{00000000-0005-0000-0000-0000B17C0000}"/>
    <cellStyle name="Comma 2 95" xfId="32896" hidden="1" xr:uid="{F0F136B0-FF22-4447-BDD5-026E16102CF3}"/>
    <cellStyle name="Comma 2 95" xfId="33531" hidden="1" xr:uid="{1CA4C348-286D-46A0-A22E-791527F901C3}"/>
    <cellStyle name="Comma 2 95" xfId="34075" hidden="1" xr:uid="{CB76C8E1-6CC0-4CCD-8E85-EABC1595CC92}"/>
    <cellStyle name="Comma 2 95" xfId="34359" hidden="1" xr:uid="{F929BEA4-6513-4FF7-B8B2-69D8C71E394E}"/>
    <cellStyle name="Comma 2 95" xfId="34594" hidden="1" xr:uid="{1F4956E8-C6BC-4434-912A-DFF46EFEB477}"/>
    <cellStyle name="Comma 2 95" xfId="36653" hidden="1" xr:uid="{5B5EF7C6-EF58-4EB7-9BF6-F9CABA5DAA83}"/>
    <cellStyle name="Comma 2 95" xfId="37314" hidden="1" xr:uid="{B1A5F630-22CC-4097-9D6B-ACC54055FD72}"/>
    <cellStyle name="Comma 2 95" xfId="37866" hidden="1" xr:uid="{669779AD-C3D1-41E5-8D83-FBA97BF745EB}"/>
    <cellStyle name="Comma 2 95" xfId="38150" hidden="1" xr:uid="{4D048F3B-A2C8-46A1-ACB4-9EBAE03670D6}"/>
    <cellStyle name="Comma 2 95" xfId="38385" hidden="1" xr:uid="{98F80733-96A6-4F80-9D2E-1F9AEF04E503}"/>
    <cellStyle name="Comma 2 95" xfId="38653" hidden="1" xr:uid="{009FF086-AB0B-4614-B936-4B4484F648AF}"/>
    <cellStyle name="Comma 2 95" xfId="38872" hidden="1" xr:uid="{5C08DB40-E0D0-4035-BC65-060795909E92}"/>
    <cellStyle name="Comma 2 95" xfId="38981" hidden="1" xr:uid="{DE464A32-A438-4D26-8705-2C753AC2BA0F}"/>
    <cellStyle name="Comma 2 95" xfId="39533" hidden="1" xr:uid="{FFCCD8A5-AED5-4BE8-9123-2FC207C94B06}"/>
    <cellStyle name="Comma 2 95" xfId="40085" hidden="1" xr:uid="{C0BA0F33-E22D-42CD-8AC2-04077B2AE92D}"/>
    <cellStyle name="Comma 2 95" xfId="40369" hidden="1" xr:uid="{CA098A5F-50B5-4F96-A08E-0E20FBD47256}"/>
    <cellStyle name="Comma 2 95" xfId="40604" hidden="1" xr:uid="{02F008D3-A8BB-4AFF-A29B-3852793169A0}"/>
    <cellStyle name="Comma 2 95" xfId="40737" hidden="1" xr:uid="{EC13F1A4-DE8B-4BF3-9CAF-A23204BD53D5}"/>
    <cellStyle name="Comma 2 95" xfId="41289" hidden="1" xr:uid="{4061C6FD-0A70-40A4-B7EF-4FF1A9F2B967}"/>
    <cellStyle name="Comma 2 95" xfId="41841" hidden="1" xr:uid="{E6C260F0-95F8-4A75-B0CD-7EE0EF75399E}"/>
    <cellStyle name="Comma 2 95" xfId="42125" hidden="1" xr:uid="{E8F9D0B4-3233-4759-A956-ABE6366A7F12}"/>
    <cellStyle name="Comma 2 95" xfId="42360" hidden="1" xr:uid="{D1A51F9B-C8EA-495C-93DB-D6A3415F12E5}"/>
    <cellStyle name="Comma 2 95" xfId="42493" hidden="1" xr:uid="{E10237F7-D37B-4CE7-9A9F-4D7EF3949122}"/>
    <cellStyle name="Comma 2 95" xfId="43045" hidden="1" xr:uid="{743D9488-3D29-43F0-A24D-B4070350EC9B}"/>
    <cellStyle name="Comma 2 95" xfId="43597" hidden="1" xr:uid="{D9BB3B1B-6C55-4558-9847-9FA8D5E12117}"/>
    <cellStyle name="Comma 2 95" xfId="43881" hidden="1" xr:uid="{6105F655-E458-4881-B166-7294E121B5A9}"/>
    <cellStyle name="Comma 2 95" xfId="44116" hidden="1" xr:uid="{DC490C8E-0C89-4F52-817A-7D1B7872D1C7}"/>
    <cellStyle name="Comma 2 95" xfId="44249" hidden="1" xr:uid="{6EC8D5D6-E4E7-49D9-A8C2-B240C11C4B07}"/>
    <cellStyle name="Comma 2 95" xfId="44801" hidden="1" xr:uid="{36246C8D-CBCE-4626-B787-57AE9EE8578F}"/>
    <cellStyle name="Comma 2 95" xfId="45353" hidden="1" xr:uid="{6158F36E-5567-4F9C-BFB5-94EF5F91C44F}"/>
    <cellStyle name="Comma 2 95" xfId="45637" hidden="1" xr:uid="{26B9EA42-D933-4F1B-87F8-7DF1C5939CB1}"/>
    <cellStyle name="Comma 2 95" xfId="45872" hidden="1" xr:uid="{4B25F3A2-4C92-438B-8E47-445C8EE4DFAC}"/>
    <cellStyle name="Comma 2 95" xfId="46005" hidden="1" xr:uid="{6DC41B46-D98F-4E3F-B8B9-21D4C6D8011E}"/>
    <cellStyle name="Comma 2 95" xfId="46557" hidden="1" xr:uid="{D3C713FE-DAF9-43F5-994E-04B13D8F3A70}"/>
    <cellStyle name="Comma 2 95" xfId="47109" hidden="1" xr:uid="{3535C28A-0AC5-401B-B38D-C4A9A0B2A1E5}"/>
    <cellStyle name="Comma 2 95" xfId="47393" hidden="1" xr:uid="{2BA85F24-C369-4EA6-AD68-5916B9E4C864}"/>
    <cellStyle name="Comma 2 95" xfId="47628" hidden="1" xr:uid="{AFF2A87A-90BD-4AF7-BED6-82FB16432E4B}"/>
    <cellStyle name="Comma 2 95" xfId="47761" hidden="1" xr:uid="{3767CD0C-7EB1-4682-AA63-85EF30EDF568}"/>
    <cellStyle name="Comma 2 95" xfId="48310" hidden="1" xr:uid="{F1D00516-2803-4DC9-99AF-31EBB3525EF1}"/>
    <cellStyle name="Comma 2 95" xfId="48862" hidden="1" xr:uid="{2C498284-C4D2-42F5-AC40-282E62FC90D7}"/>
    <cellStyle name="Comma 2 95" xfId="49146" hidden="1" xr:uid="{D7FE8E4D-D2A0-4114-8C7B-A07990757AC4}"/>
    <cellStyle name="Comma 2 95" xfId="49381" hidden="1" xr:uid="{2D729D57-AA52-4450-BD14-366569FBAD91}"/>
    <cellStyle name="Comma 2 95" xfId="49513" hidden="1" xr:uid="{9792AC34-318B-43F1-8FEB-B02EC343B05E}"/>
    <cellStyle name="Comma 2 95" xfId="50060" hidden="1" xr:uid="{43841A67-48AC-44AC-B037-D6808047A23A}"/>
    <cellStyle name="Comma 2 95" xfId="50612" hidden="1" xr:uid="{56143EE8-5F4D-4769-A007-CF54E25FD9C6}"/>
    <cellStyle name="Comma 2 95" xfId="50896" hidden="1" xr:uid="{7D2DCECA-30B5-44C2-A96A-172040D941E3}"/>
    <cellStyle name="Comma 2 95" xfId="51131" hidden="1" xr:uid="{CC072F65-3B5B-41B0-BAE2-667144C281EF}"/>
    <cellStyle name="Comma 2 95" xfId="51262" hidden="1" xr:uid="{1BAB4DCD-5B07-4467-9036-6381BCCC2E2D}"/>
    <cellStyle name="Comma 2 95" xfId="51804" hidden="1" xr:uid="{8A0A4EC0-4830-49F6-B432-0EC00FCA8E72}"/>
    <cellStyle name="Comma 2 95" xfId="52356" hidden="1" xr:uid="{CBDA5DE7-14BF-4515-9E3C-31B090898129}"/>
    <cellStyle name="Comma 2 95" xfId="52640" hidden="1" xr:uid="{404BCDB1-57A1-4311-B817-71A6F1499048}"/>
    <cellStyle name="Comma 2 95" xfId="52875" hidden="1" xr:uid="{1E99BEBA-9724-4E97-B503-D35171C152FD}"/>
    <cellStyle name="Comma 2 95" xfId="53005" hidden="1" xr:uid="{07CEA889-B917-4F6E-8301-F0375ADD089A}"/>
    <cellStyle name="Comma 2 95" xfId="53540" hidden="1" xr:uid="{D2E4C94A-3070-44DB-84B3-46077DC69F34}"/>
    <cellStyle name="Comma 2 95" xfId="54090" hidden="1" xr:uid="{DE2CD6F4-163C-4B91-913B-D6D25382E9E5}"/>
    <cellStyle name="Comma 2 95" xfId="54374" hidden="1" xr:uid="{421D3D45-F340-48FE-BBE8-5AA94E28059F}"/>
    <cellStyle name="Comma 2 95" xfId="54609" hidden="1" xr:uid="{25E72831-A05D-430C-8A88-95723E117A51}"/>
    <cellStyle name="Comma 2 95" xfId="54737" hidden="1" xr:uid="{BB4FB0D7-6CFF-49FE-B738-6D1121D2046B}"/>
    <cellStyle name="Comma 2 95" xfId="55267" hidden="1" xr:uid="{DAB2EF63-60C1-44C7-8D23-5687AC6D0D17}"/>
    <cellStyle name="Comma 2 95" xfId="55814" hidden="1" xr:uid="{17E60C6D-42B1-4840-8E56-5F33A82F33A3}"/>
    <cellStyle name="Comma 2 95" xfId="56098" hidden="1" xr:uid="{2CF992A3-E461-480C-B7AC-CCFD977F2D1B}"/>
    <cellStyle name="Comma 2 95" xfId="56333" hidden="1" xr:uid="{7D9736FD-E4AC-436D-BAC8-CE77426E6DBD}"/>
    <cellStyle name="Comma 2 95" xfId="56461" hidden="1" xr:uid="{16E75730-4A8C-4B10-8352-136770089902}"/>
    <cellStyle name="Comma 2 95" xfId="56977" hidden="1" xr:uid="{EF8812E7-3AB3-4F6A-97B7-45714732DD59}"/>
    <cellStyle name="Comma 2 95" xfId="57521" hidden="1" xr:uid="{29A50BBB-622A-4DA9-AD4F-746DED8DB045}"/>
    <cellStyle name="Comma 2 95" xfId="57805" hidden="1" xr:uid="{1163588C-5167-47CD-BDA0-54BEF4DD63B4}"/>
    <cellStyle name="Comma 2 95" xfId="58040" hidden="1" xr:uid="{1F08977A-0F09-44A2-8909-AEB89E4C4936}"/>
    <cellStyle name="Comma 2 95" xfId="58166" hidden="1" xr:uid="{E34EC894-3FBD-43AB-A1E0-2E8C6A09A5F3}"/>
    <cellStyle name="Comma 2 95" xfId="58673" hidden="1" xr:uid="{4BB18745-D37F-4591-B94D-0FF80E10F778}"/>
    <cellStyle name="Comma 2 95" xfId="59215" hidden="1" xr:uid="{2FC4CE16-4E12-425D-B1EB-BB8792CF6079}"/>
    <cellStyle name="Comma 2 95" xfId="59499" hidden="1" xr:uid="{654CF550-7D05-4A38-B9CE-2485ECF6DEDF}"/>
    <cellStyle name="Comma 2 95" xfId="59734" hidden="1" xr:uid="{5137E885-6075-4953-BECF-413D2CBAF8D1}"/>
    <cellStyle name="Comma 2 95" xfId="59858" hidden="1" xr:uid="{D1FE2416-471E-47CA-9622-52FF98CD50F7}"/>
    <cellStyle name="Comma 2 95" xfId="60343" hidden="1" xr:uid="{90DEDE0D-2C7E-461D-88E9-B42524DB4B8A}"/>
    <cellStyle name="Comma 2 95" xfId="60876" hidden="1" xr:uid="{19C3B420-3510-4F34-9139-F03F7EA60FDF}"/>
    <cellStyle name="Comma 2 95" xfId="61160" hidden="1" xr:uid="{00F89974-067F-4D2A-80A0-A29336EE623F}"/>
    <cellStyle name="Comma 2 95" xfId="61395" hidden="1" xr:uid="{2BE78710-8EBE-4B23-AE5D-8AB75753A7BD}"/>
    <cellStyle name="Comma 2 95" xfId="61981" hidden="1" xr:uid="{274C947D-184A-4590-8E62-39FD963B09B8}"/>
    <cellStyle name="Comma 2 95" xfId="62511" hidden="1" xr:uid="{E6536A64-09B7-4E36-B3AB-B0E17A8F56E7}"/>
    <cellStyle name="Comma 2 95" xfId="62795" hidden="1" xr:uid="{4A260558-8FAE-4111-9551-174F2AD9FDAE}"/>
    <cellStyle name="Comma 2 95" xfId="63030" hidden="1" xr:uid="{B4A45105-0908-4A5D-8381-DEC0C0DC265B}"/>
    <cellStyle name="Comma 2 95" xfId="63545" hidden="1" xr:uid="{D376B2C9-519F-46D2-B804-B6C6C8B8DA49}"/>
    <cellStyle name="Comma 2 95" xfId="64022" hidden="1" xr:uid="{84ED2CC4-A8DA-41AC-BCB7-901BC62DD6E6}"/>
    <cellStyle name="Comma 2 96" xfId="761" hidden="1" xr:uid="{00000000-0005-0000-0000-0000FC020000}"/>
    <cellStyle name="Comma 2 96" xfId="1416" hidden="1" xr:uid="{00000000-0005-0000-0000-00008B050000}"/>
    <cellStyle name="Comma 2 96" xfId="1963" hidden="1" xr:uid="{00000000-0005-0000-0000-0000AE070000}"/>
    <cellStyle name="Comma 2 96" xfId="2247" hidden="1" xr:uid="{00000000-0005-0000-0000-0000CA080000}"/>
    <cellStyle name="Comma 2 96" xfId="2482" hidden="1" xr:uid="{00000000-0005-0000-0000-0000B5090000}"/>
    <cellStyle name="Comma 2 96" xfId="4552" hidden="1" xr:uid="{00000000-0005-0000-0000-0000CB110000}"/>
    <cellStyle name="Comma 2 96" xfId="5213" hidden="1" xr:uid="{00000000-0005-0000-0000-000060140000}"/>
    <cellStyle name="Comma 2 96" xfId="5765" hidden="1" xr:uid="{00000000-0005-0000-0000-000088160000}"/>
    <cellStyle name="Comma 2 96" xfId="6049" hidden="1" xr:uid="{00000000-0005-0000-0000-0000A4170000}"/>
    <cellStyle name="Comma 2 96" xfId="6284" hidden="1" xr:uid="{00000000-0005-0000-0000-00008F180000}"/>
    <cellStyle name="Comma 2 96" xfId="6545" hidden="1" xr:uid="{00000000-0005-0000-0000-000094190000}"/>
    <cellStyle name="Comma 2 96" xfId="6771" hidden="1" xr:uid="{00000000-0005-0000-0000-0000761A0000}"/>
    <cellStyle name="Comma 2 96" xfId="6873" hidden="1" xr:uid="{00000000-0005-0000-0000-0000DC1A0000}"/>
    <cellStyle name="Comma 2 96" xfId="7432" hidden="1" xr:uid="{00000000-0005-0000-0000-00000B1D0000}"/>
    <cellStyle name="Comma 2 96" xfId="7984" hidden="1" xr:uid="{00000000-0005-0000-0000-0000331F0000}"/>
    <cellStyle name="Comma 2 96" xfId="8268" hidden="1" xr:uid="{00000000-0005-0000-0000-00004F200000}"/>
    <cellStyle name="Comma 2 96" xfId="8503" hidden="1" xr:uid="{00000000-0005-0000-0000-00003A210000}"/>
    <cellStyle name="Comma 2 96" xfId="8629" hidden="1" xr:uid="{00000000-0005-0000-0000-0000B8210000}"/>
    <cellStyle name="Comma 2 96" xfId="9188" hidden="1" xr:uid="{00000000-0005-0000-0000-0000E7230000}"/>
    <cellStyle name="Comma 2 96" xfId="9740" hidden="1" xr:uid="{00000000-0005-0000-0000-00000F260000}"/>
    <cellStyle name="Comma 2 96" xfId="10024" hidden="1" xr:uid="{00000000-0005-0000-0000-00002B270000}"/>
    <cellStyle name="Comma 2 96" xfId="10259" hidden="1" xr:uid="{00000000-0005-0000-0000-000016280000}"/>
    <cellStyle name="Comma 2 96" xfId="10385" hidden="1" xr:uid="{00000000-0005-0000-0000-000094280000}"/>
    <cellStyle name="Comma 2 96" xfId="10944" hidden="1" xr:uid="{00000000-0005-0000-0000-0000C32A0000}"/>
    <cellStyle name="Comma 2 96" xfId="11496" hidden="1" xr:uid="{00000000-0005-0000-0000-0000EB2C0000}"/>
    <cellStyle name="Comma 2 96" xfId="11780" hidden="1" xr:uid="{00000000-0005-0000-0000-0000072E0000}"/>
    <cellStyle name="Comma 2 96" xfId="12015" hidden="1" xr:uid="{00000000-0005-0000-0000-0000F22E0000}"/>
    <cellStyle name="Comma 2 96" xfId="12141" hidden="1" xr:uid="{00000000-0005-0000-0000-0000702F0000}"/>
    <cellStyle name="Comma 2 96" xfId="12700" hidden="1" xr:uid="{00000000-0005-0000-0000-00009F310000}"/>
    <cellStyle name="Comma 2 96" xfId="13252" hidden="1" xr:uid="{00000000-0005-0000-0000-0000C7330000}"/>
    <cellStyle name="Comma 2 96" xfId="13536" hidden="1" xr:uid="{00000000-0005-0000-0000-0000E3340000}"/>
    <cellStyle name="Comma 2 96" xfId="13771" hidden="1" xr:uid="{00000000-0005-0000-0000-0000CE350000}"/>
    <cellStyle name="Comma 2 96" xfId="13897" hidden="1" xr:uid="{00000000-0005-0000-0000-00004C360000}"/>
    <cellStyle name="Comma 2 96" xfId="14456" hidden="1" xr:uid="{00000000-0005-0000-0000-00007B380000}"/>
    <cellStyle name="Comma 2 96" xfId="15008" hidden="1" xr:uid="{00000000-0005-0000-0000-0000A33A0000}"/>
    <cellStyle name="Comma 2 96" xfId="15292" hidden="1" xr:uid="{00000000-0005-0000-0000-0000BF3B0000}"/>
    <cellStyle name="Comma 2 96" xfId="15527" hidden="1" xr:uid="{00000000-0005-0000-0000-0000AA3C0000}"/>
    <cellStyle name="Comma 2 96" xfId="15653" hidden="1" xr:uid="{00000000-0005-0000-0000-0000283D0000}"/>
    <cellStyle name="Comma 2 96" xfId="16209" hidden="1" xr:uid="{00000000-0005-0000-0000-0000543F0000}"/>
    <cellStyle name="Comma 2 96" xfId="16761" hidden="1" xr:uid="{00000000-0005-0000-0000-00007C410000}"/>
    <cellStyle name="Comma 2 96" xfId="17045" hidden="1" xr:uid="{00000000-0005-0000-0000-000098420000}"/>
    <cellStyle name="Comma 2 96" xfId="17280" hidden="1" xr:uid="{00000000-0005-0000-0000-000083430000}"/>
    <cellStyle name="Comma 2 96" xfId="17405" hidden="1" xr:uid="{00000000-0005-0000-0000-000000440000}"/>
    <cellStyle name="Comma 2 96" xfId="17959" hidden="1" xr:uid="{00000000-0005-0000-0000-00002A460000}"/>
    <cellStyle name="Comma 2 96" xfId="18511" hidden="1" xr:uid="{00000000-0005-0000-0000-000052480000}"/>
    <cellStyle name="Comma 2 96" xfId="18795" hidden="1" xr:uid="{00000000-0005-0000-0000-00006E490000}"/>
    <cellStyle name="Comma 2 96" xfId="19030" hidden="1" xr:uid="{00000000-0005-0000-0000-0000594A0000}"/>
    <cellStyle name="Comma 2 96" xfId="19154" hidden="1" xr:uid="{00000000-0005-0000-0000-0000D54A0000}"/>
    <cellStyle name="Comma 2 96" xfId="19703" hidden="1" xr:uid="{00000000-0005-0000-0000-0000FA4C0000}"/>
    <cellStyle name="Comma 2 96" xfId="20255" hidden="1" xr:uid="{00000000-0005-0000-0000-0000224F0000}"/>
    <cellStyle name="Comma 2 96" xfId="20539" hidden="1" xr:uid="{00000000-0005-0000-0000-00003E500000}"/>
    <cellStyle name="Comma 2 96" xfId="20774" hidden="1" xr:uid="{00000000-0005-0000-0000-000029510000}"/>
    <cellStyle name="Comma 2 96" xfId="20897" hidden="1" xr:uid="{00000000-0005-0000-0000-0000A4510000}"/>
    <cellStyle name="Comma 2 96" xfId="21439" hidden="1" xr:uid="{00000000-0005-0000-0000-0000C2530000}"/>
    <cellStyle name="Comma 2 96" xfId="21989" hidden="1" xr:uid="{00000000-0005-0000-0000-0000E8550000}"/>
    <cellStyle name="Comma 2 96" xfId="22273" hidden="1" xr:uid="{00000000-0005-0000-0000-000004570000}"/>
    <cellStyle name="Comma 2 96" xfId="22508" hidden="1" xr:uid="{00000000-0005-0000-0000-0000EF570000}"/>
    <cellStyle name="Comma 2 96" xfId="22629" hidden="1" xr:uid="{00000000-0005-0000-0000-000068580000}"/>
    <cellStyle name="Comma 2 96" xfId="23166" hidden="1" xr:uid="{00000000-0005-0000-0000-0000815A0000}"/>
    <cellStyle name="Comma 2 96" xfId="23713" hidden="1" xr:uid="{00000000-0005-0000-0000-0000A45C0000}"/>
    <cellStyle name="Comma 2 96" xfId="23997" hidden="1" xr:uid="{00000000-0005-0000-0000-0000C05D0000}"/>
    <cellStyle name="Comma 2 96" xfId="24232" hidden="1" xr:uid="{00000000-0005-0000-0000-0000AB5E0000}"/>
    <cellStyle name="Comma 2 96" xfId="24353" hidden="1" xr:uid="{00000000-0005-0000-0000-0000245F0000}"/>
    <cellStyle name="Comma 2 96" xfId="24876" hidden="1" xr:uid="{00000000-0005-0000-0000-00002F610000}"/>
    <cellStyle name="Comma 2 96" xfId="25420" hidden="1" xr:uid="{00000000-0005-0000-0000-00004F630000}"/>
    <cellStyle name="Comma 2 96" xfId="25704" hidden="1" xr:uid="{00000000-0005-0000-0000-00006B640000}"/>
    <cellStyle name="Comma 2 96" xfId="25939" hidden="1" xr:uid="{00000000-0005-0000-0000-000056650000}"/>
    <cellStyle name="Comma 2 96" xfId="26058" hidden="1" xr:uid="{00000000-0005-0000-0000-0000CD650000}"/>
    <cellStyle name="Comma 2 96" xfId="26572" hidden="1" xr:uid="{00000000-0005-0000-0000-0000CF670000}"/>
    <cellStyle name="Comma 2 96" xfId="27114" hidden="1" xr:uid="{00000000-0005-0000-0000-0000ED690000}"/>
    <cellStyle name="Comma 2 96" xfId="27398" hidden="1" xr:uid="{00000000-0005-0000-0000-0000096B0000}"/>
    <cellStyle name="Comma 2 96" xfId="27633" hidden="1" xr:uid="{00000000-0005-0000-0000-0000F46B0000}"/>
    <cellStyle name="Comma 2 96" xfId="27750" hidden="1" xr:uid="{00000000-0005-0000-0000-0000696C0000}"/>
    <cellStyle name="Comma 2 96" xfId="28242" hidden="1" xr:uid="{00000000-0005-0000-0000-0000556E0000}"/>
    <cellStyle name="Comma 2 96" xfId="28775" hidden="1" xr:uid="{00000000-0005-0000-0000-00006A700000}"/>
    <cellStyle name="Comma 2 96" xfId="29059" hidden="1" xr:uid="{00000000-0005-0000-0000-000086710000}"/>
    <cellStyle name="Comma 2 96" xfId="29294" hidden="1" xr:uid="{00000000-0005-0000-0000-000071720000}"/>
    <cellStyle name="Comma 2 96" xfId="29880" hidden="1" xr:uid="{00000000-0005-0000-0000-0000BB740000}"/>
    <cellStyle name="Comma 2 96" xfId="30410" hidden="1" xr:uid="{00000000-0005-0000-0000-0000CD760000}"/>
    <cellStyle name="Comma 2 96" xfId="30694" hidden="1" xr:uid="{00000000-0005-0000-0000-0000E9770000}"/>
    <cellStyle name="Comma 2 96" xfId="30929" hidden="1" xr:uid="{00000000-0005-0000-0000-0000D4780000}"/>
    <cellStyle name="Comma 2 96" xfId="31442" hidden="1" xr:uid="{00000000-0005-0000-0000-0000D57A0000}"/>
    <cellStyle name="Comma 2 96" xfId="31921" hidden="1" xr:uid="{00000000-0005-0000-0000-0000B47C0000}"/>
    <cellStyle name="Comma 2 96" xfId="32899" hidden="1" xr:uid="{732EF8DA-6EEF-49E4-9EA6-6527FB1777FB}"/>
    <cellStyle name="Comma 2 96" xfId="33534" hidden="1" xr:uid="{D8C6018D-5FA1-49DA-AE08-BA04ADAE4EFF}"/>
    <cellStyle name="Comma 2 96" xfId="34078" hidden="1" xr:uid="{D1B5D58D-F718-4DA7-92CD-0739CB4B382D}"/>
    <cellStyle name="Comma 2 96" xfId="34362" hidden="1" xr:uid="{810BDB22-E131-4688-B387-B984A320D71A}"/>
    <cellStyle name="Comma 2 96" xfId="34597" hidden="1" xr:uid="{D2E80D00-E614-46E5-ADBA-00304BB2A6DE}"/>
    <cellStyle name="Comma 2 96" xfId="36656" hidden="1" xr:uid="{BB892EF6-D573-4F04-BFCA-573968A6CCFE}"/>
    <cellStyle name="Comma 2 96" xfId="37317" hidden="1" xr:uid="{99677767-7B70-4B3B-995E-F5611B4CD8F3}"/>
    <cellStyle name="Comma 2 96" xfId="37869" hidden="1" xr:uid="{60E44C47-934B-4E8B-A8CD-240110645D02}"/>
    <cellStyle name="Comma 2 96" xfId="38153" hidden="1" xr:uid="{69C5BF94-D195-452D-AEB4-FA6B375315BA}"/>
    <cellStyle name="Comma 2 96" xfId="38388" hidden="1" xr:uid="{399290C1-0D40-414E-B27C-DD68C0395802}"/>
    <cellStyle name="Comma 2 96" xfId="38649" hidden="1" xr:uid="{CB674518-23DC-4F1B-AF0F-70D202CF979F}"/>
    <cellStyle name="Comma 2 96" xfId="38875" hidden="1" xr:uid="{C68E5485-547A-4BE5-911C-4F6A15B85791}"/>
    <cellStyle name="Comma 2 96" xfId="38977" hidden="1" xr:uid="{8665AC4B-5229-4533-B265-B050BC300CF4}"/>
    <cellStyle name="Comma 2 96" xfId="39536" hidden="1" xr:uid="{ABA6AA16-6AC6-4A5C-B0B6-4836FE0B58B6}"/>
    <cellStyle name="Comma 2 96" xfId="40088" hidden="1" xr:uid="{C09DAFF5-D60C-4388-B01F-A186B465AC48}"/>
    <cellStyle name="Comma 2 96" xfId="40372" hidden="1" xr:uid="{92A2F65A-F72E-4832-B507-E178E39B2CF1}"/>
    <cellStyle name="Comma 2 96" xfId="40607" hidden="1" xr:uid="{50A8B218-D5AE-4118-8607-7D2AECEC0A7C}"/>
    <cellStyle name="Comma 2 96" xfId="40733" hidden="1" xr:uid="{744B254D-1036-4872-8DD5-7FBD76BA0143}"/>
    <cellStyle name="Comma 2 96" xfId="41292" hidden="1" xr:uid="{CE4338C9-0ED9-44A2-8D40-5810794173DC}"/>
    <cellStyle name="Comma 2 96" xfId="41844" hidden="1" xr:uid="{919F6AE0-67BB-4934-BCE4-8066BDF7E6DF}"/>
    <cellStyle name="Comma 2 96" xfId="42128" hidden="1" xr:uid="{C5ED17CB-8ADC-4F25-9E70-1A380A61D213}"/>
    <cellStyle name="Comma 2 96" xfId="42363" hidden="1" xr:uid="{C55B2D03-201F-4DBC-9D2D-B8B0EB99CBB0}"/>
    <cellStyle name="Comma 2 96" xfId="42489" hidden="1" xr:uid="{B4772194-A5C7-411F-901F-F5453B60428E}"/>
    <cellStyle name="Comma 2 96" xfId="43048" hidden="1" xr:uid="{1FCD3720-84EF-45D7-BD2E-16AD08C85045}"/>
    <cellStyle name="Comma 2 96" xfId="43600" hidden="1" xr:uid="{37EFE84E-4C51-40DE-A4FC-92BCB0F4E463}"/>
    <cellStyle name="Comma 2 96" xfId="43884" hidden="1" xr:uid="{440EE5A9-8298-4CB5-AC4E-ABF222F45783}"/>
    <cellStyle name="Comma 2 96" xfId="44119" hidden="1" xr:uid="{945B7B7A-6026-4B37-A03C-B12A7D880BFD}"/>
    <cellStyle name="Comma 2 96" xfId="44245" hidden="1" xr:uid="{F2FB8EB9-C41B-410E-8FD3-FC5003B43C8A}"/>
    <cellStyle name="Comma 2 96" xfId="44804" hidden="1" xr:uid="{49BF530A-E8D7-4B16-9F3A-53D3F62237F2}"/>
    <cellStyle name="Comma 2 96" xfId="45356" hidden="1" xr:uid="{066EAEB7-454E-4BF0-B8D9-ED43E0440C4B}"/>
    <cellStyle name="Comma 2 96" xfId="45640" hidden="1" xr:uid="{3E0BFB87-F714-4E2D-B477-2B97F01843B4}"/>
    <cellStyle name="Comma 2 96" xfId="45875" hidden="1" xr:uid="{298DE005-00D2-4D9F-9D1D-12FDA04ACA8C}"/>
    <cellStyle name="Comma 2 96" xfId="46001" hidden="1" xr:uid="{E2EDFEEF-8AB5-46CD-A9C0-442B413C6A73}"/>
    <cellStyle name="Comma 2 96" xfId="46560" hidden="1" xr:uid="{83FEC9C9-F700-4E90-8F93-44B7DCB7B956}"/>
    <cellStyle name="Comma 2 96" xfId="47112" hidden="1" xr:uid="{F0F87797-BA40-4F3C-B02B-AAD77BBF7281}"/>
    <cellStyle name="Comma 2 96" xfId="47396" hidden="1" xr:uid="{3C2584C6-4C01-47D7-8C4A-E657E73CC829}"/>
    <cellStyle name="Comma 2 96" xfId="47631" hidden="1" xr:uid="{D9D6D113-EE42-4268-9DD8-E2B63D21401D}"/>
    <cellStyle name="Comma 2 96" xfId="47757" hidden="1" xr:uid="{AB17AD1C-03ED-4F0C-AD7E-55A4FDE1F6E9}"/>
    <cellStyle name="Comma 2 96" xfId="48313" hidden="1" xr:uid="{665C817A-7529-4B35-B558-DED972A675E3}"/>
    <cellStyle name="Comma 2 96" xfId="48865" hidden="1" xr:uid="{9197C628-C220-4C34-9507-2FC30D171B5E}"/>
    <cellStyle name="Comma 2 96" xfId="49149" hidden="1" xr:uid="{7527DB4B-379A-4AC8-8FEF-04665A76BA8B}"/>
    <cellStyle name="Comma 2 96" xfId="49384" hidden="1" xr:uid="{5245D9CB-A6A1-46B7-9E3E-336E044455FD}"/>
    <cellStyle name="Comma 2 96" xfId="49509" hidden="1" xr:uid="{DFEE7738-9DD6-4F04-A535-500DD5E29434}"/>
    <cellStyle name="Comma 2 96" xfId="50063" hidden="1" xr:uid="{EEF15A94-4064-4901-8881-2E72D21282E5}"/>
    <cellStyle name="Comma 2 96" xfId="50615" hidden="1" xr:uid="{0B15E6C9-458A-4FB4-ACC6-4835938FF68C}"/>
    <cellStyle name="Comma 2 96" xfId="50899" hidden="1" xr:uid="{4E234033-7DDA-4F54-AD9E-3CD79CC643AC}"/>
    <cellStyle name="Comma 2 96" xfId="51134" hidden="1" xr:uid="{3EC7DFC7-DFD1-4B11-9B29-9BF7E88633C3}"/>
    <cellStyle name="Comma 2 96" xfId="51258" hidden="1" xr:uid="{40059CA1-3639-4EA5-97E2-31EC2124EEFD}"/>
    <cellStyle name="Comma 2 96" xfId="51807" hidden="1" xr:uid="{FF5B59C0-8C90-467F-9F21-82BB2A12CC85}"/>
    <cellStyle name="Comma 2 96" xfId="52359" hidden="1" xr:uid="{30F016E9-715E-4DB4-B2F7-2F299CAF6452}"/>
    <cellStyle name="Comma 2 96" xfId="52643" hidden="1" xr:uid="{DECA27E5-BCE5-45AE-95C1-EF222DB482E9}"/>
    <cellStyle name="Comma 2 96" xfId="52878" hidden="1" xr:uid="{86EE3339-CB2F-43E2-B6D6-E421A48164E0}"/>
    <cellStyle name="Comma 2 96" xfId="53001" hidden="1" xr:uid="{30572F32-ADFC-4322-9EDD-57B559C14DC6}"/>
    <cellStyle name="Comma 2 96" xfId="53543" hidden="1" xr:uid="{1A20988B-7E8E-466B-87BA-C262E822F189}"/>
    <cellStyle name="Comma 2 96" xfId="54093" hidden="1" xr:uid="{DF72E8FC-8739-4545-B31C-2710F4DEE948}"/>
    <cellStyle name="Comma 2 96" xfId="54377" hidden="1" xr:uid="{AEFDB8DB-899D-4F80-B54A-19D49B64FD20}"/>
    <cellStyle name="Comma 2 96" xfId="54612" hidden="1" xr:uid="{6DAAFEFE-0B3C-453C-970F-68D6413A13C0}"/>
    <cellStyle name="Comma 2 96" xfId="54733" hidden="1" xr:uid="{EEDF8EB2-21AF-4826-A485-73B16FE3E83E}"/>
    <cellStyle name="Comma 2 96" xfId="55270" hidden="1" xr:uid="{97D84997-D0BC-4078-A7E5-319C7F652086}"/>
    <cellStyle name="Comma 2 96" xfId="55817" hidden="1" xr:uid="{BA8F0331-E8B2-4C47-A483-8BDEFD091D2A}"/>
    <cellStyle name="Comma 2 96" xfId="56101" hidden="1" xr:uid="{45009824-DCFC-4F97-8EA8-2AA98584EE37}"/>
    <cellStyle name="Comma 2 96" xfId="56336" hidden="1" xr:uid="{D33B2CA6-7BAF-4EB9-9D45-7EA23491AA52}"/>
    <cellStyle name="Comma 2 96" xfId="56457" hidden="1" xr:uid="{54C9B7E7-1943-4F94-AA3E-78E5E954BF12}"/>
    <cellStyle name="Comma 2 96" xfId="56980" hidden="1" xr:uid="{23AD6E95-75F5-4C11-9174-2D77108BFA6F}"/>
    <cellStyle name="Comma 2 96" xfId="57524" hidden="1" xr:uid="{F7859F9E-9064-4DB8-855E-8884D072EEB2}"/>
    <cellStyle name="Comma 2 96" xfId="57808" hidden="1" xr:uid="{A74A0B2D-BA1C-4317-A30A-F3D7FE9C3B04}"/>
    <cellStyle name="Comma 2 96" xfId="58043" hidden="1" xr:uid="{84B41AA1-6416-4CA3-BDB7-BAF8C92EF8C7}"/>
    <cellStyle name="Comma 2 96" xfId="58162" hidden="1" xr:uid="{4600CBBA-2A13-44DE-8E72-1C8AB6C5B1BA}"/>
    <cellStyle name="Comma 2 96" xfId="58676" hidden="1" xr:uid="{9E483B21-4ACF-46FF-9D8B-63BC1835CCCE}"/>
    <cellStyle name="Comma 2 96" xfId="59218" hidden="1" xr:uid="{58620334-2C21-47A3-AB18-A12E2BA083EA}"/>
    <cellStyle name="Comma 2 96" xfId="59502" hidden="1" xr:uid="{C60059EF-BA71-4786-ACA6-9C4BB40D94EE}"/>
    <cellStyle name="Comma 2 96" xfId="59737" hidden="1" xr:uid="{F7D66CFA-C05E-42B5-91ED-B98D308BCF49}"/>
    <cellStyle name="Comma 2 96" xfId="59854" hidden="1" xr:uid="{F40538C0-1787-4588-862A-784A5E39BA6F}"/>
    <cellStyle name="Comma 2 96" xfId="60346" hidden="1" xr:uid="{28F40F46-E331-435D-A6FA-096AE422740B}"/>
    <cellStyle name="Comma 2 96" xfId="60879" hidden="1" xr:uid="{4A4E76AA-5893-4ABD-9FB3-D307550C7E34}"/>
    <cellStyle name="Comma 2 96" xfId="61163" hidden="1" xr:uid="{9CDCD911-9187-4476-BB5C-9464A3B95FE2}"/>
    <cellStyle name="Comma 2 96" xfId="61398" hidden="1" xr:uid="{4383DCB9-7C76-47BA-A342-F4DE011D338E}"/>
    <cellStyle name="Comma 2 96" xfId="61984" hidden="1" xr:uid="{34026D45-7D79-4754-A1AF-56B7B7A7F351}"/>
    <cellStyle name="Comma 2 96" xfId="62514" hidden="1" xr:uid="{A1E362AC-E4EA-48A6-AD5B-E1F7FE94DB00}"/>
    <cellStyle name="Comma 2 96" xfId="62798" hidden="1" xr:uid="{439E85B0-B46E-4359-853C-E6E92B39D106}"/>
    <cellStyle name="Comma 2 96" xfId="63033" hidden="1" xr:uid="{87F9F893-76EB-4201-A8D8-452D05828676}"/>
    <cellStyle name="Comma 2 96" xfId="63546" hidden="1" xr:uid="{5095C8B2-96FC-4B47-9A78-BB1E63F054EB}"/>
    <cellStyle name="Comma 2 96" xfId="64025" hidden="1" xr:uid="{AD7A2628-89D1-4CDB-8C23-E617D7FB7638}"/>
    <cellStyle name="Comma 2 97" xfId="765" hidden="1" xr:uid="{00000000-0005-0000-0000-000000030000}"/>
    <cellStyle name="Comma 2 97" xfId="1420" hidden="1" xr:uid="{00000000-0005-0000-0000-00008F050000}"/>
    <cellStyle name="Comma 2 97" xfId="1967" hidden="1" xr:uid="{00000000-0005-0000-0000-0000B2070000}"/>
    <cellStyle name="Comma 2 97" xfId="2250" hidden="1" xr:uid="{00000000-0005-0000-0000-0000CD080000}"/>
    <cellStyle name="Comma 2 97" xfId="2484" hidden="1" xr:uid="{00000000-0005-0000-0000-0000B7090000}"/>
    <cellStyle name="Comma 2 97" xfId="4026" hidden="1" xr:uid="{00000000-0005-0000-0000-0000BD0F0000}"/>
    <cellStyle name="Comma 2 97" xfId="4556" hidden="1" xr:uid="{00000000-0005-0000-0000-0000CF110000}"/>
    <cellStyle name="Comma 2 97" xfId="4741" hidden="1" xr:uid="{00000000-0005-0000-0000-000088120000}"/>
    <cellStyle name="Comma 2 97" xfId="5217" hidden="1" xr:uid="{00000000-0005-0000-0000-000064140000}"/>
    <cellStyle name="Comma 2 97" xfId="5769" hidden="1" xr:uid="{00000000-0005-0000-0000-00008C160000}"/>
    <cellStyle name="Comma 2 97" xfId="6052" hidden="1" xr:uid="{00000000-0005-0000-0000-0000A7170000}"/>
    <cellStyle name="Comma 2 97" xfId="6286" hidden="1" xr:uid="{00000000-0005-0000-0000-000091180000}"/>
    <cellStyle name="Comma 2 97" xfId="6533" hidden="1" xr:uid="{00000000-0005-0000-0000-000088190000}"/>
    <cellStyle name="Comma 2 97" xfId="6775" hidden="1" xr:uid="{00000000-0005-0000-0000-00007A1A0000}"/>
    <cellStyle name="Comma 2 97" xfId="6854" hidden="1" xr:uid="{00000000-0005-0000-0000-0000C91A0000}"/>
    <cellStyle name="Comma 2 97" xfId="6960" hidden="1" xr:uid="{00000000-0005-0000-0000-0000331B0000}"/>
    <cellStyle name="Comma 2 97" xfId="7436" hidden="1" xr:uid="{00000000-0005-0000-0000-00000F1D0000}"/>
    <cellStyle name="Comma 2 97" xfId="7988" hidden="1" xr:uid="{00000000-0005-0000-0000-0000371F0000}"/>
    <cellStyle name="Comma 2 97" xfId="8271" hidden="1" xr:uid="{00000000-0005-0000-0000-000052200000}"/>
    <cellStyle name="Comma 2 97" xfId="8505" hidden="1" xr:uid="{00000000-0005-0000-0000-00003C210000}"/>
    <cellStyle name="Comma 2 97" xfId="8716" hidden="1" xr:uid="{00000000-0005-0000-0000-00000F220000}"/>
    <cellStyle name="Comma 2 97" xfId="9192" hidden="1" xr:uid="{00000000-0005-0000-0000-0000EB230000}"/>
    <cellStyle name="Comma 2 97" xfId="9744" hidden="1" xr:uid="{00000000-0005-0000-0000-000013260000}"/>
    <cellStyle name="Comma 2 97" xfId="10027" hidden="1" xr:uid="{00000000-0005-0000-0000-00002E270000}"/>
    <cellStyle name="Comma 2 97" xfId="10261" hidden="1" xr:uid="{00000000-0005-0000-0000-000018280000}"/>
    <cellStyle name="Comma 2 97" xfId="10472" hidden="1" xr:uid="{00000000-0005-0000-0000-0000EB280000}"/>
    <cellStyle name="Comma 2 97" xfId="10948" hidden="1" xr:uid="{00000000-0005-0000-0000-0000C72A0000}"/>
    <cellStyle name="Comma 2 97" xfId="11500" hidden="1" xr:uid="{00000000-0005-0000-0000-0000EF2C0000}"/>
    <cellStyle name="Comma 2 97" xfId="11783" hidden="1" xr:uid="{00000000-0005-0000-0000-00000A2E0000}"/>
    <cellStyle name="Comma 2 97" xfId="12017" hidden="1" xr:uid="{00000000-0005-0000-0000-0000F42E0000}"/>
    <cellStyle name="Comma 2 97" xfId="12228" hidden="1" xr:uid="{00000000-0005-0000-0000-0000C72F0000}"/>
    <cellStyle name="Comma 2 97" xfId="12704" hidden="1" xr:uid="{00000000-0005-0000-0000-0000A3310000}"/>
    <cellStyle name="Comma 2 97" xfId="13256" hidden="1" xr:uid="{00000000-0005-0000-0000-0000CB330000}"/>
    <cellStyle name="Comma 2 97" xfId="13539" hidden="1" xr:uid="{00000000-0005-0000-0000-0000E6340000}"/>
    <cellStyle name="Comma 2 97" xfId="13773" hidden="1" xr:uid="{00000000-0005-0000-0000-0000D0350000}"/>
    <cellStyle name="Comma 2 97" xfId="13984" hidden="1" xr:uid="{00000000-0005-0000-0000-0000A3360000}"/>
    <cellStyle name="Comma 2 97" xfId="14460" hidden="1" xr:uid="{00000000-0005-0000-0000-00007F380000}"/>
    <cellStyle name="Comma 2 97" xfId="15012" hidden="1" xr:uid="{00000000-0005-0000-0000-0000A73A0000}"/>
    <cellStyle name="Comma 2 97" xfId="15295" hidden="1" xr:uid="{00000000-0005-0000-0000-0000C23B0000}"/>
    <cellStyle name="Comma 2 97" xfId="15529" hidden="1" xr:uid="{00000000-0005-0000-0000-0000AC3C0000}"/>
    <cellStyle name="Comma 2 97" xfId="15740" hidden="1" xr:uid="{00000000-0005-0000-0000-00007F3D0000}"/>
    <cellStyle name="Comma 2 97" xfId="16213" hidden="1" xr:uid="{00000000-0005-0000-0000-0000583F0000}"/>
    <cellStyle name="Comma 2 97" xfId="16765" hidden="1" xr:uid="{00000000-0005-0000-0000-000080410000}"/>
    <cellStyle name="Comma 2 97" xfId="17048" hidden="1" xr:uid="{00000000-0005-0000-0000-00009B420000}"/>
    <cellStyle name="Comma 2 97" xfId="17282" hidden="1" xr:uid="{00000000-0005-0000-0000-000085430000}"/>
    <cellStyle name="Comma 2 97" xfId="17492" hidden="1" xr:uid="{00000000-0005-0000-0000-000057440000}"/>
    <cellStyle name="Comma 2 97" xfId="17963" hidden="1" xr:uid="{00000000-0005-0000-0000-00002E460000}"/>
    <cellStyle name="Comma 2 97" xfId="18515" hidden="1" xr:uid="{00000000-0005-0000-0000-000056480000}"/>
    <cellStyle name="Comma 2 97" xfId="18798" hidden="1" xr:uid="{00000000-0005-0000-0000-000071490000}"/>
    <cellStyle name="Comma 2 97" xfId="19032" hidden="1" xr:uid="{00000000-0005-0000-0000-00005B4A0000}"/>
    <cellStyle name="Comma 2 97" xfId="19240" hidden="1" xr:uid="{00000000-0005-0000-0000-00002B4B0000}"/>
    <cellStyle name="Comma 2 97" xfId="19707" hidden="1" xr:uid="{00000000-0005-0000-0000-0000FE4C0000}"/>
    <cellStyle name="Comma 2 97" xfId="20259" hidden="1" xr:uid="{00000000-0005-0000-0000-0000264F0000}"/>
    <cellStyle name="Comma 2 97" xfId="20542" hidden="1" xr:uid="{00000000-0005-0000-0000-000041500000}"/>
    <cellStyle name="Comma 2 97" xfId="20776" hidden="1" xr:uid="{00000000-0005-0000-0000-00002B510000}"/>
    <cellStyle name="Comma 2 97" xfId="20982" hidden="1" xr:uid="{00000000-0005-0000-0000-0000F9510000}"/>
    <cellStyle name="Comma 2 97" xfId="21443" hidden="1" xr:uid="{00000000-0005-0000-0000-0000C6530000}"/>
    <cellStyle name="Comma 2 97" xfId="21993" hidden="1" xr:uid="{00000000-0005-0000-0000-0000EC550000}"/>
    <cellStyle name="Comma 2 97" xfId="22276" hidden="1" xr:uid="{00000000-0005-0000-0000-000007570000}"/>
    <cellStyle name="Comma 2 97" xfId="22510" hidden="1" xr:uid="{00000000-0005-0000-0000-0000F1570000}"/>
    <cellStyle name="Comma 2 97" xfId="22712" hidden="1" xr:uid="{00000000-0005-0000-0000-0000BB580000}"/>
    <cellStyle name="Comma 2 97" xfId="23170" hidden="1" xr:uid="{00000000-0005-0000-0000-0000855A0000}"/>
    <cellStyle name="Comma 2 97" xfId="23717" hidden="1" xr:uid="{00000000-0005-0000-0000-0000A85C0000}"/>
    <cellStyle name="Comma 2 97" xfId="24000" hidden="1" xr:uid="{00000000-0005-0000-0000-0000C35D0000}"/>
    <cellStyle name="Comma 2 97" xfId="24234" hidden="1" xr:uid="{00000000-0005-0000-0000-0000AD5E0000}"/>
    <cellStyle name="Comma 2 97" xfId="24880" hidden="1" xr:uid="{00000000-0005-0000-0000-000033610000}"/>
    <cellStyle name="Comma 2 97" xfId="25424" hidden="1" xr:uid="{00000000-0005-0000-0000-000053630000}"/>
    <cellStyle name="Comma 2 97" xfId="25707" hidden="1" xr:uid="{00000000-0005-0000-0000-00006E640000}"/>
    <cellStyle name="Comma 2 97" xfId="25941" hidden="1" xr:uid="{00000000-0005-0000-0000-000058650000}"/>
    <cellStyle name="Comma 2 97" xfId="26576" hidden="1" xr:uid="{00000000-0005-0000-0000-0000D3670000}"/>
    <cellStyle name="Comma 2 97" xfId="27118" hidden="1" xr:uid="{00000000-0005-0000-0000-0000F1690000}"/>
    <cellStyle name="Comma 2 97" xfId="27401" hidden="1" xr:uid="{00000000-0005-0000-0000-00000C6B0000}"/>
    <cellStyle name="Comma 2 97" xfId="27635" hidden="1" xr:uid="{00000000-0005-0000-0000-0000F66B0000}"/>
    <cellStyle name="Comma 2 97" xfId="28246" hidden="1" xr:uid="{00000000-0005-0000-0000-0000596E0000}"/>
    <cellStyle name="Comma 2 97" xfId="28779" hidden="1" xr:uid="{00000000-0005-0000-0000-00006E700000}"/>
    <cellStyle name="Comma 2 97" xfId="29062" hidden="1" xr:uid="{00000000-0005-0000-0000-000089710000}"/>
    <cellStyle name="Comma 2 97" xfId="29296" hidden="1" xr:uid="{00000000-0005-0000-0000-000073720000}"/>
    <cellStyle name="Comma 2 97" xfId="29884" hidden="1" xr:uid="{00000000-0005-0000-0000-0000BF740000}"/>
    <cellStyle name="Comma 2 97" xfId="30414" hidden="1" xr:uid="{00000000-0005-0000-0000-0000D1760000}"/>
    <cellStyle name="Comma 2 97" xfId="30697" hidden="1" xr:uid="{00000000-0005-0000-0000-0000EC770000}"/>
    <cellStyle name="Comma 2 97" xfId="30931" hidden="1" xr:uid="{00000000-0005-0000-0000-0000D6780000}"/>
    <cellStyle name="Comma 2 97" xfId="31445" hidden="1" xr:uid="{00000000-0005-0000-0000-0000D87A0000}"/>
    <cellStyle name="Comma 2 97" xfId="31925" hidden="1" xr:uid="{00000000-0005-0000-0000-0000B87C0000}"/>
    <cellStyle name="Comma 2 97" xfId="32903" hidden="1" xr:uid="{B9D1160F-978F-44D4-B019-DBDD9A6688ED}"/>
    <cellStyle name="Comma 2 97" xfId="33538" hidden="1" xr:uid="{689AED1A-229A-4297-B7A5-1DFD0B454062}"/>
    <cellStyle name="Comma 2 97" xfId="34082" hidden="1" xr:uid="{3CF995A6-8579-4603-BA4E-4461A2C60213}"/>
    <cellStyle name="Comma 2 97" xfId="34365" hidden="1" xr:uid="{86AFA265-6472-4F62-9563-4F8280852367}"/>
    <cellStyle name="Comma 2 97" xfId="34599" hidden="1" xr:uid="{0BF9EE66-8168-4E90-AA5C-75B387EC4B62}"/>
    <cellStyle name="Comma 2 97" xfId="36130" hidden="1" xr:uid="{F0D6C58E-6F66-4B94-B23D-08FEABF10039}"/>
    <cellStyle name="Comma 2 97" xfId="36660" hidden="1" xr:uid="{DCEE80CA-8B40-4C0E-A1F3-5B1D8984B4A3}"/>
    <cellStyle name="Comma 2 97" xfId="36845" hidden="1" xr:uid="{8B9BE9A8-0B34-4913-B077-F94FBA256B4B}"/>
    <cellStyle name="Comma 2 97" xfId="37321" hidden="1" xr:uid="{DFC616BE-6726-40B0-9DDC-08D97B50CE89}"/>
    <cellStyle name="Comma 2 97" xfId="37873" hidden="1" xr:uid="{D3F7A94B-1BDB-42DE-8950-A1762A527886}"/>
    <cellStyle name="Comma 2 97" xfId="38156" hidden="1" xr:uid="{F7CD4794-CD36-4D25-8CA0-5CC4150084D2}"/>
    <cellStyle name="Comma 2 97" xfId="38390" hidden="1" xr:uid="{9DDF7B58-DA04-47A8-82FE-372310D01AF7}"/>
    <cellStyle name="Comma 2 97" xfId="38637" hidden="1" xr:uid="{B4EAB26A-31DD-43B4-A591-40EE087EACEF}"/>
    <cellStyle name="Comma 2 97" xfId="38879" hidden="1" xr:uid="{2341174D-5455-4203-890C-328AF45A9903}"/>
    <cellStyle name="Comma 2 97" xfId="38958" hidden="1" xr:uid="{FD8C47D5-2563-42A8-A6E9-C31D8F1B2E61}"/>
    <cellStyle name="Comma 2 97" xfId="39064" hidden="1" xr:uid="{2D954EFD-0314-4F6E-A30F-A3BF4EBAD24E}"/>
    <cellStyle name="Comma 2 97" xfId="39540" hidden="1" xr:uid="{BE6F91BD-771B-4AE1-8F2D-B2D52D7F17C5}"/>
    <cellStyle name="Comma 2 97" xfId="40092" hidden="1" xr:uid="{0DED8AE3-53FB-475B-9648-A8664230072B}"/>
    <cellStyle name="Comma 2 97" xfId="40375" hidden="1" xr:uid="{FA6CCAAF-6D95-4630-ACCF-3DFE051AB93B}"/>
    <cellStyle name="Comma 2 97" xfId="40609" hidden="1" xr:uid="{F3136FDA-AF5D-46B2-86D5-AAB44E7C014D}"/>
    <cellStyle name="Comma 2 97" xfId="40820" hidden="1" xr:uid="{4426FDBA-6E05-4638-A69D-6611F72E92B0}"/>
    <cellStyle name="Comma 2 97" xfId="41296" hidden="1" xr:uid="{831BD76A-5057-43E5-BBF7-9505B5795095}"/>
    <cellStyle name="Comma 2 97" xfId="41848" hidden="1" xr:uid="{7516F3BF-188B-458B-89D2-8054AD38823D}"/>
    <cellStyle name="Comma 2 97" xfId="42131" hidden="1" xr:uid="{7F7F3E3A-9956-4531-ACC4-F12B84FAAB5E}"/>
    <cellStyle name="Comma 2 97" xfId="42365" hidden="1" xr:uid="{EC02BBA5-B0F7-4354-BB66-B00990C57DAD}"/>
    <cellStyle name="Comma 2 97" xfId="42576" hidden="1" xr:uid="{9B474156-7185-4345-87B1-F8097E79DD8A}"/>
    <cellStyle name="Comma 2 97" xfId="43052" hidden="1" xr:uid="{AA6B1A52-188C-4061-B72E-C8A8AC8C9E55}"/>
    <cellStyle name="Comma 2 97" xfId="43604" hidden="1" xr:uid="{E1C7C830-B7BF-4ACF-9C79-0064D8DB6ECB}"/>
    <cellStyle name="Comma 2 97" xfId="43887" hidden="1" xr:uid="{E493DF50-4018-4737-9033-91B61888E154}"/>
    <cellStyle name="Comma 2 97" xfId="44121" hidden="1" xr:uid="{7F0F2013-D770-497B-96F8-6911DC67C226}"/>
    <cellStyle name="Comma 2 97" xfId="44332" hidden="1" xr:uid="{96A64BAF-15A9-4EAE-A259-1C69185DA27E}"/>
    <cellStyle name="Comma 2 97" xfId="44808" hidden="1" xr:uid="{C673DF28-2AAE-4731-85DB-A2EF4529238A}"/>
    <cellStyle name="Comma 2 97" xfId="45360" hidden="1" xr:uid="{4D54D8C0-3E4A-472F-B7A0-D3EB217A6147}"/>
    <cellStyle name="Comma 2 97" xfId="45643" hidden="1" xr:uid="{27E5FF59-B7E4-4E36-ABE3-D4D2A0EEBE4F}"/>
    <cellStyle name="Comma 2 97" xfId="45877" hidden="1" xr:uid="{7F534F8E-451B-42BF-B5DB-AE25E87AE68A}"/>
    <cellStyle name="Comma 2 97" xfId="46088" hidden="1" xr:uid="{33884BAA-7F3E-4107-975A-BCA5D5F2A69A}"/>
    <cellStyle name="Comma 2 97" xfId="46564" hidden="1" xr:uid="{EE343B76-E40A-44F0-AA3B-3B535C662FA0}"/>
    <cellStyle name="Comma 2 97" xfId="47116" hidden="1" xr:uid="{8E94F62F-0C0A-4905-B458-B97934646FF4}"/>
    <cellStyle name="Comma 2 97" xfId="47399" hidden="1" xr:uid="{27DC4F78-108F-47C9-9015-2112F2A21299}"/>
    <cellStyle name="Comma 2 97" xfId="47633" hidden="1" xr:uid="{07C6780F-F0AB-4838-8328-46E67916147B}"/>
    <cellStyle name="Comma 2 97" xfId="47844" hidden="1" xr:uid="{EBB8F4EA-853D-4797-A302-BB96BE47CFAB}"/>
    <cellStyle name="Comma 2 97" xfId="48317" hidden="1" xr:uid="{88BFCA1B-B43B-453C-AF18-D9DE966A685D}"/>
    <cellStyle name="Comma 2 97" xfId="48869" hidden="1" xr:uid="{67C3B0E6-74B5-4F70-B02E-282D91661FC2}"/>
    <cellStyle name="Comma 2 97" xfId="49152" hidden="1" xr:uid="{ECFE377B-CFBD-4F82-848F-D92FC6710303}"/>
    <cellStyle name="Comma 2 97" xfId="49386" hidden="1" xr:uid="{4E15D55E-19B1-4187-AD36-C8F531866CBD}"/>
    <cellStyle name="Comma 2 97" xfId="49596" hidden="1" xr:uid="{D88AEEA0-9B32-4363-960D-EB7B053A1A5D}"/>
    <cellStyle name="Comma 2 97" xfId="50067" hidden="1" xr:uid="{F61B1CB8-4871-4DAE-BC48-E8048869D497}"/>
    <cellStyle name="Comma 2 97" xfId="50619" hidden="1" xr:uid="{025B34B0-FCC6-4F45-A3DD-D39E09C15F31}"/>
    <cellStyle name="Comma 2 97" xfId="50902" hidden="1" xr:uid="{D4E31359-535A-49BA-8FA7-361853518B27}"/>
    <cellStyle name="Comma 2 97" xfId="51136" hidden="1" xr:uid="{886988FE-19A3-4554-A81C-2BF9FA9D9DB0}"/>
    <cellStyle name="Comma 2 97" xfId="51344" hidden="1" xr:uid="{D85A0259-E152-4E0C-A948-34001DD1CA86}"/>
    <cellStyle name="Comma 2 97" xfId="51811" hidden="1" xr:uid="{63525308-0F3C-4D3D-BED5-F87C0BC20EF2}"/>
    <cellStyle name="Comma 2 97" xfId="52363" hidden="1" xr:uid="{6D6170A9-431E-4BD9-92B9-7CE9BF972DE0}"/>
    <cellStyle name="Comma 2 97" xfId="52646" hidden="1" xr:uid="{04778D89-F896-41B0-9CD8-D868EA4AD722}"/>
    <cellStyle name="Comma 2 97" xfId="52880" hidden="1" xr:uid="{83EB96D6-25A6-4A46-A8F2-8C7E0117D871}"/>
    <cellStyle name="Comma 2 97" xfId="53086" hidden="1" xr:uid="{0C1949A9-0EA1-420A-BC06-4A35AEABB42B}"/>
    <cellStyle name="Comma 2 97" xfId="53547" hidden="1" xr:uid="{FDE201AD-2883-4C56-A1B6-ED2872A1F9DC}"/>
    <cellStyle name="Comma 2 97" xfId="54097" hidden="1" xr:uid="{8FD6EFFE-E4C8-40A3-A597-9762EEE85091}"/>
    <cellStyle name="Comma 2 97" xfId="54380" hidden="1" xr:uid="{B289CCDD-4CBE-4716-AFC4-5E777F7C5F2A}"/>
    <cellStyle name="Comma 2 97" xfId="54614" hidden="1" xr:uid="{A0C08EF5-7DAB-4422-8743-B3C520C5FF41}"/>
    <cellStyle name="Comma 2 97" xfId="54816" hidden="1" xr:uid="{FBB3BEAB-52B2-445D-86CC-6BEB90AA42BA}"/>
    <cellStyle name="Comma 2 97" xfId="55274" hidden="1" xr:uid="{B7E48E92-0B17-42CE-A6CB-9F814A26F1CC}"/>
    <cellStyle name="Comma 2 97" xfId="55821" hidden="1" xr:uid="{E10C3CFF-7481-4FCF-898E-EFAA5595F1C5}"/>
    <cellStyle name="Comma 2 97" xfId="56104" hidden="1" xr:uid="{B449EC05-3B8A-45F7-92F6-DD91AA680741}"/>
    <cellStyle name="Comma 2 97" xfId="56338" hidden="1" xr:uid="{4CF56DF2-0A5C-4CF5-A078-9FE69CE9041E}"/>
    <cellStyle name="Comma 2 97" xfId="56984" hidden="1" xr:uid="{0742EDED-667C-478C-ACE9-95CDC40D4358}"/>
    <cellStyle name="Comma 2 97" xfId="57528" hidden="1" xr:uid="{435A16E4-CB46-41E1-8110-CD9172EAC79C}"/>
    <cellStyle name="Comma 2 97" xfId="57811" hidden="1" xr:uid="{75331C0D-9F5E-4E67-9DC5-4F612B94EC74}"/>
    <cellStyle name="Comma 2 97" xfId="58045" hidden="1" xr:uid="{A751FB6E-FF91-4F4C-9401-E79D2FC9D7F4}"/>
    <cellStyle name="Comma 2 97" xfId="58680" hidden="1" xr:uid="{1F2B821D-6BC5-4856-B0CF-A98E3B669751}"/>
    <cellStyle name="Comma 2 97" xfId="59222" hidden="1" xr:uid="{1F81FF3A-BBC0-4B30-96B7-095695C814A4}"/>
    <cellStyle name="Comma 2 97" xfId="59505" hidden="1" xr:uid="{ACC457D9-A59D-4664-8621-A39A30E8147D}"/>
    <cellStyle name="Comma 2 97" xfId="59739" hidden="1" xr:uid="{E8A88B0A-07B5-49C7-A5B1-CF28301AC0F1}"/>
    <cellStyle name="Comma 2 97" xfId="60350" hidden="1" xr:uid="{185E86BA-AB53-43FC-9F7E-A6DD2A864649}"/>
    <cellStyle name="Comma 2 97" xfId="60883" hidden="1" xr:uid="{271DA8E7-7D2B-443D-ACA3-FF6F6DAF70A3}"/>
    <cellStyle name="Comma 2 97" xfId="61166" hidden="1" xr:uid="{746E2431-8D1F-4A4C-8574-D0647FFD8DD9}"/>
    <cellStyle name="Comma 2 97" xfId="61400" hidden="1" xr:uid="{A953D81C-6995-4BF2-B147-235227C903A1}"/>
    <cellStyle name="Comma 2 97" xfId="61988" hidden="1" xr:uid="{785AEC36-6BEC-4AAB-A980-246B3C511A9B}"/>
    <cellStyle name="Comma 2 97" xfId="62518" hidden="1" xr:uid="{1C51B49F-D661-47D2-A606-716401B34920}"/>
    <cellStyle name="Comma 2 97" xfId="62801" hidden="1" xr:uid="{8A29280B-3EAE-4578-865D-FD85C6CC8CD1}"/>
    <cellStyle name="Comma 2 97" xfId="63035" hidden="1" xr:uid="{87E21FC1-5ED3-4945-B655-22CDBFBCE1A8}"/>
    <cellStyle name="Comma 2 97" xfId="63549" hidden="1" xr:uid="{FFB95713-BD7F-402A-BA8F-32699DB73454}"/>
    <cellStyle name="Comma 2 97" xfId="64029" hidden="1" xr:uid="{950FD2C2-8A62-4C2E-B5CC-49E56D669B95}"/>
    <cellStyle name="Comma 2 98" xfId="769" hidden="1" xr:uid="{00000000-0005-0000-0000-000004030000}"/>
    <cellStyle name="Comma 2 98" xfId="1424" hidden="1" xr:uid="{00000000-0005-0000-0000-000093050000}"/>
    <cellStyle name="Comma 2 98" xfId="1971" hidden="1" xr:uid="{00000000-0005-0000-0000-0000B6070000}"/>
    <cellStyle name="Comma 2 98" xfId="2254" hidden="1" xr:uid="{00000000-0005-0000-0000-0000D1080000}"/>
    <cellStyle name="Comma 2 98" xfId="2487" hidden="1" xr:uid="{00000000-0005-0000-0000-0000BA090000}"/>
    <cellStyle name="Comma 2 98" xfId="4117" hidden="1" xr:uid="{00000000-0005-0000-0000-000018100000}"/>
    <cellStyle name="Comma 2 98" xfId="4125" hidden="1" xr:uid="{00000000-0005-0000-0000-000020100000}"/>
    <cellStyle name="Comma 2 98" xfId="4142" hidden="1" xr:uid="{00000000-0005-0000-0000-000031100000}"/>
    <cellStyle name="Comma 2 98" xfId="4146" hidden="1" xr:uid="{00000000-0005-0000-0000-000035100000}"/>
    <cellStyle name="Comma 2 98" xfId="4151" hidden="1" xr:uid="{00000000-0005-0000-0000-00003A100000}"/>
    <cellStyle name="Comma 2 98" xfId="4560" hidden="1" xr:uid="{00000000-0005-0000-0000-0000D3110000}"/>
    <cellStyle name="Comma 2 98" xfId="4752" hidden="1" xr:uid="{00000000-0005-0000-0000-000093120000}"/>
    <cellStyle name="Comma 2 98" xfId="5221" hidden="1" xr:uid="{00000000-0005-0000-0000-000068140000}"/>
    <cellStyle name="Comma 2 98" xfId="5773" hidden="1" xr:uid="{00000000-0005-0000-0000-000090160000}"/>
    <cellStyle name="Comma 2 98" xfId="6056" hidden="1" xr:uid="{00000000-0005-0000-0000-0000AB170000}"/>
    <cellStyle name="Comma 2 98" xfId="6289" hidden="1" xr:uid="{00000000-0005-0000-0000-000094180000}"/>
    <cellStyle name="Comma 2 98" xfId="6398" hidden="1" xr:uid="{00000000-0005-0000-0000-000001190000}"/>
    <cellStyle name="Comma 2 98" xfId="6527" hidden="1" xr:uid="{00000000-0005-0000-0000-000082190000}"/>
    <cellStyle name="Comma 2 98" xfId="6779" hidden="1" xr:uid="{00000000-0005-0000-0000-00007E1A0000}"/>
    <cellStyle name="Comma 2 98" xfId="6856" hidden="1" xr:uid="{00000000-0005-0000-0000-0000CB1A0000}"/>
    <cellStyle name="Comma 2 98" xfId="6971" hidden="1" xr:uid="{00000000-0005-0000-0000-00003E1B0000}"/>
    <cellStyle name="Comma 2 98" xfId="7440" hidden="1" xr:uid="{00000000-0005-0000-0000-0000131D0000}"/>
    <cellStyle name="Comma 2 98" xfId="7992" hidden="1" xr:uid="{00000000-0005-0000-0000-00003B1F0000}"/>
    <cellStyle name="Comma 2 98" xfId="8275" hidden="1" xr:uid="{00000000-0005-0000-0000-000056200000}"/>
    <cellStyle name="Comma 2 98" xfId="8508" hidden="1" xr:uid="{00000000-0005-0000-0000-00003F210000}"/>
    <cellStyle name="Comma 2 98" xfId="8727" hidden="1" xr:uid="{00000000-0005-0000-0000-00001A220000}"/>
    <cellStyle name="Comma 2 98" xfId="9196" hidden="1" xr:uid="{00000000-0005-0000-0000-0000EF230000}"/>
    <cellStyle name="Comma 2 98" xfId="9748" hidden="1" xr:uid="{00000000-0005-0000-0000-000017260000}"/>
    <cellStyle name="Comma 2 98" xfId="10031" hidden="1" xr:uid="{00000000-0005-0000-0000-000032270000}"/>
    <cellStyle name="Comma 2 98" xfId="10264" hidden="1" xr:uid="{00000000-0005-0000-0000-00001B280000}"/>
    <cellStyle name="Comma 2 98" xfId="10483" hidden="1" xr:uid="{00000000-0005-0000-0000-0000F6280000}"/>
    <cellStyle name="Comma 2 98" xfId="10952" hidden="1" xr:uid="{00000000-0005-0000-0000-0000CB2A0000}"/>
    <cellStyle name="Comma 2 98" xfId="11504" hidden="1" xr:uid="{00000000-0005-0000-0000-0000F32C0000}"/>
    <cellStyle name="Comma 2 98" xfId="11787" hidden="1" xr:uid="{00000000-0005-0000-0000-00000E2E0000}"/>
    <cellStyle name="Comma 2 98" xfId="12020" hidden="1" xr:uid="{00000000-0005-0000-0000-0000F72E0000}"/>
    <cellStyle name="Comma 2 98" xfId="12239" hidden="1" xr:uid="{00000000-0005-0000-0000-0000D22F0000}"/>
    <cellStyle name="Comma 2 98" xfId="12708" hidden="1" xr:uid="{00000000-0005-0000-0000-0000A7310000}"/>
    <cellStyle name="Comma 2 98" xfId="13260" hidden="1" xr:uid="{00000000-0005-0000-0000-0000CF330000}"/>
    <cellStyle name="Comma 2 98" xfId="13543" hidden="1" xr:uid="{00000000-0005-0000-0000-0000EA340000}"/>
    <cellStyle name="Comma 2 98" xfId="13776" hidden="1" xr:uid="{00000000-0005-0000-0000-0000D3350000}"/>
    <cellStyle name="Comma 2 98" xfId="13995" hidden="1" xr:uid="{00000000-0005-0000-0000-0000AE360000}"/>
    <cellStyle name="Comma 2 98" xfId="14464" hidden="1" xr:uid="{00000000-0005-0000-0000-000083380000}"/>
    <cellStyle name="Comma 2 98" xfId="15016" hidden="1" xr:uid="{00000000-0005-0000-0000-0000AB3A0000}"/>
    <cellStyle name="Comma 2 98" xfId="15299" hidden="1" xr:uid="{00000000-0005-0000-0000-0000C63B0000}"/>
    <cellStyle name="Comma 2 98" xfId="15532" hidden="1" xr:uid="{00000000-0005-0000-0000-0000AF3C0000}"/>
    <cellStyle name="Comma 2 98" xfId="16217" hidden="1" xr:uid="{00000000-0005-0000-0000-00005C3F0000}"/>
    <cellStyle name="Comma 2 98" xfId="16769" hidden="1" xr:uid="{00000000-0005-0000-0000-000084410000}"/>
    <cellStyle name="Comma 2 98" xfId="17052" hidden="1" xr:uid="{00000000-0005-0000-0000-00009F420000}"/>
    <cellStyle name="Comma 2 98" xfId="17285" hidden="1" xr:uid="{00000000-0005-0000-0000-000088430000}"/>
    <cellStyle name="Comma 2 98" xfId="17967" hidden="1" xr:uid="{00000000-0005-0000-0000-000032460000}"/>
    <cellStyle name="Comma 2 98" xfId="18519" hidden="1" xr:uid="{00000000-0005-0000-0000-00005A480000}"/>
    <cellStyle name="Comma 2 98" xfId="18802" hidden="1" xr:uid="{00000000-0005-0000-0000-000075490000}"/>
    <cellStyle name="Comma 2 98" xfId="19035" hidden="1" xr:uid="{00000000-0005-0000-0000-00005E4A0000}"/>
    <cellStyle name="Comma 2 98" xfId="19711" hidden="1" xr:uid="{00000000-0005-0000-0000-0000024D0000}"/>
    <cellStyle name="Comma 2 98" xfId="20263" hidden="1" xr:uid="{00000000-0005-0000-0000-00002A4F0000}"/>
    <cellStyle name="Comma 2 98" xfId="20546" hidden="1" xr:uid="{00000000-0005-0000-0000-000045500000}"/>
    <cellStyle name="Comma 2 98" xfId="20779" hidden="1" xr:uid="{00000000-0005-0000-0000-00002E510000}"/>
    <cellStyle name="Comma 2 98" xfId="21447" hidden="1" xr:uid="{00000000-0005-0000-0000-0000CA530000}"/>
    <cellStyle name="Comma 2 98" xfId="21997" hidden="1" xr:uid="{00000000-0005-0000-0000-0000F0550000}"/>
    <cellStyle name="Comma 2 98" xfId="22280" hidden="1" xr:uid="{00000000-0005-0000-0000-00000B570000}"/>
    <cellStyle name="Comma 2 98" xfId="22513" hidden="1" xr:uid="{00000000-0005-0000-0000-0000F4570000}"/>
    <cellStyle name="Comma 2 98" xfId="23174" hidden="1" xr:uid="{00000000-0005-0000-0000-0000895A0000}"/>
    <cellStyle name="Comma 2 98" xfId="23721" hidden="1" xr:uid="{00000000-0005-0000-0000-0000AC5C0000}"/>
    <cellStyle name="Comma 2 98" xfId="24004" hidden="1" xr:uid="{00000000-0005-0000-0000-0000C75D0000}"/>
    <cellStyle name="Comma 2 98" xfId="24237" hidden="1" xr:uid="{00000000-0005-0000-0000-0000B05E0000}"/>
    <cellStyle name="Comma 2 98" xfId="24884" hidden="1" xr:uid="{00000000-0005-0000-0000-000037610000}"/>
    <cellStyle name="Comma 2 98" xfId="25428" hidden="1" xr:uid="{00000000-0005-0000-0000-000057630000}"/>
    <cellStyle name="Comma 2 98" xfId="25711" hidden="1" xr:uid="{00000000-0005-0000-0000-000072640000}"/>
    <cellStyle name="Comma 2 98" xfId="25944" hidden="1" xr:uid="{00000000-0005-0000-0000-00005B650000}"/>
    <cellStyle name="Comma 2 98" xfId="26580" hidden="1" xr:uid="{00000000-0005-0000-0000-0000D7670000}"/>
    <cellStyle name="Comma 2 98" xfId="27122" hidden="1" xr:uid="{00000000-0005-0000-0000-0000F5690000}"/>
    <cellStyle name="Comma 2 98" xfId="27405" hidden="1" xr:uid="{00000000-0005-0000-0000-0000106B0000}"/>
    <cellStyle name="Comma 2 98" xfId="27638" hidden="1" xr:uid="{00000000-0005-0000-0000-0000F96B0000}"/>
    <cellStyle name="Comma 2 98" xfId="28249" hidden="1" xr:uid="{00000000-0005-0000-0000-00005C6E0000}"/>
    <cellStyle name="Comma 2 98" xfId="28783" hidden="1" xr:uid="{00000000-0005-0000-0000-000072700000}"/>
    <cellStyle name="Comma 2 98" xfId="29066" hidden="1" xr:uid="{00000000-0005-0000-0000-00008D710000}"/>
    <cellStyle name="Comma 2 98" xfId="29299" hidden="1" xr:uid="{00000000-0005-0000-0000-000076720000}"/>
    <cellStyle name="Comma 2 98" xfId="29887" hidden="1" xr:uid="{00000000-0005-0000-0000-0000C2740000}"/>
    <cellStyle name="Comma 2 98" xfId="30418" hidden="1" xr:uid="{00000000-0005-0000-0000-0000D5760000}"/>
    <cellStyle name="Comma 2 98" xfId="30701" hidden="1" xr:uid="{00000000-0005-0000-0000-0000F0770000}"/>
    <cellStyle name="Comma 2 98" xfId="30934" hidden="1" xr:uid="{00000000-0005-0000-0000-0000D9780000}"/>
    <cellStyle name="Comma 2 98" xfId="31447" hidden="1" xr:uid="{00000000-0005-0000-0000-0000DA7A0000}"/>
    <cellStyle name="Comma 2 98" xfId="31929" hidden="1" xr:uid="{00000000-0005-0000-0000-0000BC7C0000}"/>
    <cellStyle name="Comma 2 98" xfId="32907" hidden="1" xr:uid="{3CA288CE-F0A5-4A67-B872-CAB0C284F9DD}"/>
    <cellStyle name="Comma 2 98" xfId="33542" hidden="1" xr:uid="{56A78E41-CA49-4875-8987-174BF5424BD5}"/>
    <cellStyle name="Comma 2 98" xfId="34086" hidden="1" xr:uid="{98AFA2EE-2860-4CAF-9EB4-335EA9A23087}"/>
    <cellStyle name="Comma 2 98" xfId="34369" hidden="1" xr:uid="{AD59435E-809E-4956-9859-46C3BD37608F}"/>
    <cellStyle name="Comma 2 98" xfId="34602" hidden="1" xr:uid="{DD7196CD-E58C-4674-A75D-C90FDA617C00}"/>
    <cellStyle name="Comma 2 98" xfId="36221" hidden="1" xr:uid="{E13D5726-6ECA-4045-AFB5-37A7192ED6B2}"/>
    <cellStyle name="Comma 2 98" xfId="36229" hidden="1" xr:uid="{34D5B891-E9BC-4C02-8E93-1908608F0814}"/>
    <cellStyle name="Comma 2 98" xfId="36246" hidden="1" xr:uid="{4FB4F40D-7AF1-40B6-8555-BB357337A546}"/>
    <cellStyle name="Comma 2 98" xfId="36250" hidden="1" xr:uid="{B68C80E6-D070-4206-98C3-32CAB67EA9EA}"/>
    <cellStyle name="Comma 2 98" xfId="36255" hidden="1" xr:uid="{EB142274-F951-4AD1-9A6F-DBF1D4ED6797}"/>
    <cellStyle name="Comma 2 98" xfId="36664" hidden="1" xr:uid="{5AD1DF94-DA87-4823-8B40-B1D06354B907}"/>
    <cellStyle name="Comma 2 98" xfId="36856" hidden="1" xr:uid="{DF558497-1762-4042-A58D-141CE8ECCF8B}"/>
    <cellStyle name="Comma 2 98" xfId="37325" hidden="1" xr:uid="{D5FB2EE0-2408-4517-B004-1EF705774DC2}"/>
    <cellStyle name="Comma 2 98" xfId="37877" hidden="1" xr:uid="{57C5676A-D0B5-4E62-BB61-A9989618225A}"/>
    <cellStyle name="Comma 2 98" xfId="38160" hidden="1" xr:uid="{DE57D2D4-D574-4A12-B3B4-CF8385925BCA}"/>
    <cellStyle name="Comma 2 98" xfId="38393" hidden="1" xr:uid="{DF618AAE-1F49-41E3-A836-8D1DEA4ED8D7}"/>
    <cellStyle name="Comma 2 98" xfId="38502" hidden="1" xr:uid="{6DDD2672-FA2B-4C60-A72C-4D1E05B44F6B}"/>
    <cellStyle name="Comma 2 98" xfId="38631" hidden="1" xr:uid="{4CC015B8-DB22-4306-8E54-A207FAEA05D4}"/>
    <cellStyle name="Comma 2 98" xfId="38883" hidden="1" xr:uid="{CB2832EE-EA45-494A-B79D-570B5E6DADA1}"/>
    <cellStyle name="Comma 2 98" xfId="38960" hidden="1" xr:uid="{DB6BA51C-CB1F-4EFE-9D8F-1B2311255C62}"/>
    <cellStyle name="Comma 2 98" xfId="39075" hidden="1" xr:uid="{7AF025AF-4057-44FD-89D2-E0A56EE7329A}"/>
    <cellStyle name="Comma 2 98" xfId="39544" hidden="1" xr:uid="{6C15FE08-D071-458C-B1C3-CAD434F5D963}"/>
    <cellStyle name="Comma 2 98" xfId="40096" hidden="1" xr:uid="{9C8F6FA2-E010-495E-BEA7-5895818B5367}"/>
    <cellStyle name="Comma 2 98" xfId="40379" hidden="1" xr:uid="{482C633E-22E2-4C0F-A545-170C4B7037D1}"/>
    <cellStyle name="Comma 2 98" xfId="40612" hidden="1" xr:uid="{144B54A7-C919-4A54-A7B9-7E2116AD3003}"/>
    <cellStyle name="Comma 2 98" xfId="40831" hidden="1" xr:uid="{13A0DFC9-DB61-47C1-8827-01D55291A7BE}"/>
    <cellStyle name="Comma 2 98" xfId="41300" hidden="1" xr:uid="{A8BF9B44-7157-4524-AC76-E7BA8C10EFEE}"/>
    <cellStyle name="Comma 2 98" xfId="41852" hidden="1" xr:uid="{F7D9D2B9-8DE6-4736-9A2F-E085E35D0C2B}"/>
    <cellStyle name="Comma 2 98" xfId="42135" hidden="1" xr:uid="{267F86DA-5823-4684-A380-6C50868660CF}"/>
    <cellStyle name="Comma 2 98" xfId="42368" hidden="1" xr:uid="{282A5A6F-161A-41E3-9D06-708C626E920A}"/>
    <cellStyle name="Comma 2 98" xfId="42587" hidden="1" xr:uid="{D0654F06-33B5-45F7-8D57-08541E3AA544}"/>
    <cellStyle name="Comma 2 98" xfId="43056" hidden="1" xr:uid="{F68C2238-DC76-4982-80F1-1870F045F637}"/>
    <cellStyle name="Comma 2 98" xfId="43608" hidden="1" xr:uid="{7F1F1518-3D33-443B-8926-808A9ED30A6B}"/>
    <cellStyle name="Comma 2 98" xfId="43891" hidden="1" xr:uid="{16B72468-0B73-4F0E-98EC-500CA6BCFA4B}"/>
    <cellStyle name="Comma 2 98" xfId="44124" hidden="1" xr:uid="{F96EFD76-C041-477C-BD84-1AF698986DBE}"/>
    <cellStyle name="Comma 2 98" xfId="44343" hidden="1" xr:uid="{FD947C25-0B2B-4EBA-95B0-67E458A9A06A}"/>
    <cellStyle name="Comma 2 98" xfId="44812" hidden="1" xr:uid="{26C87EFC-D4C1-4F7C-BAF2-C0BF769126CD}"/>
    <cellStyle name="Comma 2 98" xfId="45364" hidden="1" xr:uid="{42BA4284-0E82-4741-88BD-5ED0200D1BCD}"/>
    <cellStyle name="Comma 2 98" xfId="45647" hidden="1" xr:uid="{BC3F56FE-A1EA-44D7-8EDF-19D420DEAF48}"/>
    <cellStyle name="Comma 2 98" xfId="45880" hidden="1" xr:uid="{A81D6EBB-186B-4D89-AAD7-E17963D28943}"/>
    <cellStyle name="Comma 2 98" xfId="46099" hidden="1" xr:uid="{8858B203-D5F6-41CF-9A9D-E53D0DC111D5}"/>
    <cellStyle name="Comma 2 98" xfId="46568" hidden="1" xr:uid="{891F9755-F81D-4E70-9361-8CF363E9BACF}"/>
    <cellStyle name="Comma 2 98" xfId="47120" hidden="1" xr:uid="{52173F5F-8776-4056-9BD4-EB464E450A5E}"/>
    <cellStyle name="Comma 2 98" xfId="47403" hidden="1" xr:uid="{595EF9C2-1DB1-4FC6-86DB-65A450711F41}"/>
    <cellStyle name="Comma 2 98" xfId="47636" hidden="1" xr:uid="{656AB754-AD9B-4921-8A99-10E0BA54D037}"/>
    <cellStyle name="Comma 2 98" xfId="48321" hidden="1" xr:uid="{E8750C96-0455-4592-BE00-A1F11461B2B5}"/>
    <cellStyle name="Comma 2 98" xfId="48873" hidden="1" xr:uid="{C6052CC0-BD00-4CBD-91D5-1015B9E3A241}"/>
    <cellStyle name="Comma 2 98" xfId="49156" hidden="1" xr:uid="{79B23CF7-2F31-4011-A0EF-6146EDDB0341}"/>
    <cellStyle name="Comma 2 98" xfId="49389" hidden="1" xr:uid="{41AB2A49-3A33-4047-962C-9604A5FE9D7A}"/>
    <cellStyle name="Comma 2 98" xfId="50071" hidden="1" xr:uid="{E81824F8-8553-4A14-92BE-3522E8316D64}"/>
    <cellStyle name="Comma 2 98" xfId="50623" hidden="1" xr:uid="{1F6D8CA5-57EC-4EA7-9793-D81616C1228A}"/>
    <cellStyle name="Comma 2 98" xfId="50906" hidden="1" xr:uid="{DD8454E2-628C-4914-B3EC-675182315ADE}"/>
    <cellStyle name="Comma 2 98" xfId="51139" hidden="1" xr:uid="{F5AEA5C4-EFB2-4F58-B068-5B70FD3B5AB0}"/>
    <cellStyle name="Comma 2 98" xfId="51815" hidden="1" xr:uid="{C0098D96-1ADE-42B1-93DB-ED0BA1413F8A}"/>
    <cellStyle name="Comma 2 98" xfId="52367" hidden="1" xr:uid="{8639C6D9-E046-484A-8349-798E60313DB8}"/>
    <cellStyle name="Comma 2 98" xfId="52650" hidden="1" xr:uid="{81B655FA-C5CB-44BA-A174-F71038B62AE0}"/>
    <cellStyle name="Comma 2 98" xfId="52883" hidden="1" xr:uid="{D7F4D88A-49CA-4A9E-8505-07D79FCD8F79}"/>
    <cellStyle name="Comma 2 98" xfId="53551" hidden="1" xr:uid="{633D5A5C-A2F6-42EA-BCA9-7BA14C28A6B6}"/>
    <cellStyle name="Comma 2 98" xfId="54101" hidden="1" xr:uid="{48E52E98-9A0B-4AE9-96A5-1CCE569DB8CA}"/>
    <cellStyle name="Comma 2 98" xfId="54384" hidden="1" xr:uid="{CF13AAA3-89EF-43BC-8844-12E30323F56A}"/>
    <cellStyle name="Comma 2 98" xfId="54617" hidden="1" xr:uid="{E27C2B64-65A1-4628-8F86-27896BCAF7D5}"/>
    <cellStyle name="Comma 2 98" xfId="55278" hidden="1" xr:uid="{E65FF7DA-8241-47B1-8F29-AF64B79646C6}"/>
    <cellStyle name="Comma 2 98" xfId="55825" hidden="1" xr:uid="{0EBF3732-AC8A-45AA-B118-2BC463FCA5E6}"/>
    <cellStyle name="Comma 2 98" xfId="56108" hidden="1" xr:uid="{CFE693B1-DE07-4B03-9EC1-4E6ED2256DFF}"/>
    <cellStyle name="Comma 2 98" xfId="56341" hidden="1" xr:uid="{70CED7D7-4F8F-45AB-8D4D-194AA120E3A4}"/>
    <cellStyle name="Comma 2 98" xfId="56988" hidden="1" xr:uid="{15EC76CA-7502-46FD-93C2-1CCDEF117CCD}"/>
    <cellStyle name="Comma 2 98" xfId="57532" hidden="1" xr:uid="{5A59762F-F015-471C-9DC2-DE94CB3D458B}"/>
    <cellStyle name="Comma 2 98" xfId="57815" hidden="1" xr:uid="{CD113803-529E-45F5-9500-1F3FF96E30F4}"/>
    <cellStyle name="Comma 2 98" xfId="58048" hidden="1" xr:uid="{17879053-2D39-4746-9D9A-E865A678974B}"/>
    <cellStyle name="Comma 2 98" xfId="58684" hidden="1" xr:uid="{A3356DC0-8C2A-4A88-9121-67AEE9FA0C1E}"/>
    <cellStyle name="Comma 2 98" xfId="59226" hidden="1" xr:uid="{3AE972D1-6410-4C3B-B201-DB5EF541DE6F}"/>
    <cellStyle name="Comma 2 98" xfId="59509" hidden="1" xr:uid="{C918B005-467A-4FB6-A20E-82EB6041D3BE}"/>
    <cellStyle name="Comma 2 98" xfId="59742" hidden="1" xr:uid="{9B639471-2C6C-4E75-A1F9-873A3B22B374}"/>
    <cellStyle name="Comma 2 98" xfId="60353" hidden="1" xr:uid="{50966FAE-444D-48E5-A8AA-5FC88A644986}"/>
    <cellStyle name="Comma 2 98" xfId="60887" hidden="1" xr:uid="{A815C9A2-5547-4483-836A-C4747947DDC7}"/>
    <cellStyle name="Comma 2 98" xfId="61170" hidden="1" xr:uid="{DE633A7D-07BD-4A2E-B159-A3BC56507222}"/>
    <cellStyle name="Comma 2 98" xfId="61403" hidden="1" xr:uid="{4A862DBE-5F8B-4E2F-8102-F67B14885DAA}"/>
    <cellStyle name="Comma 2 98" xfId="61991" hidden="1" xr:uid="{C4B40E99-5FFB-4244-AEAB-BDD6BDC521E7}"/>
    <cellStyle name="Comma 2 98" xfId="62522" hidden="1" xr:uid="{7D101D86-CAEE-479C-85D3-E4B011B4663B}"/>
    <cellStyle name="Comma 2 98" xfId="62805" hidden="1" xr:uid="{F57C7AA1-9E11-4E70-ADDA-A362755A9946}"/>
    <cellStyle name="Comma 2 98" xfId="63038" hidden="1" xr:uid="{59C0A9F1-FC7A-4770-A604-54AE4C84551F}"/>
    <cellStyle name="Comma 2 98" xfId="63551" hidden="1" xr:uid="{0B61DE1E-DC5E-4C13-AED5-A898073636B0}"/>
    <cellStyle name="Comma 2 98" xfId="64033" hidden="1" xr:uid="{7F6ECF35-293D-4083-A655-38B24FEB4A74}"/>
    <cellStyle name="Comma 2 99" xfId="773" hidden="1" xr:uid="{00000000-0005-0000-0000-000008030000}"/>
    <cellStyle name="Comma 2 99" xfId="1428" hidden="1" xr:uid="{00000000-0005-0000-0000-000097050000}"/>
    <cellStyle name="Comma 2 99" xfId="1974" hidden="1" xr:uid="{00000000-0005-0000-0000-0000B9070000}"/>
    <cellStyle name="Comma 2 99" xfId="2257" hidden="1" xr:uid="{00000000-0005-0000-0000-0000D4080000}"/>
    <cellStyle name="Comma 2 99" xfId="2489" hidden="1" xr:uid="{00000000-0005-0000-0000-0000BC090000}"/>
    <cellStyle name="Comma 2 99" xfId="4564" hidden="1" xr:uid="{00000000-0005-0000-0000-0000D7110000}"/>
    <cellStyle name="Comma 2 99" xfId="5225" hidden="1" xr:uid="{00000000-0005-0000-0000-00006C140000}"/>
    <cellStyle name="Comma 2 99" xfId="5776" hidden="1" xr:uid="{00000000-0005-0000-0000-000093160000}"/>
    <cellStyle name="Comma 2 99" xfId="6059" hidden="1" xr:uid="{00000000-0005-0000-0000-0000AE170000}"/>
    <cellStyle name="Comma 2 99" xfId="6291" hidden="1" xr:uid="{00000000-0005-0000-0000-000096180000}"/>
    <cellStyle name="Comma 2 99" xfId="6512" hidden="1" xr:uid="{00000000-0005-0000-0000-000073190000}"/>
    <cellStyle name="Comma 2 99" xfId="6783" hidden="1" xr:uid="{00000000-0005-0000-0000-0000821A0000}"/>
    <cellStyle name="Comma 2 99" xfId="7444" hidden="1" xr:uid="{00000000-0005-0000-0000-0000171D0000}"/>
    <cellStyle name="Comma 2 99" xfId="7492" hidden="1" xr:uid="{00000000-0005-0000-0000-0000471D0000}"/>
    <cellStyle name="Comma 2 99" xfId="7995" hidden="1" xr:uid="{00000000-0005-0000-0000-00003E1F0000}"/>
    <cellStyle name="Comma 2 99" xfId="8278" hidden="1" xr:uid="{00000000-0005-0000-0000-000059200000}"/>
    <cellStyle name="Comma 2 99" xfId="8510" hidden="1" xr:uid="{00000000-0005-0000-0000-000041210000}"/>
    <cellStyle name="Comma 2 99" xfId="9200" hidden="1" xr:uid="{00000000-0005-0000-0000-0000F3230000}"/>
    <cellStyle name="Comma 2 99" xfId="9248" hidden="1" xr:uid="{00000000-0005-0000-0000-000023240000}"/>
    <cellStyle name="Comma 2 99" xfId="9751" hidden="1" xr:uid="{00000000-0005-0000-0000-00001A260000}"/>
    <cellStyle name="Comma 2 99" xfId="10034" hidden="1" xr:uid="{00000000-0005-0000-0000-000035270000}"/>
    <cellStyle name="Comma 2 99" xfId="10266" hidden="1" xr:uid="{00000000-0005-0000-0000-00001D280000}"/>
    <cellStyle name="Comma 2 99" xfId="10956" hidden="1" xr:uid="{00000000-0005-0000-0000-0000CF2A0000}"/>
    <cellStyle name="Comma 2 99" xfId="11004" hidden="1" xr:uid="{00000000-0005-0000-0000-0000FF2A0000}"/>
    <cellStyle name="Comma 2 99" xfId="11507" hidden="1" xr:uid="{00000000-0005-0000-0000-0000F62C0000}"/>
    <cellStyle name="Comma 2 99" xfId="11790" hidden="1" xr:uid="{00000000-0005-0000-0000-0000112E0000}"/>
    <cellStyle name="Comma 2 99" xfId="12022" hidden="1" xr:uid="{00000000-0005-0000-0000-0000F92E0000}"/>
    <cellStyle name="Comma 2 99" xfId="12712" hidden="1" xr:uid="{00000000-0005-0000-0000-0000AB310000}"/>
    <cellStyle name="Comma 2 99" xfId="12760" hidden="1" xr:uid="{00000000-0005-0000-0000-0000DB310000}"/>
    <cellStyle name="Comma 2 99" xfId="13263" hidden="1" xr:uid="{00000000-0005-0000-0000-0000D2330000}"/>
    <cellStyle name="Comma 2 99" xfId="13546" hidden="1" xr:uid="{00000000-0005-0000-0000-0000ED340000}"/>
    <cellStyle name="Comma 2 99" xfId="13778" hidden="1" xr:uid="{00000000-0005-0000-0000-0000D5350000}"/>
    <cellStyle name="Comma 2 99" xfId="14468" hidden="1" xr:uid="{00000000-0005-0000-0000-000087380000}"/>
    <cellStyle name="Comma 2 99" xfId="14516" hidden="1" xr:uid="{00000000-0005-0000-0000-0000B7380000}"/>
    <cellStyle name="Comma 2 99" xfId="15019" hidden="1" xr:uid="{00000000-0005-0000-0000-0000AE3A0000}"/>
    <cellStyle name="Comma 2 99" xfId="15302" hidden="1" xr:uid="{00000000-0005-0000-0000-0000C93B0000}"/>
    <cellStyle name="Comma 2 99" xfId="15534" hidden="1" xr:uid="{00000000-0005-0000-0000-0000B13C0000}"/>
    <cellStyle name="Comma 2 99" xfId="16221" hidden="1" xr:uid="{00000000-0005-0000-0000-0000603F0000}"/>
    <cellStyle name="Comma 2 99" xfId="16269" hidden="1" xr:uid="{00000000-0005-0000-0000-0000903F0000}"/>
    <cellStyle name="Comma 2 99" xfId="16772" hidden="1" xr:uid="{00000000-0005-0000-0000-000087410000}"/>
    <cellStyle name="Comma 2 99" xfId="17055" hidden="1" xr:uid="{00000000-0005-0000-0000-0000A2420000}"/>
    <cellStyle name="Comma 2 99" xfId="17287" hidden="1" xr:uid="{00000000-0005-0000-0000-00008A430000}"/>
    <cellStyle name="Comma 2 99" xfId="17971" hidden="1" xr:uid="{00000000-0005-0000-0000-000036460000}"/>
    <cellStyle name="Comma 2 99" xfId="18019" hidden="1" xr:uid="{00000000-0005-0000-0000-000066460000}"/>
    <cellStyle name="Comma 2 99" xfId="18522" hidden="1" xr:uid="{00000000-0005-0000-0000-00005D480000}"/>
    <cellStyle name="Comma 2 99" xfId="18805" hidden="1" xr:uid="{00000000-0005-0000-0000-000078490000}"/>
    <cellStyle name="Comma 2 99" xfId="19037" hidden="1" xr:uid="{00000000-0005-0000-0000-0000604A0000}"/>
    <cellStyle name="Comma 2 99" xfId="19715" hidden="1" xr:uid="{00000000-0005-0000-0000-0000064D0000}"/>
    <cellStyle name="Comma 2 99" xfId="19763" hidden="1" xr:uid="{00000000-0005-0000-0000-0000364D0000}"/>
    <cellStyle name="Comma 2 99" xfId="20266" hidden="1" xr:uid="{00000000-0005-0000-0000-00002D4F0000}"/>
    <cellStyle name="Comma 2 99" xfId="20549" hidden="1" xr:uid="{00000000-0005-0000-0000-000048500000}"/>
    <cellStyle name="Comma 2 99" xfId="20781" hidden="1" xr:uid="{00000000-0005-0000-0000-000030510000}"/>
    <cellStyle name="Comma 2 99" xfId="21451" hidden="1" xr:uid="{00000000-0005-0000-0000-0000CE530000}"/>
    <cellStyle name="Comma 2 99" xfId="21498" hidden="1" xr:uid="{00000000-0005-0000-0000-0000FD530000}"/>
    <cellStyle name="Comma 2 99" xfId="22000" hidden="1" xr:uid="{00000000-0005-0000-0000-0000F3550000}"/>
    <cellStyle name="Comma 2 99" xfId="22283" hidden="1" xr:uid="{00000000-0005-0000-0000-00000E570000}"/>
    <cellStyle name="Comma 2 99" xfId="22515" hidden="1" xr:uid="{00000000-0005-0000-0000-0000F6570000}"/>
    <cellStyle name="Comma 2 99" xfId="23178" hidden="1" xr:uid="{00000000-0005-0000-0000-00008D5A0000}"/>
    <cellStyle name="Comma 2 99" xfId="23224" hidden="1" xr:uid="{00000000-0005-0000-0000-0000BB5A0000}"/>
    <cellStyle name="Comma 2 99" xfId="23724" hidden="1" xr:uid="{00000000-0005-0000-0000-0000AF5C0000}"/>
    <cellStyle name="Comma 2 99" xfId="24007" hidden="1" xr:uid="{00000000-0005-0000-0000-0000CA5D0000}"/>
    <cellStyle name="Comma 2 99" xfId="24239" hidden="1" xr:uid="{00000000-0005-0000-0000-0000B25E0000}"/>
    <cellStyle name="Comma 2 99" xfId="24888" hidden="1" xr:uid="{00000000-0005-0000-0000-00003B610000}"/>
    <cellStyle name="Comma 2 99" xfId="24933" hidden="1" xr:uid="{00000000-0005-0000-0000-000068610000}"/>
    <cellStyle name="Comma 2 99" xfId="25431" hidden="1" xr:uid="{00000000-0005-0000-0000-00005A630000}"/>
    <cellStyle name="Comma 2 99" xfId="25714" hidden="1" xr:uid="{00000000-0005-0000-0000-000075640000}"/>
    <cellStyle name="Comma 2 99" xfId="25946" hidden="1" xr:uid="{00000000-0005-0000-0000-00005D650000}"/>
    <cellStyle name="Comma 2 99" xfId="26584" hidden="1" xr:uid="{00000000-0005-0000-0000-0000DB670000}"/>
    <cellStyle name="Comma 2 99" xfId="26629" hidden="1" xr:uid="{00000000-0005-0000-0000-000008680000}"/>
    <cellStyle name="Comma 2 99" xfId="27125" hidden="1" xr:uid="{00000000-0005-0000-0000-0000F8690000}"/>
    <cellStyle name="Comma 2 99" xfId="27408" hidden="1" xr:uid="{00000000-0005-0000-0000-0000136B0000}"/>
    <cellStyle name="Comma 2 99" xfId="27640" hidden="1" xr:uid="{00000000-0005-0000-0000-0000FB6B0000}"/>
    <cellStyle name="Comma 2 99" xfId="28253" hidden="1" xr:uid="{00000000-0005-0000-0000-0000606E0000}"/>
    <cellStyle name="Comma 2 99" xfId="28296" hidden="1" xr:uid="{00000000-0005-0000-0000-00008B6E0000}"/>
    <cellStyle name="Comma 2 99" xfId="28786" hidden="1" xr:uid="{00000000-0005-0000-0000-000075700000}"/>
    <cellStyle name="Comma 2 99" xfId="29069" hidden="1" xr:uid="{00000000-0005-0000-0000-000090710000}"/>
    <cellStyle name="Comma 2 99" xfId="29301" hidden="1" xr:uid="{00000000-0005-0000-0000-000078720000}"/>
    <cellStyle name="Comma 2 99" xfId="29891" hidden="1" xr:uid="{00000000-0005-0000-0000-0000C6740000}"/>
    <cellStyle name="Comma 2 99" xfId="30421" hidden="1" xr:uid="{00000000-0005-0000-0000-0000D8760000}"/>
    <cellStyle name="Comma 2 99" xfId="30704" hidden="1" xr:uid="{00000000-0005-0000-0000-0000F3770000}"/>
    <cellStyle name="Comma 2 99" xfId="30936" hidden="1" xr:uid="{00000000-0005-0000-0000-0000DB780000}"/>
    <cellStyle name="Comma 2 99" xfId="31450" hidden="1" xr:uid="{00000000-0005-0000-0000-0000DD7A0000}"/>
    <cellStyle name="Comma 2 99" xfId="31932" hidden="1" xr:uid="{00000000-0005-0000-0000-0000BF7C0000}"/>
    <cellStyle name="Comma 2 99" xfId="32911" hidden="1" xr:uid="{213C1A72-058B-4116-9379-6D4503893B4D}"/>
    <cellStyle name="Comma 2 99" xfId="33546" hidden="1" xr:uid="{8F9A3F7C-05FE-46C0-89B0-A45B373DC113}"/>
    <cellStyle name="Comma 2 99" xfId="34089" hidden="1" xr:uid="{3B2E21EE-8E6C-49D4-ACE0-9DC23AD6F09E}"/>
    <cellStyle name="Comma 2 99" xfId="34372" hidden="1" xr:uid="{03A56ED9-70F9-43D8-B06F-93D445B1B8FD}"/>
    <cellStyle name="Comma 2 99" xfId="34604" hidden="1" xr:uid="{D2C1A0C0-51F6-4984-AD23-E400517F0BBC}"/>
    <cellStyle name="Comma 2 99" xfId="36668" hidden="1" xr:uid="{ED0C4C78-36F2-4F13-B2DB-6DFBD5D31C47}"/>
    <cellStyle name="Comma 2 99" xfId="37329" hidden="1" xr:uid="{D27A7BBD-A249-4579-9C5C-13F686652F58}"/>
    <cellStyle name="Comma 2 99" xfId="37880" hidden="1" xr:uid="{A8009F7A-753D-4AB6-9FE9-5D6DFB92634D}"/>
    <cellStyle name="Comma 2 99" xfId="38163" hidden="1" xr:uid="{7951C872-C645-46F9-915F-2B5F3D4CB02A}"/>
    <cellStyle name="Comma 2 99" xfId="38395" hidden="1" xr:uid="{03F0CDF0-49FB-4081-B5C5-A9A0EAF02553}"/>
    <cellStyle name="Comma 2 99" xfId="38616" hidden="1" xr:uid="{1C0A232C-193B-4865-9156-3D3C304CC9B9}"/>
    <cellStyle name="Comma 2 99" xfId="38887" hidden="1" xr:uid="{1EAC6B86-E82F-49F5-B668-C65BE19307C8}"/>
    <cellStyle name="Comma 2 99" xfId="39548" hidden="1" xr:uid="{ADCD97F6-DC01-4C45-9D53-8ED07C697B36}"/>
    <cellStyle name="Comma 2 99" xfId="39596" hidden="1" xr:uid="{E6B07631-F2EE-4AB5-8124-DB524118C7E1}"/>
    <cellStyle name="Comma 2 99" xfId="40099" hidden="1" xr:uid="{2766034C-6D63-4055-B2C4-CA07F022A181}"/>
    <cellStyle name="Comma 2 99" xfId="40382" hidden="1" xr:uid="{FDEFD76B-8370-42D6-8150-1387F5FD9E6E}"/>
    <cellStyle name="Comma 2 99" xfId="40614" hidden="1" xr:uid="{297B2A24-6FB9-491E-A6EE-EB48CEBBD9B7}"/>
    <cellStyle name="Comma 2 99" xfId="41304" hidden="1" xr:uid="{19534E90-A902-4E96-BAB2-DF2AE1F3C45B}"/>
    <cellStyle name="Comma 2 99" xfId="41352" hidden="1" xr:uid="{B069AD13-9CEE-4FEB-8C1A-16148E7C023C}"/>
    <cellStyle name="Comma 2 99" xfId="41855" hidden="1" xr:uid="{2069EE63-DF4F-4F97-8CE5-B8E4DF8BF4C4}"/>
    <cellStyle name="Comma 2 99" xfId="42138" hidden="1" xr:uid="{1BE00F3E-3205-4E6D-A1C4-0BBBF35B1323}"/>
    <cellStyle name="Comma 2 99" xfId="42370" hidden="1" xr:uid="{2AB86E81-1228-4559-AEDD-CA04528B4E09}"/>
    <cellStyle name="Comma 2 99" xfId="43060" hidden="1" xr:uid="{D7F41F8E-736E-4C70-90D2-A79735A1DE6F}"/>
    <cellStyle name="Comma 2 99" xfId="43108" hidden="1" xr:uid="{6713CB3F-A18D-4B53-8258-DA79B9F31A06}"/>
    <cellStyle name="Comma 2 99" xfId="43611" hidden="1" xr:uid="{435DBF1C-F0E5-4D4D-BB5F-0993C65A5A27}"/>
    <cellStyle name="Comma 2 99" xfId="43894" hidden="1" xr:uid="{F40E496C-D9E4-490F-9802-3351565592C7}"/>
    <cellStyle name="Comma 2 99" xfId="44126" hidden="1" xr:uid="{72631D60-3C85-4D7D-BB29-664191FCCB5D}"/>
    <cellStyle name="Comma 2 99" xfId="44816" hidden="1" xr:uid="{7ED891D9-8E66-41F5-8DE3-A63A6FB7B86C}"/>
    <cellStyle name="Comma 2 99" xfId="44864" hidden="1" xr:uid="{4A3BCC75-C1D2-4F69-9C75-89DC222EB5AF}"/>
    <cellStyle name="Comma 2 99" xfId="45367" hidden="1" xr:uid="{1E6808DE-07F1-43FC-B725-3BC4B34C93BC}"/>
    <cellStyle name="Comma 2 99" xfId="45650" hidden="1" xr:uid="{2417346C-CF3E-4DDA-B394-417E1F02AB50}"/>
    <cellStyle name="Comma 2 99" xfId="45882" hidden="1" xr:uid="{ACA94159-A3CE-4BBC-85C3-F144CF5F1524}"/>
    <cellStyle name="Comma 2 99" xfId="46572" hidden="1" xr:uid="{63E33206-8395-4CAA-8DCB-51A996358C49}"/>
    <cellStyle name="Comma 2 99" xfId="46620" hidden="1" xr:uid="{D11961B9-3853-476D-AC31-D5EC832223EC}"/>
    <cellStyle name="Comma 2 99" xfId="47123" hidden="1" xr:uid="{CDB8128A-1E9C-4742-B830-73826C8A19BC}"/>
    <cellStyle name="Comma 2 99" xfId="47406" hidden="1" xr:uid="{3508F81C-60EA-4A4C-ABC0-83E8D52DF804}"/>
    <cellStyle name="Comma 2 99" xfId="47638" hidden="1" xr:uid="{F555163A-ACC0-468F-9D6A-915916541E09}"/>
    <cellStyle name="Comma 2 99" xfId="48325" hidden="1" xr:uid="{BF13210B-78D9-43BF-8861-9C9C841627AC}"/>
    <cellStyle name="Comma 2 99" xfId="48373" hidden="1" xr:uid="{7BEE0F9F-231A-49CA-B703-659EB93B1C7E}"/>
    <cellStyle name="Comma 2 99" xfId="48876" hidden="1" xr:uid="{890B4EA0-E6C3-464B-BF21-8661377833DF}"/>
    <cellStyle name="Comma 2 99" xfId="49159" hidden="1" xr:uid="{E93B8E19-8296-4D43-9C9D-0F54179E684D}"/>
    <cellStyle name="Comma 2 99" xfId="49391" hidden="1" xr:uid="{86FAAA6C-E377-45E2-BDAC-95E67418F10E}"/>
    <cellStyle name="Comma 2 99" xfId="50075" hidden="1" xr:uid="{6833CD01-CDC7-4D38-996A-22D833954CCD}"/>
    <cellStyle name="Comma 2 99" xfId="50123" hidden="1" xr:uid="{12BE2E7B-A620-4B9B-80F7-1DBBBCEB74A0}"/>
    <cellStyle name="Comma 2 99" xfId="50626" hidden="1" xr:uid="{DEAEC683-6FF0-4E09-9956-68DCD5C3D71C}"/>
    <cellStyle name="Comma 2 99" xfId="50909" hidden="1" xr:uid="{8CA089FF-4C85-4E7B-AB3A-4D892777ACA8}"/>
    <cellStyle name="Comma 2 99" xfId="51141" hidden="1" xr:uid="{7EABC757-19A7-4B31-808B-044F9A090AA1}"/>
    <cellStyle name="Comma 2 99" xfId="51819" hidden="1" xr:uid="{B167F314-3E6F-4880-AA23-0261648F5E89}"/>
    <cellStyle name="Comma 2 99" xfId="51867" hidden="1" xr:uid="{BE7DA7E2-AC5C-4911-9F12-3D359E45517B}"/>
    <cellStyle name="Comma 2 99" xfId="52370" hidden="1" xr:uid="{9D2E0E26-6549-4F85-8EB8-C20FB0F1D538}"/>
    <cellStyle name="Comma 2 99" xfId="52653" hidden="1" xr:uid="{8A99566A-8FDF-4CFF-9195-D6379AAD0A8D}"/>
    <cellStyle name="Comma 2 99" xfId="52885" hidden="1" xr:uid="{BD6D13B1-F275-4420-87B1-EC17299741F2}"/>
    <cellStyle name="Comma 2 99" xfId="53555" hidden="1" xr:uid="{6BAEA36E-B435-4787-907E-FE9D6EBD4D16}"/>
    <cellStyle name="Comma 2 99" xfId="53602" hidden="1" xr:uid="{7FB8E9A6-1607-4D38-997B-B38AD012AF7A}"/>
    <cellStyle name="Comma 2 99" xfId="54104" hidden="1" xr:uid="{D14F7312-1A05-474F-98A3-A98DA74D9A16}"/>
    <cellStyle name="Comma 2 99" xfId="54387" hidden="1" xr:uid="{7DF20897-10B0-475F-B658-291FB7E6E592}"/>
    <cellStyle name="Comma 2 99" xfId="54619" hidden="1" xr:uid="{05370A13-340E-4206-B9AA-20EF60905321}"/>
    <cellStyle name="Comma 2 99" xfId="55282" hidden="1" xr:uid="{42F318F8-3A6C-4544-8D59-F96CE796D5D3}"/>
    <cellStyle name="Comma 2 99" xfId="55328" hidden="1" xr:uid="{6253DD92-C924-409C-98A9-7E68054478EC}"/>
    <cellStyle name="Comma 2 99" xfId="55828" hidden="1" xr:uid="{8996BE4E-6AED-4E91-B83C-D4C779FA1D2F}"/>
    <cellStyle name="Comma 2 99" xfId="56111" hidden="1" xr:uid="{967BC064-F864-4D2E-A7CB-BCF3E9D7CF5D}"/>
    <cellStyle name="Comma 2 99" xfId="56343" hidden="1" xr:uid="{3D985DCB-C66C-4FA3-B4AB-7D4478F79D48}"/>
    <cellStyle name="Comma 2 99" xfId="56992" hidden="1" xr:uid="{A5116BF7-7CAF-47AF-8A0B-460F8FA9DC5B}"/>
    <cellStyle name="Comma 2 99" xfId="57037" hidden="1" xr:uid="{AAB83D62-63D1-4CF2-A08B-0B4E93CC9D61}"/>
    <cellStyle name="Comma 2 99" xfId="57535" hidden="1" xr:uid="{A1C56918-E6C8-4132-955E-21134750D7EA}"/>
    <cellStyle name="Comma 2 99" xfId="57818" hidden="1" xr:uid="{FCC76627-0289-425F-BA62-BA82A360FE2B}"/>
    <cellStyle name="Comma 2 99" xfId="58050" hidden="1" xr:uid="{13CEE5CD-86BD-4088-A317-EE88C221AAD2}"/>
    <cellStyle name="Comma 2 99" xfId="58688" hidden="1" xr:uid="{33462B43-7F02-44BC-9366-CDAEE6AA9FB5}"/>
    <cellStyle name="Comma 2 99" xfId="58733" hidden="1" xr:uid="{106651F7-3B4C-48EA-8EB2-B2C08AD53CBD}"/>
    <cellStyle name="Comma 2 99" xfId="59229" hidden="1" xr:uid="{40A8F3CE-5DEB-4648-A77C-CCD5DCAF69A1}"/>
    <cellStyle name="Comma 2 99" xfId="59512" hidden="1" xr:uid="{5CAF1671-952E-4A58-B8F3-8799FD26EAC5}"/>
    <cellStyle name="Comma 2 99" xfId="59744" hidden="1" xr:uid="{39BEFE2A-058F-41D4-8280-0AD15553BAF1}"/>
    <cellStyle name="Comma 2 99" xfId="60357" hidden="1" xr:uid="{D4C3AD95-3EA5-4EC3-8CDA-E5E632F4916E}"/>
    <cellStyle name="Comma 2 99" xfId="60400" hidden="1" xr:uid="{078874C9-622C-4249-91DE-8D738D9A806A}"/>
    <cellStyle name="Comma 2 99" xfId="60890" hidden="1" xr:uid="{D5924E88-407E-4305-AAF4-26237551B305}"/>
    <cellStyle name="Comma 2 99" xfId="61173" hidden="1" xr:uid="{D624C621-70B6-47EE-8178-A6B441327B9D}"/>
    <cellStyle name="Comma 2 99" xfId="61405" hidden="1" xr:uid="{24551A75-98F6-4597-851B-5958369F2801}"/>
    <cellStyle name="Comma 2 99" xfId="61995" hidden="1" xr:uid="{403D7965-824F-4C78-92A3-2811E6764C1D}"/>
    <cellStyle name="Comma 2 99" xfId="62525" hidden="1" xr:uid="{61227E90-BCFA-45DD-8DF6-49CE645FC583}"/>
    <cellStyle name="Comma 2 99" xfId="62808" hidden="1" xr:uid="{5835A069-2AA5-4E05-9C9F-628DED376AD0}"/>
    <cellStyle name="Comma 2 99" xfId="63040" hidden="1" xr:uid="{23CA64A4-8607-4D5F-9A2B-8DF85D207EBA}"/>
    <cellStyle name="Comma 2 99" xfId="63554" hidden="1" xr:uid="{DBBF52B0-A961-438E-A5CB-35C4FB345997}"/>
    <cellStyle name="Comma 2 99" xfId="64036" hidden="1" xr:uid="{D81F9A18-2882-4258-A07E-565DF1EB0651}"/>
    <cellStyle name="Comma 20" xfId="2963" xr:uid="{00000000-0005-0000-0000-0000960B0000}"/>
    <cellStyle name="Comma 20 2" xfId="35070" xr:uid="{0B019A34-D17B-4539-89D4-B95A2B631A28}"/>
    <cellStyle name="Comma 21" xfId="4014" xr:uid="{00000000-0005-0000-0000-0000B10F0000}"/>
    <cellStyle name="Comma 21 2" xfId="36121" xr:uid="{2928ABE1-9023-4425-98F5-1197589F93E3}"/>
    <cellStyle name="Comma 22" xfId="4021" xr:uid="{00000000-0005-0000-0000-0000B80F0000}"/>
    <cellStyle name="Comma 22 2" xfId="36127" xr:uid="{76F06F49-255A-475B-81D6-71F8DBC5A1C3}"/>
    <cellStyle name="Comma 23" xfId="4032" xr:uid="{00000000-0005-0000-0000-0000C30F0000}"/>
    <cellStyle name="Comma 23 2" xfId="36136" xr:uid="{D3EF312F-0787-45FF-9E55-7FCD7781CB9F}"/>
    <cellStyle name="Comma 24" xfId="4031" xr:uid="{00000000-0005-0000-0000-0000C20F0000}"/>
    <cellStyle name="Comma 24 2" xfId="36135" xr:uid="{E97BA952-0B06-4F14-B887-4D373CEDCA6A}"/>
    <cellStyle name="Comma 25" xfId="4159" xr:uid="{00000000-0005-0000-0000-000042100000}"/>
    <cellStyle name="Comma 25 2" xfId="36263" xr:uid="{612EC7B5-438C-42B3-99C2-AE303F3F335D}"/>
    <cellStyle name="Comma 26" xfId="4030" xr:uid="{00000000-0005-0000-0000-0000C10F0000}"/>
    <cellStyle name="Comma 26 2" xfId="36134" xr:uid="{0D485689-F45F-4FE8-9F92-7C0CA8EAF04A}"/>
    <cellStyle name="Comma 27" xfId="4087" xr:uid="{00000000-0005-0000-0000-0000FA0F0000}"/>
    <cellStyle name="Comma 27 2" xfId="36191" xr:uid="{4E7154CA-343A-474A-B691-C11E9482B89C}"/>
    <cellStyle name="Comma 28" xfId="4101" xr:uid="{00000000-0005-0000-0000-000008100000}"/>
    <cellStyle name="Comma 28 2" xfId="36205" xr:uid="{A212EE67-6D40-4483-81D7-E16403FDDEA6}"/>
    <cellStyle name="Comma 29" xfId="4077" xr:uid="{00000000-0005-0000-0000-0000F00F0000}"/>
    <cellStyle name="Comma 29 2" xfId="36181" xr:uid="{88CCAACE-FE85-4170-BF6D-1048C229F06E}"/>
    <cellStyle name="Comma 3" xfId="29" xr:uid="{00000000-0005-0000-0000-000020000000}"/>
    <cellStyle name="Comma 3 10" xfId="32043" xr:uid="{00000000-0005-0000-0000-00002E7D0000}"/>
    <cellStyle name="Comma 3 10 2" xfId="64145" xr:uid="{597702EB-E16A-4AB6-BFC4-2ADD0B6EFC63}"/>
    <cellStyle name="Comma 3 11" xfId="32307" xr:uid="{A0916B7E-CA92-45AC-A32E-47FC7EFCBDF3}"/>
    <cellStyle name="Comma 3 2" xfId="50" xr:uid="{00000000-0005-0000-0000-000035000000}"/>
    <cellStyle name="Comma 3 2 2" xfId="63" xr:uid="{00000000-0005-0000-0000-000042000000}"/>
    <cellStyle name="Comma 3 2 2 2" xfId="80" xr:uid="{00000000-0005-0000-0000-000053000000}"/>
    <cellStyle name="Comma 3 2 2 2 2" xfId="142" xr:uid="{00000000-0005-0000-0000-000091000000}"/>
    <cellStyle name="Comma 3 2 2 2 2 2" xfId="4792" xr:uid="{00000000-0005-0000-0000-0000BB120000}"/>
    <cellStyle name="Comma 3 2 2 2 2 2 2" xfId="36896" xr:uid="{6E041649-64AE-4371-9639-20D6FCBEEAA2}"/>
    <cellStyle name="Comma 3 2 2 2 2 3" xfId="32151" xr:uid="{00000000-0005-0000-0000-00009A7D0000}"/>
    <cellStyle name="Comma 3 2 2 2 2 3 2" xfId="64253" xr:uid="{905A7459-4F44-49DF-9A28-D51440F093B2}"/>
    <cellStyle name="Comma 3 2 2 2 2 4" xfId="32415" xr:uid="{214D3EB3-0931-4186-B7BF-7FA146C7DB71}"/>
    <cellStyle name="Comma 3 2 2 2 3" xfId="230" xr:uid="{00000000-0005-0000-0000-0000E9000000}"/>
    <cellStyle name="Comma 3 2 2 2 3 2" xfId="32491" xr:uid="{70BFC6F9-4195-43B1-800C-D069CE493EB6}"/>
    <cellStyle name="Comma 3 2 2 2 4" xfId="32089" xr:uid="{00000000-0005-0000-0000-00005C7D0000}"/>
    <cellStyle name="Comma 3 2 2 2 4 2" xfId="64191" xr:uid="{0D228C27-7104-46EC-9A37-92E9B9512989}"/>
    <cellStyle name="Comma 3 2 2 2 5" xfId="32353" xr:uid="{37272B1B-85B1-4B26-A69E-EC7688333378}"/>
    <cellStyle name="Comma 3 2 2 3" xfId="125" xr:uid="{00000000-0005-0000-0000-000080000000}"/>
    <cellStyle name="Comma 3 2 2 3 2" xfId="1001" xr:uid="{00000000-0005-0000-0000-0000EC030000}"/>
    <cellStyle name="Comma 3 2 2 3 2 2" xfId="33123" xr:uid="{3DDDF9DB-D83A-489A-BEF7-C36382DB37C2}"/>
    <cellStyle name="Comma 3 2 2 3 3" xfId="32134" xr:uid="{00000000-0005-0000-0000-0000897D0000}"/>
    <cellStyle name="Comma 3 2 2 3 3 2" xfId="64236" xr:uid="{096ED0C3-90DC-47F2-A521-FDFEDC6C1339}"/>
    <cellStyle name="Comma 3 2 2 3 4" xfId="32398" xr:uid="{E6CC8FFD-E92D-43AB-860F-D64CBC084F34}"/>
    <cellStyle name="Comma 3 2 2 4" xfId="32194" xr:uid="{00000000-0005-0000-0000-0000C57D0000}"/>
    <cellStyle name="Comma 3 2 2 4 2" xfId="64287" xr:uid="{1569A5CD-4F50-4F58-A3AD-D78C4A4A55B6}"/>
    <cellStyle name="Comma 3 2 2 5" xfId="213" xr:uid="{00000000-0005-0000-0000-0000D8000000}"/>
    <cellStyle name="Comma 3 2 2 5 2" xfId="32174" xr:uid="{00000000-0005-0000-0000-0000B17D0000}"/>
    <cellStyle name="Comma 3 2 2 5 2 2" xfId="64268" xr:uid="{C06E044B-ED60-4352-B354-FABD114E836A}"/>
    <cellStyle name="Comma 3 2 2 5 3" xfId="32474" xr:uid="{5F36B152-0E33-4CF4-9CF9-B121FCE2DCC6}"/>
    <cellStyle name="Comma 3 2 2 6" xfId="32072" xr:uid="{00000000-0005-0000-0000-00004B7D0000}"/>
    <cellStyle name="Comma 3 2 2 6 2" xfId="64174" xr:uid="{9D3E99A0-97CC-4890-8106-403A9F439CA4}"/>
    <cellStyle name="Comma 3 2 2 7" xfId="32336" xr:uid="{596A9FDA-8C21-40CA-A704-09A59C40A930}"/>
    <cellStyle name="Comma 3 2 3" xfId="73" xr:uid="{00000000-0005-0000-0000-00004C000000}"/>
    <cellStyle name="Comma 3 2 3 2" xfId="135" xr:uid="{00000000-0005-0000-0000-00008A000000}"/>
    <cellStyle name="Comma 3 2 3 2 2" xfId="4096" xr:uid="{00000000-0005-0000-0000-000003100000}"/>
    <cellStyle name="Comma 3 2 3 2 2 2" xfId="36200" xr:uid="{DB66CD5B-6C21-44BE-B594-E99A1A652110}"/>
    <cellStyle name="Comma 3 2 3 2 3" xfId="32144" xr:uid="{00000000-0005-0000-0000-0000937D0000}"/>
    <cellStyle name="Comma 3 2 3 2 3 2" xfId="64246" xr:uid="{A7D560EA-4706-409E-AE94-725C52C3A01B}"/>
    <cellStyle name="Comma 3 2 3 2 4" xfId="32408" xr:uid="{9A6D1E44-D139-44F2-AA46-09842A242B5B}"/>
    <cellStyle name="Comma 3 2 3 3" xfId="32202" xr:uid="{00000000-0005-0000-0000-0000CD7D0000}"/>
    <cellStyle name="Comma 3 2 3 3 2" xfId="64294" xr:uid="{27068CBE-C2A0-4E2C-B4C2-F36D94EAF7B0}"/>
    <cellStyle name="Comma 3 2 3 4" xfId="223" xr:uid="{00000000-0005-0000-0000-0000E2000000}"/>
    <cellStyle name="Comma 3 2 3 4 2" xfId="32484" xr:uid="{6C7433FD-D8D4-4B1C-8F3C-E4EFAE8CBF43}"/>
    <cellStyle name="Comma 3 2 3 5" xfId="32082" xr:uid="{00000000-0005-0000-0000-0000557D0000}"/>
    <cellStyle name="Comma 3 2 3 5 2" xfId="64184" xr:uid="{EA2374F8-22B2-499D-8B95-C6F4BF04B8AC}"/>
    <cellStyle name="Comma 3 2 3 6" xfId="32346" xr:uid="{23D9AB72-470B-40DC-B8D7-3B2510E6CC4A}"/>
    <cellStyle name="Comma 3 2 4" xfId="112" xr:uid="{00000000-0005-0000-0000-000073000000}"/>
    <cellStyle name="Comma 3 2 4 2" xfId="306" xr:uid="{00000000-0005-0000-0000-000035010000}"/>
    <cellStyle name="Comma 3 2 4 2 2" xfId="32211" xr:uid="{00000000-0005-0000-0000-0000D67D0000}"/>
    <cellStyle name="Comma 3 2 4 2 2 2" xfId="64302" xr:uid="{FC37FE88-887C-475D-9403-6A560367D81F}"/>
    <cellStyle name="Comma 3 2 4 2 3" xfId="32502" xr:uid="{BCFF1BC2-2B86-4ABE-B66E-B7DF7CD39732}"/>
    <cellStyle name="Comma 3 2 4 3" xfId="32121" xr:uid="{00000000-0005-0000-0000-00007C7D0000}"/>
    <cellStyle name="Comma 3 2 4 3 2" xfId="64223" xr:uid="{4A73A6D5-1F44-47E7-9DAB-6642B5DC0CAF}"/>
    <cellStyle name="Comma 3 2 4 4" xfId="32385" xr:uid="{9628CF2D-9DEA-4501-AE43-1A678D2D107E}"/>
    <cellStyle name="Comma 3 2 5" xfId="169" xr:uid="{00000000-0005-0000-0000-0000AC000000}"/>
    <cellStyle name="Comma 3 2 5 2" xfId="1241" xr:uid="{00000000-0005-0000-0000-0000DC040000}"/>
    <cellStyle name="Comma 3 2 5 2 2" xfId="33360" xr:uid="{C31B6B32-077B-46E0-A5E3-9B62FEA4A130}"/>
    <cellStyle name="Comma 3 2 5 3" xfId="32183" xr:uid="{00000000-0005-0000-0000-0000BA7D0000}"/>
    <cellStyle name="Comma 3 2 5 3 2" xfId="64276" xr:uid="{3E3DFF97-B9F6-430C-ACE8-B25F0AECB0ED}"/>
    <cellStyle name="Comma 3 2 5 4" xfId="32431" xr:uid="{C9EECF7E-AC0A-4188-8805-3FC5582B64E0}"/>
    <cellStyle name="Comma 3 2 6" xfId="200" xr:uid="{00000000-0005-0000-0000-0000CB000000}"/>
    <cellStyle name="Comma 3 2 6 2" xfId="32169" xr:uid="{00000000-0005-0000-0000-0000AC7D0000}"/>
    <cellStyle name="Comma 3 2 6 2 2" xfId="64263" xr:uid="{96BBE3CF-D828-4DD9-8CFA-529DA62E0A43}"/>
    <cellStyle name="Comma 3 2 6 3" xfId="32461" xr:uid="{10F7F04C-2F5F-4E29-A552-DDAB13F071AF}"/>
    <cellStyle name="Comma 3 2 7" xfId="32288" xr:uid="{00000000-0005-0000-0000-0000237E0000}"/>
    <cellStyle name="Comma 3 2 7 2" xfId="64376" xr:uid="{20C6D607-55C4-4323-A59D-6C437430F8BA}"/>
    <cellStyle name="Comma 3 2 8" xfId="32059" xr:uid="{00000000-0005-0000-0000-00003E7D0000}"/>
    <cellStyle name="Comma 3 2 8 2" xfId="64161" xr:uid="{5C02C40A-0399-48A6-9975-A8BF39576F8A}"/>
    <cellStyle name="Comma 3 2 9" xfId="32323" xr:uid="{F3F2193A-9E83-4368-8A6B-090EE0538157}"/>
    <cellStyle name="Comma 3 3" xfId="61" xr:uid="{00000000-0005-0000-0000-000040000000}"/>
    <cellStyle name="Comma 3 3 2" xfId="78" xr:uid="{00000000-0005-0000-0000-000051000000}"/>
    <cellStyle name="Comma 3 3 2 2" xfId="140" xr:uid="{00000000-0005-0000-0000-00008F000000}"/>
    <cellStyle name="Comma 3 3 2 2 2" xfId="32413" xr:uid="{12BEC290-62EE-48A1-AD86-6B350BEFC456}"/>
    <cellStyle name="Comma 3 3 2 2 3" xfId="32149" xr:uid="{00000000-0005-0000-0000-0000987D0000}"/>
    <cellStyle name="Comma 3 3 2 2 3 2" xfId="64251" xr:uid="{9370DBA0-A540-4FF8-BCFF-A370C9F958B2}"/>
    <cellStyle name="Comma 3 3 2 3" xfId="228" xr:uid="{00000000-0005-0000-0000-0000E7000000}"/>
    <cellStyle name="Comma 3 3 2 3 2" xfId="32175" xr:uid="{00000000-0005-0000-0000-0000B27D0000}"/>
    <cellStyle name="Comma 3 3 2 3 2 2" xfId="64269" xr:uid="{E0244D3B-2FB7-4BAD-9997-8279B9EC12AA}"/>
    <cellStyle name="Comma 3 3 2 3 3" xfId="32489" xr:uid="{43CCD9B8-526E-43B0-A9B9-A39F26B48159}"/>
    <cellStyle name="Comma 3 3 2 4" xfId="32087" xr:uid="{00000000-0005-0000-0000-00005A7D0000}"/>
    <cellStyle name="Comma 3 3 2 4 2" xfId="64189" xr:uid="{742E0683-AC39-4757-80A8-2BDB9C854826}"/>
    <cellStyle name="Comma 3 3 2 5" xfId="32351" xr:uid="{6EFDF28D-8D99-4189-AB49-C508731C334F}"/>
    <cellStyle name="Comma 3 3 3" xfId="123" xr:uid="{00000000-0005-0000-0000-00007E000000}"/>
    <cellStyle name="Comma 3 3 3 2" xfId="956" xr:uid="{00000000-0005-0000-0000-0000BF030000}"/>
    <cellStyle name="Comma 3 3 3 2 2" xfId="32191" xr:uid="{00000000-0005-0000-0000-0000C27D0000}"/>
    <cellStyle name="Comma 3 3 3 2 2 2" xfId="64284" xr:uid="{D8696224-6795-48D9-BFE0-2743A6A5B33B}"/>
    <cellStyle name="Comma 3 3 3 2 3" xfId="33085" xr:uid="{990D95AE-CA52-4225-BAFC-705125A7DDC4}"/>
    <cellStyle name="Comma 3 3 3 3" xfId="32132" xr:uid="{00000000-0005-0000-0000-0000877D0000}"/>
    <cellStyle name="Comma 3 3 3 3 2" xfId="64234" xr:uid="{654D268C-3E05-46D2-B4A0-8720207FC829}"/>
    <cellStyle name="Comma 3 3 3 4" xfId="32396" xr:uid="{BF8291F7-36CA-48E6-8CA1-B4AAE69C0868}"/>
    <cellStyle name="Comma 3 3 4" xfId="993" xr:uid="{00000000-0005-0000-0000-0000E4030000}"/>
    <cellStyle name="Comma 3 3 4 2" xfId="32170" xr:uid="{00000000-0005-0000-0000-0000AD7D0000}"/>
    <cellStyle name="Comma 3 3 4 2 2" xfId="64264" xr:uid="{A733088F-306B-4506-B2D3-F74D6EE91533}"/>
    <cellStyle name="Comma 3 3 4 3" xfId="33115" xr:uid="{015BBE54-6E21-4553-87E6-CF54D4EF88E5}"/>
    <cellStyle name="Comma 3 3 5" xfId="211" xr:uid="{00000000-0005-0000-0000-0000D6000000}"/>
    <cellStyle name="Comma 3 3 5 2" xfId="32472" xr:uid="{0A11CB1B-A0B8-49FE-B5EF-A160376DA563}"/>
    <cellStyle name="Comma 3 3 6" xfId="32070" xr:uid="{00000000-0005-0000-0000-0000497D0000}"/>
    <cellStyle name="Comma 3 3 6 2" xfId="64172" xr:uid="{8363B071-AE35-416D-9CAC-AA33BD545EFB}"/>
    <cellStyle name="Comma 3 3 7" xfId="32334" xr:uid="{149C567E-6D3B-401A-8229-59A763964E60}"/>
    <cellStyle name="Comma 3 4" xfId="71" xr:uid="{00000000-0005-0000-0000-00004A000000}"/>
    <cellStyle name="Comma 3 4 2" xfId="133" xr:uid="{00000000-0005-0000-0000-000088000000}"/>
    <cellStyle name="Comma 3 4 2 2" xfId="4768" xr:uid="{00000000-0005-0000-0000-0000A3120000}"/>
    <cellStyle name="Comma 3 4 2 2 2" xfId="36872" xr:uid="{D827C9F4-D899-4979-993D-99C7B0D1B302}"/>
    <cellStyle name="Comma 3 4 2 3" xfId="32142" xr:uid="{00000000-0005-0000-0000-0000917D0000}"/>
    <cellStyle name="Comma 3 4 2 3 2" xfId="64244" xr:uid="{2C48FF2C-9FC9-423A-BF15-9E59D06CF435}"/>
    <cellStyle name="Comma 3 4 2 4" xfId="32406" xr:uid="{8C71966B-634A-42EE-8B34-E8194525C06E}"/>
    <cellStyle name="Comma 3 4 3" xfId="977" xr:uid="{00000000-0005-0000-0000-0000D4030000}"/>
    <cellStyle name="Comma 3 4 3 2" xfId="33100" xr:uid="{7DCC2CA2-D49D-4F0E-AFD0-C5B3DB787197}"/>
    <cellStyle name="Comma 3 4 4" xfId="32199" xr:uid="{00000000-0005-0000-0000-0000CA7D0000}"/>
    <cellStyle name="Comma 3 4 4 2" xfId="64291" xr:uid="{7E34082B-B6AE-4341-8890-EDB9E059B4C5}"/>
    <cellStyle name="Comma 3 4 5" xfId="221" xr:uid="{00000000-0005-0000-0000-0000E0000000}"/>
    <cellStyle name="Comma 3 4 5 2" xfId="32172" xr:uid="{00000000-0005-0000-0000-0000AF7D0000}"/>
    <cellStyle name="Comma 3 4 5 2 2" xfId="64266" xr:uid="{175FD124-74A8-47D2-A6D5-28F1E2553159}"/>
    <cellStyle name="Comma 3 4 5 3" xfId="32482" xr:uid="{0201E776-2CE7-44C4-9BE7-28E50B79F315}"/>
    <cellStyle name="Comma 3 4 6" xfId="32080" xr:uid="{00000000-0005-0000-0000-0000537D0000}"/>
    <cellStyle name="Comma 3 4 6 2" xfId="64182" xr:uid="{87966E00-4CC3-4743-83B7-2BF287492BD3}"/>
    <cellStyle name="Comma 3 4 7" xfId="32344" xr:uid="{AF83D392-6F5C-4683-A1E3-834013E070C4}"/>
    <cellStyle name="Comma 3 5" xfId="45" xr:uid="{00000000-0005-0000-0000-000030000000}"/>
    <cellStyle name="Comma 3 5 2" xfId="107" xr:uid="{00000000-0005-0000-0000-00006E000000}"/>
    <cellStyle name="Comma 3 5 2 2" xfId="4040" xr:uid="{00000000-0005-0000-0000-0000CB0F0000}"/>
    <cellStyle name="Comma 3 5 2 2 2" xfId="36144" xr:uid="{A1FDB45F-623E-4361-AEAD-AC7F009FB69C}"/>
    <cellStyle name="Comma 3 5 2 3" xfId="32116" xr:uid="{00000000-0005-0000-0000-0000777D0000}"/>
    <cellStyle name="Comma 3 5 2 3 2" xfId="64218" xr:uid="{103EC55E-DF71-49D7-BEEA-584CAE417FBD}"/>
    <cellStyle name="Comma 3 5 2 4" xfId="32380" xr:uid="{952BAF55-29F2-4F06-9EBD-3D684610CA9B}"/>
    <cellStyle name="Comma 3 5 3" xfId="195" xr:uid="{00000000-0005-0000-0000-0000C6000000}"/>
    <cellStyle name="Comma 3 5 3 2" xfId="32456" xr:uid="{7321C81E-6B1B-4FCC-9548-21ACE4A78A22}"/>
    <cellStyle name="Comma 3 5 4" xfId="32283" xr:uid="{00000000-0005-0000-0000-00001E7E0000}"/>
    <cellStyle name="Comma 3 5 4 2" xfId="64371" xr:uid="{CFBD5E72-678E-4DA2-8BD7-1872D088FE8E}"/>
    <cellStyle name="Comma 3 5 5" xfId="32054" xr:uid="{00000000-0005-0000-0000-0000397D0000}"/>
    <cellStyle name="Comma 3 5 5 2" xfId="64156" xr:uid="{277CAD21-1679-47DD-B25E-38B667C41235}"/>
    <cellStyle name="Comma 3 5 6" xfId="32318" xr:uid="{9B6343D6-132D-45AB-863C-6C422F61A414}"/>
    <cellStyle name="Comma 3 6" xfId="96" xr:uid="{00000000-0005-0000-0000-000063000000}"/>
    <cellStyle name="Comma 3 6 2" xfId="254" xr:uid="{00000000-0005-0000-0000-000001010000}"/>
    <cellStyle name="Comma 3 6 2 2" xfId="32206" xr:uid="{00000000-0005-0000-0000-0000D17D0000}"/>
    <cellStyle name="Comma 3 6 2 2 2" xfId="64297" xr:uid="{83332A9F-4CB0-48CB-9FA3-2E983CB1301E}"/>
    <cellStyle name="Comma 3 6 2 3" xfId="32497" xr:uid="{E39F8884-F3F6-4152-BE1A-734D1A745FAD}"/>
    <cellStyle name="Comma 3 6 3" xfId="32105" xr:uid="{00000000-0005-0000-0000-00006C7D0000}"/>
    <cellStyle name="Comma 3 6 3 2" xfId="64207" xr:uid="{A94982FE-DF07-43F8-B2A4-12DC15B29027}"/>
    <cellStyle name="Comma 3 6 4" xfId="32369" xr:uid="{7985AE71-28F1-4F61-B024-13300527C310}"/>
    <cellStyle name="Comma 3 7" xfId="165" xr:uid="{00000000-0005-0000-0000-0000A8000000}"/>
    <cellStyle name="Comma 3 7 2" xfId="1720" xr:uid="{00000000-0005-0000-0000-0000BB060000}"/>
    <cellStyle name="Comma 3 7 2 2" xfId="32180" xr:uid="{00000000-0005-0000-0000-0000B77D0000}"/>
    <cellStyle name="Comma 3 7 2 2 2" xfId="64273" xr:uid="{FEA03535-3E98-4576-8F00-F5C253895190}"/>
    <cellStyle name="Comma 3 7 2 3" xfId="33838" xr:uid="{1EC16BB1-7BA0-4152-896D-304B0E9DBECE}"/>
    <cellStyle name="Comma 3 7 3" xfId="32156" xr:uid="{00000000-0005-0000-0000-00009F7D0000}"/>
    <cellStyle name="Comma 3 7 3 2" xfId="64258" xr:uid="{14CC5445-C314-4071-A1B1-6B9EFE055453}"/>
    <cellStyle name="Comma 3 7 4" xfId="32428" xr:uid="{DC081939-188D-4E6D-8B5D-711ED7302021}"/>
    <cellStyle name="Comma 3 8" xfId="184" xr:uid="{00000000-0005-0000-0000-0000BB000000}"/>
    <cellStyle name="Comma 3 8 2" xfId="32158" xr:uid="{00000000-0005-0000-0000-0000A17D0000}"/>
    <cellStyle name="Comma 3 8 2 2" xfId="64260" xr:uid="{4719865D-17FA-477E-AD50-E54AF8A57E92}"/>
    <cellStyle name="Comma 3 8 3" xfId="32445" xr:uid="{C44FE0FC-C01A-40EC-8FBF-3CD5AD255D65}"/>
    <cellStyle name="Comma 3 9" xfId="32272" xr:uid="{00000000-0005-0000-0000-0000137E0000}"/>
    <cellStyle name="Comma 3 9 2" xfId="64360" xr:uid="{3464A860-A7A1-4305-84C8-7401ED0C6638}"/>
    <cellStyle name="Comma 30" xfId="4104" xr:uid="{00000000-0005-0000-0000-00000B100000}"/>
    <cellStyle name="Comma 30 2" xfId="36208" xr:uid="{713BB0C7-379E-472A-AE9B-897DC6CFEE61}"/>
    <cellStyle name="Comma 31" xfId="4140" xr:uid="{00000000-0005-0000-0000-00002F100000}"/>
    <cellStyle name="Comma 31 2" xfId="36244" xr:uid="{481D5AE1-9941-4173-BACF-A59F91FC643A}"/>
    <cellStyle name="Comma 32" xfId="4102" xr:uid="{00000000-0005-0000-0000-000009100000}"/>
    <cellStyle name="Comma 32 2" xfId="36206" xr:uid="{2192816A-D6F0-447B-A7F3-6BD11A7E0367}"/>
    <cellStyle name="Comma 33" xfId="4757" xr:uid="{00000000-0005-0000-0000-000098120000}"/>
    <cellStyle name="Comma 33 2" xfId="36861" xr:uid="{450F1F80-E8B5-4A27-A47F-398AAE4ABAC3}"/>
    <cellStyle name="Comma 34" xfId="6976" xr:uid="{00000000-0005-0000-0000-0000431B0000}"/>
    <cellStyle name="Comma 34 2" xfId="39080" xr:uid="{9990246B-B491-4A72-B933-801E064BB119}"/>
    <cellStyle name="Comma 35" xfId="8732" xr:uid="{00000000-0005-0000-0000-00001F220000}"/>
    <cellStyle name="Comma 35 2" xfId="40836" xr:uid="{65ABD6BA-73BE-42E1-BD0C-30CFCB2E43C8}"/>
    <cellStyle name="Comma 36" xfId="10488" xr:uid="{00000000-0005-0000-0000-0000FB280000}"/>
    <cellStyle name="Comma 36 2" xfId="42592" xr:uid="{7D2768D6-6071-4365-83BC-479F3872C03F}"/>
    <cellStyle name="Comma 37" xfId="12244" xr:uid="{00000000-0005-0000-0000-0000D72F0000}"/>
    <cellStyle name="Comma 37 2" xfId="44348" xr:uid="{F5694D3A-EABF-475A-AFA1-4BB14340E6FD}"/>
    <cellStyle name="Comma 38" xfId="14000" xr:uid="{00000000-0005-0000-0000-0000B3360000}"/>
    <cellStyle name="Comma 38 2" xfId="46104" xr:uid="{748B950B-3328-4DFD-9EAD-6E1B01F35A93}"/>
    <cellStyle name="Comma 39" xfId="171" xr:uid="{00000000-0005-0000-0000-0000AE000000}"/>
    <cellStyle name="Comma 39 2" xfId="32177" xr:uid="{00000000-0005-0000-0000-0000B47D0000}"/>
    <cellStyle name="Comma 39 2 2" xfId="64270" xr:uid="{19FC4B3F-60EE-4C58-B281-6AD2E5EB8E57}"/>
    <cellStyle name="Comma 39 3" xfId="32432" xr:uid="{DB9CE9C3-280B-46D8-B85B-95718E3F7C56}"/>
    <cellStyle name="Comma 4" xfId="18" xr:uid="{00000000-0005-0000-0000-000015000000}"/>
    <cellStyle name="Comma 4 10" xfId="32024" xr:uid="{00000000-0005-0000-0000-00001B7D0000}"/>
    <cellStyle name="Comma 4 10 2" xfId="64127" xr:uid="{EA3E53BD-666C-437D-9F56-76A3E77C53AF}"/>
    <cellStyle name="Comma 4 11" xfId="32034" xr:uid="{00000000-0005-0000-0000-0000257D0000}"/>
    <cellStyle name="Comma 4 11 2" xfId="64136" xr:uid="{3853B546-8D5B-458F-9304-59DC80D0C999}"/>
    <cellStyle name="Comma 4 12" xfId="32263" xr:uid="{00000000-0005-0000-0000-00000A7E0000}"/>
    <cellStyle name="Comma 4 12 2" xfId="64351" xr:uid="{D57FA6F4-1AAA-4683-8A87-BD50DCCD0B27}"/>
    <cellStyle name="Comma 4 13" xfId="32298" xr:uid="{6F4B6B2C-7428-4D67-9FA9-BDB35ECB86C1}"/>
    <cellStyle name="Comma 4 2" xfId="62" xr:uid="{00000000-0005-0000-0000-000041000000}"/>
    <cellStyle name="Comma 4 2 2" xfId="79" xr:uid="{00000000-0005-0000-0000-000052000000}"/>
    <cellStyle name="Comma 4 2 2 2" xfId="141" xr:uid="{00000000-0005-0000-0000-000090000000}"/>
    <cellStyle name="Comma 4 2 2 2 2" xfId="4809" xr:uid="{00000000-0005-0000-0000-0000CC120000}"/>
    <cellStyle name="Comma 4 2 2 2 2 2" xfId="36913" xr:uid="{0C815F92-A5D4-4C81-B64A-1EFDCC220A51}"/>
    <cellStyle name="Comma 4 2 2 2 3" xfId="1017" xr:uid="{00000000-0005-0000-0000-0000FC030000}"/>
    <cellStyle name="Comma 4 2 2 2 3 2" xfId="33138" xr:uid="{2EB14723-8B9F-4361-9ADF-3E92ED53BA58}"/>
    <cellStyle name="Comma 4 2 2 2 4" xfId="32150" xr:uid="{00000000-0005-0000-0000-0000997D0000}"/>
    <cellStyle name="Comma 4 2 2 2 4 2" xfId="64252" xr:uid="{EDB54DD4-F0B6-4CFB-BC61-7D5FF3716A0D}"/>
    <cellStyle name="Comma 4 2 2 2 5" xfId="32414" xr:uid="{99EB1E19-146F-47F3-9B9F-83E7CD0C7016}"/>
    <cellStyle name="Comma 4 2 2 3" xfId="4131" xr:uid="{00000000-0005-0000-0000-000026100000}"/>
    <cellStyle name="Comma 4 2 2 3 2" xfId="36235" xr:uid="{7B2103B0-980D-4031-86CD-5BAECB8AD47B}"/>
    <cellStyle name="Comma 4 2 2 4" xfId="342" xr:uid="{00000000-0005-0000-0000-000059010000}"/>
    <cellStyle name="Comma 4 2 2 4 2" xfId="32220" xr:uid="{00000000-0005-0000-0000-0000DF7D0000}"/>
    <cellStyle name="Comma 4 2 2 4 2 2" xfId="64308" xr:uid="{7A73AFA1-A408-4F7E-AD02-12FE1FF54517}"/>
    <cellStyle name="Comma 4 2 2 4 3" xfId="32508" xr:uid="{816AC75A-6F57-476B-9F64-9F071D8DB1B8}"/>
    <cellStyle name="Comma 4 2 2 5" xfId="32193" xr:uid="{00000000-0005-0000-0000-0000C47D0000}"/>
    <cellStyle name="Comma 4 2 2 5 2" xfId="64286" xr:uid="{9246E032-054E-44DF-A7AF-B93AB0EC8096}"/>
    <cellStyle name="Comma 4 2 2 6" xfId="229" xr:uid="{00000000-0005-0000-0000-0000E8000000}"/>
    <cellStyle name="Comma 4 2 2 6 2" xfId="32490" xr:uid="{EA5B9856-6541-4954-BC9B-E00A6B2235CB}"/>
    <cellStyle name="Comma 4 2 2 7" xfId="32088" xr:uid="{00000000-0005-0000-0000-00005B7D0000}"/>
    <cellStyle name="Comma 4 2 2 7 2" xfId="64190" xr:uid="{22576F38-0535-4DF2-AB3E-353C008BEE54}"/>
    <cellStyle name="Comma 4 2 2 8" xfId="32352" xr:uid="{3EC0B6B8-B6E6-4978-BBB7-7ECF49B8C4B8}"/>
    <cellStyle name="Comma 4 2 3" xfId="124" xr:uid="{00000000-0005-0000-0000-00007F000000}"/>
    <cellStyle name="Comma 4 2 3 2" xfId="4798" xr:uid="{00000000-0005-0000-0000-0000C1120000}"/>
    <cellStyle name="Comma 4 2 3 2 2" xfId="36902" xr:uid="{9302E2A7-51F4-49FF-9824-05D14AC7D0EE}"/>
    <cellStyle name="Comma 4 2 3 3" xfId="1006" xr:uid="{00000000-0005-0000-0000-0000F1030000}"/>
    <cellStyle name="Comma 4 2 3 3 2" xfId="33128" xr:uid="{500C9191-7869-4CA1-9B44-46C9349CFFFA}"/>
    <cellStyle name="Comma 4 2 3 4" xfId="32201" xr:uid="{00000000-0005-0000-0000-0000CC7D0000}"/>
    <cellStyle name="Comma 4 2 3 4 2" xfId="64293" xr:uid="{D8A059BD-84F2-4DA3-9DCB-E38FB4182B52}"/>
    <cellStyle name="Comma 4 2 3 5" xfId="32133" xr:uid="{00000000-0005-0000-0000-0000887D0000}"/>
    <cellStyle name="Comma 4 2 3 5 2" xfId="64235" xr:uid="{4625A338-B29A-4CEA-B4C0-550BB114E199}"/>
    <cellStyle name="Comma 4 2 3 6" xfId="32397" xr:uid="{41AC23E5-51E0-43B4-A6B7-74E673F0F412}"/>
    <cellStyle name="Comma 4 2 4" xfId="167" xr:uid="{00000000-0005-0000-0000-0000AA000000}"/>
    <cellStyle name="Comma 4 2 4 2" xfId="4108" xr:uid="{00000000-0005-0000-0000-00000F100000}"/>
    <cellStyle name="Comma 4 2 4 2 2" xfId="36212" xr:uid="{844FEA07-BF74-46DF-86E5-47735228DA9B}"/>
    <cellStyle name="Comma 4 2 4 3" xfId="32430" xr:uid="{35A2AF66-BF84-4FB8-9112-06A3AB8DBCC5}"/>
    <cellStyle name="Comma 4 2 5" xfId="318" xr:uid="{00000000-0005-0000-0000-000041010000}"/>
    <cellStyle name="Comma 4 2 5 2" xfId="32216" xr:uid="{00000000-0005-0000-0000-0000DB7D0000}"/>
    <cellStyle name="Comma 4 2 5 2 2" xfId="64304" xr:uid="{118C3A1B-B2C9-4AEE-9601-2D74B55E5E9E}"/>
    <cellStyle name="Comma 4 2 5 3" xfId="32504" xr:uid="{56669F9F-BA14-4D33-BD8B-8716D5C13FBE}"/>
    <cellStyle name="Comma 4 2 6" xfId="1252" xr:uid="{00000000-0005-0000-0000-0000E7040000}"/>
    <cellStyle name="Comma 4 2 6 2" xfId="32182" xr:uid="{00000000-0005-0000-0000-0000B97D0000}"/>
    <cellStyle name="Comma 4 2 6 2 2" xfId="64275" xr:uid="{E9FD47DA-EF36-4069-9626-2D9F9A39D1EF}"/>
    <cellStyle name="Comma 4 2 6 3" xfId="33370" xr:uid="{36543DCA-0FA6-4F05-ABCA-7E3E7C1B87D9}"/>
    <cellStyle name="Comma 4 2 7" xfId="212" xr:uid="{00000000-0005-0000-0000-0000D7000000}"/>
    <cellStyle name="Comma 4 2 7 2" xfId="32173" xr:uid="{00000000-0005-0000-0000-0000B07D0000}"/>
    <cellStyle name="Comma 4 2 7 2 2" xfId="64267" xr:uid="{4E20FCEC-9505-472B-936C-4CFE98CB1180}"/>
    <cellStyle name="Comma 4 2 7 3" xfId="32473" xr:uid="{28B1333D-0AFD-44BE-BED1-5E60D5F1B768}"/>
    <cellStyle name="Comma 4 2 8" xfId="32071" xr:uid="{00000000-0005-0000-0000-00004A7D0000}"/>
    <cellStyle name="Comma 4 2 8 2" xfId="64173" xr:uid="{8C4BA815-1E4A-4D93-A462-849032D9DFA9}"/>
    <cellStyle name="Comma 4 2 9" xfId="32335" xr:uid="{93B01F50-4537-4A79-9E20-75F15178F7CE}"/>
    <cellStyle name="Comma 4 3" xfId="72" xr:uid="{00000000-0005-0000-0000-00004B000000}"/>
    <cellStyle name="Comma 4 3 2" xfId="134" xr:uid="{00000000-0005-0000-0000-000089000000}"/>
    <cellStyle name="Comma 4 3 2 2" xfId="310" xr:uid="{00000000-0005-0000-0000-000039010000}"/>
    <cellStyle name="Comma 4 3 2 3" xfId="32143" xr:uid="{00000000-0005-0000-0000-0000927D0000}"/>
    <cellStyle name="Comma 4 3 2 3 2" xfId="64245" xr:uid="{204C5311-4DE0-4EB4-A37F-AC7CC8B82EEF}"/>
    <cellStyle name="Comma 4 3 2 4" xfId="32407" xr:uid="{9F53142F-A265-4564-A6DF-E42C8EE85B4F}"/>
    <cellStyle name="Comma 4 3 3" xfId="994" xr:uid="{00000000-0005-0000-0000-0000E5030000}"/>
    <cellStyle name="Comma 4 3 3 2" xfId="32190" xr:uid="{00000000-0005-0000-0000-0000C17D0000}"/>
    <cellStyle name="Comma 4 3 3 2 2" xfId="64283" xr:uid="{D30F011E-1C0C-4064-89C7-FFD3C8A48888}"/>
    <cellStyle name="Comma 4 3 3 3" xfId="33116" xr:uid="{8A946FC6-F13E-4928-B766-F7C521CEB135}"/>
    <cellStyle name="Comma 4 3 4" xfId="222" xr:uid="{00000000-0005-0000-0000-0000E1000000}"/>
    <cellStyle name="Comma 4 3 4 2" xfId="32483" xr:uid="{3C513B72-EECD-42C4-82B9-7A777282E7ED}"/>
    <cellStyle name="Comma 4 3 5" xfId="32081" xr:uid="{00000000-0005-0000-0000-0000547D0000}"/>
    <cellStyle name="Comma 4 3 5 2" xfId="64183" xr:uid="{E609E475-5E6D-4648-9618-4088B146FFE5}"/>
    <cellStyle name="Comma 4 3 6" xfId="32345" xr:uid="{DD643758-70F2-482D-93EC-BEC4B373F668}"/>
    <cellStyle name="Comma 4 4" xfId="49" xr:uid="{00000000-0005-0000-0000-000034000000}"/>
    <cellStyle name="Comma 4 4 2" xfId="1608" xr:uid="{00000000-0005-0000-0000-00004B060000}"/>
    <cellStyle name="Comma 4 4 2 2" xfId="5405" xr:uid="{00000000-0005-0000-0000-000020150000}"/>
    <cellStyle name="Comma 4 4 2 2 2" xfId="37509" xr:uid="{AE1F2DFA-5CD5-4568-BD92-1C8B47C77A03}"/>
    <cellStyle name="Comma 4 4 2 3" xfId="33726" xr:uid="{F61E35DA-723F-403B-9BD6-FB28314E6D95}"/>
    <cellStyle name="Comma 4 4 3" xfId="4751" xr:uid="{00000000-0005-0000-0000-000092120000}"/>
    <cellStyle name="Comma 4 4 3 2" xfId="36855" xr:uid="{F99C90E0-9CDF-425F-91AC-3E6773CE70F6}"/>
    <cellStyle name="Comma 4 4 4" xfId="960" xr:uid="{00000000-0005-0000-0000-0000C3030000}"/>
    <cellStyle name="Comma 4 4 4 2" xfId="33088" xr:uid="{05921D4C-227A-42A7-A1BF-85171BD2BA6B}"/>
    <cellStyle name="Comma 4 4 5" xfId="32197" xr:uid="{00000000-0005-0000-0000-0000C87D0000}"/>
    <cellStyle name="Comma 4 4 5 2" xfId="64290" xr:uid="{270BF5A7-E38A-4A52-8A55-47558514A65D}"/>
    <cellStyle name="Comma 4 4 6" xfId="32058" xr:uid="{00000000-0005-0000-0000-00003D7D0000}"/>
    <cellStyle name="Comma 4 4 6 2" xfId="64160" xr:uid="{6E674E4A-7795-4F62-B5D9-FE4EF84391DD}"/>
    <cellStyle name="Comma 4 4 7" xfId="32287" xr:uid="{00000000-0005-0000-0000-0000227E0000}"/>
    <cellStyle name="Comma 4 4 7 2" xfId="64375" xr:uid="{F20A24D7-59D2-4C83-A7C2-58B05DC3F03A}"/>
    <cellStyle name="Comma 4 4 8" xfId="32322" xr:uid="{064087CE-2CA3-4894-8B55-0C6AA0DE4F72}"/>
    <cellStyle name="Comma 4 5" xfId="111" xr:uid="{00000000-0005-0000-0000-000072000000}"/>
    <cellStyle name="Comma 4 5 2" xfId="2959" xr:uid="{00000000-0005-0000-0000-0000920B0000}"/>
    <cellStyle name="Comma 4 5 2 2" xfId="35068" xr:uid="{794CA921-31CA-4B00-9BA0-2C1A05B5264D}"/>
    <cellStyle name="Comma 4 5 3" xfId="32120" xr:uid="{00000000-0005-0000-0000-00007B7D0000}"/>
    <cellStyle name="Comma 4 5 3 2" xfId="64222" xr:uid="{C9A71679-AB7B-4697-8FD0-328D3331DE93}"/>
    <cellStyle name="Comma 4 5 4" xfId="32384" xr:uid="{1CCA1B5F-FA8B-4CA7-91AE-6C5039982A8E}"/>
    <cellStyle name="Comma 4 6" xfId="146" xr:uid="{00000000-0005-0000-0000-000095000000}"/>
    <cellStyle name="Comma 4 6 2" xfId="4016" xr:uid="{00000000-0005-0000-0000-0000B30F0000}"/>
    <cellStyle name="Comma 4 6 2 2" xfId="36123" xr:uid="{40B2D866-AC2C-4ED0-B96A-77D9DF09C8BB}"/>
    <cellStyle name="Comma 4 6 3" xfId="32155" xr:uid="{00000000-0005-0000-0000-00009E7D0000}"/>
    <cellStyle name="Comma 4 6 3 2" xfId="64257" xr:uid="{17A70F0E-F596-48B5-899F-A0956C4F3B63}"/>
    <cellStyle name="Comma 4 6 4" xfId="32419" xr:uid="{D1A2C210-CA8A-4E4D-A685-E48A552985CD}"/>
    <cellStyle name="Comma 4 7" xfId="161" xr:uid="{00000000-0005-0000-0000-0000A4000000}"/>
    <cellStyle name="Comma 4 7 2" xfId="297" xr:uid="{00000000-0005-0000-0000-00002C010000}"/>
    <cellStyle name="Comma 4 7 2 2" xfId="32499" xr:uid="{0446EA3E-5696-4A87-9DB9-F800A6D78667}"/>
    <cellStyle name="Comma 4 7 3" xfId="32208" xr:uid="{00000000-0005-0000-0000-0000D37D0000}"/>
    <cellStyle name="Comma 4 7 3 2" xfId="64299" xr:uid="{8D9E2A92-EC22-47CD-82F7-AA1A50F0F9F1}"/>
    <cellStyle name="Comma 4 7 4" xfId="32427" xr:uid="{F4697391-8AE1-48EA-B144-0A1B18D2644F}"/>
    <cellStyle name="Comma 4 8" xfId="1727" xr:uid="{00000000-0005-0000-0000-0000C2060000}"/>
    <cellStyle name="Comma 4 8 2" xfId="32179" xr:uid="{00000000-0005-0000-0000-0000B67D0000}"/>
    <cellStyle name="Comma 4 8 2 2" xfId="64272" xr:uid="{14CD6379-5B22-497D-9C8E-D3401300FCFD}"/>
    <cellStyle name="Comma 4 8 3" xfId="33843" xr:uid="{61AD216C-EC97-480A-BFD1-8836E3655448}"/>
    <cellStyle name="Comma 4 9" xfId="199" xr:uid="{00000000-0005-0000-0000-0000CA000000}"/>
    <cellStyle name="Comma 4 9 2" xfId="32162" xr:uid="{00000000-0005-0000-0000-0000A57D0000}"/>
    <cellStyle name="Comma 4 9 2 2" xfId="64261" xr:uid="{55E84C0C-1CEA-488D-BA7B-553E20788AC7}"/>
    <cellStyle name="Comma 4 9 3" xfId="32460" xr:uid="{A7F1B1F1-D912-4057-A99C-C07D7CB40EA8}"/>
    <cellStyle name="Comma 40" xfId="32021" xr:uid="{00000000-0005-0000-0000-0000187D0000}"/>
    <cellStyle name="Comma 40 2" xfId="64124" xr:uid="{FE63AB46-42D8-49E4-9824-D813A91A30D0}"/>
    <cellStyle name="Comma 41" xfId="32030" xr:uid="{00000000-0005-0000-0000-0000217D0000}"/>
    <cellStyle name="Comma 41 2" xfId="64133" xr:uid="{49C455DE-585C-43ED-AC77-3CE33FA6033B}"/>
    <cellStyle name="Comma 42" xfId="32033" xr:uid="{00000000-0005-0000-0000-0000247D0000}"/>
    <cellStyle name="Comma 42 2" xfId="64135" xr:uid="{C1C27DCD-E6B7-4C61-A8CC-3F06CB2B3634}"/>
    <cellStyle name="Comma 43" xfId="250" xr:uid="{00000000-0005-0000-0000-0000FD000000}"/>
    <cellStyle name="Comma 43 2" xfId="32204" xr:uid="{00000000-0005-0000-0000-0000CF7D0000}"/>
    <cellStyle name="Comma 43 2 2" xfId="64296" xr:uid="{E2DD4E21-F8B8-4808-AB1E-EE512C943953}"/>
    <cellStyle name="Comma 43 3" xfId="32496" xr:uid="{65ECDE18-16A5-45A9-AC88-B6B7FEE1602F}"/>
    <cellStyle name="Comma 44" xfId="1816" xr:uid="{00000000-0005-0000-0000-00001B070000}"/>
    <cellStyle name="Comma 44 2" xfId="33931" xr:uid="{0066F048-CEBB-41F5-8CDE-EE4CBE867C00}"/>
    <cellStyle name="Comma 45" xfId="172" xr:uid="{00000000-0005-0000-0000-0000AF000000}"/>
    <cellStyle name="Comma 45 2" xfId="32433" xr:uid="{0A839632-F747-49AD-83BF-A7AA0E48644F}"/>
    <cellStyle name="Comma 46" xfId="32257" xr:uid="{00000000-0005-0000-0000-0000047E0000}"/>
    <cellStyle name="Comma 46 2" xfId="64345" xr:uid="{7EA02527-732D-4A37-A235-4E51EA90DCDA}"/>
    <cellStyle name="Comma 47" xfId="32259" xr:uid="{00000000-0005-0000-0000-0000067E0000}"/>
    <cellStyle name="Comma 47 2" xfId="64347" xr:uid="{AB50A5F4-DE74-483F-B629-251EBA98F7DC}"/>
    <cellStyle name="Comma 48" xfId="32294" xr:uid="{0F651A9F-2DFA-4645-BCEE-0026A7DD0A8B}"/>
    <cellStyle name="Comma 5" xfId="54" xr:uid="{00000000-0005-0000-0000-000039000000}"/>
    <cellStyle name="Comma 5 2" xfId="74" xr:uid="{00000000-0005-0000-0000-00004D000000}"/>
    <cellStyle name="Comma 5 2 2" xfId="136" xr:uid="{00000000-0005-0000-0000-00008B000000}"/>
    <cellStyle name="Comma 5 2 2 2" xfId="4789" xr:uid="{00000000-0005-0000-0000-0000B8120000}"/>
    <cellStyle name="Comma 5 2 2 2 2" xfId="36893" xr:uid="{C73A7B9E-F5BF-4952-844D-D6504D334F61}"/>
    <cellStyle name="Comma 5 2 2 3" xfId="32145" xr:uid="{00000000-0005-0000-0000-0000947D0000}"/>
    <cellStyle name="Comma 5 2 2 3 2" xfId="64247" xr:uid="{FAD6DF35-2106-4A47-92C9-849A4A404E5E}"/>
    <cellStyle name="Comma 5 2 2 4" xfId="32409" xr:uid="{97ED7F6E-7600-4E00-B65C-871E77CBFD07}"/>
    <cellStyle name="Comma 5 2 3" xfId="998" xr:uid="{00000000-0005-0000-0000-0000E9030000}"/>
    <cellStyle name="Comma 5 2 3 2" xfId="33120" xr:uid="{02F63A46-93E8-4F49-822F-9B3A0C13BE57}"/>
    <cellStyle name="Comma 5 2 4" xfId="224" xr:uid="{00000000-0005-0000-0000-0000E3000000}"/>
    <cellStyle name="Comma 5 2 4 2" xfId="32192" xr:uid="{00000000-0005-0000-0000-0000C37D0000}"/>
    <cellStyle name="Comma 5 2 4 2 2" xfId="64285" xr:uid="{BEBE16E7-445C-4E85-BAEF-6AF1875D6AB0}"/>
    <cellStyle name="Comma 5 2 4 3" xfId="32485" xr:uid="{075CB008-1A72-49DD-85D3-D132102C22C0}"/>
    <cellStyle name="Comma 5 2 5" xfId="32083" xr:uid="{00000000-0005-0000-0000-0000567D0000}"/>
    <cellStyle name="Comma 5 2 5 2" xfId="64185" xr:uid="{5E2A83E7-D26A-4B24-977B-F5F3E65F3E92}"/>
    <cellStyle name="Comma 5 2 6" xfId="32347" xr:uid="{CBEF0E7C-8F8A-4735-A4E2-C12B26AA8616}"/>
    <cellStyle name="Comma 5 3" xfId="116" xr:uid="{00000000-0005-0000-0000-000077000000}"/>
    <cellStyle name="Comma 5 3 2" xfId="4090" xr:uid="{00000000-0005-0000-0000-0000FD0F0000}"/>
    <cellStyle name="Comma 5 3 2 2" xfId="36194" xr:uid="{FB38294B-78F3-428E-B15C-B88B48BFC9D5}"/>
    <cellStyle name="Comma 5 3 3" xfId="32200" xr:uid="{00000000-0005-0000-0000-0000CB7D0000}"/>
    <cellStyle name="Comma 5 3 3 2" xfId="64292" xr:uid="{3FC8FE8B-8169-440C-8215-C52C26F76C30}"/>
    <cellStyle name="Comma 5 3 4" xfId="32125" xr:uid="{00000000-0005-0000-0000-0000807D0000}"/>
    <cellStyle name="Comma 5 3 4 2" xfId="64227" xr:uid="{5B380556-D60B-428B-BDD7-4C08138E49B5}"/>
    <cellStyle name="Comma 5 3 5" xfId="32389" xr:uid="{E5524ABB-6B67-4E2B-9857-070FACE71A64}"/>
    <cellStyle name="Comma 5 4" xfId="166" xr:uid="{00000000-0005-0000-0000-0000A9000000}"/>
    <cellStyle name="Comma 5 4 2" xfId="300" xr:uid="{00000000-0005-0000-0000-00002F010000}"/>
    <cellStyle name="Comma 5 4 2 2" xfId="32501" xr:uid="{FD246FFE-3A4C-4D00-889E-32FF822D2059}"/>
    <cellStyle name="Comma 5 4 3" xfId="32210" xr:uid="{00000000-0005-0000-0000-0000D57D0000}"/>
    <cellStyle name="Comma 5 4 3 2" xfId="64301" xr:uid="{B3029BDD-C857-4008-B11B-F17BA3D3116B}"/>
    <cellStyle name="Comma 5 4 4" xfId="32429" xr:uid="{DC68A634-CE46-4508-8AA4-EE34AC2D6B9E}"/>
    <cellStyle name="Comma 5 5" xfId="204" xr:uid="{00000000-0005-0000-0000-0000CF000000}"/>
    <cellStyle name="Comma 5 5 2" xfId="32181" xr:uid="{00000000-0005-0000-0000-0000B87D0000}"/>
    <cellStyle name="Comma 5 5 2 2" xfId="64274" xr:uid="{3C639A24-A29E-4A2E-85AA-D2949DEA49B5}"/>
    <cellStyle name="Comma 5 5 3" xfId="32465" xr:uid="{34EB4153-FD28-43C0-8C2E-FF3F45765124}"/>
    <cellStyle name="Comma 5 6" xfId="32171" xr:uid="{00000000-0005-0000-0000-0000AE7D0000}"/>
    <cellStyle name="Comma 5 6 2" xfId="64265" xr:uid="{B1E48C29-4763-418D-BB90-66D73BAA1510}"/>
    <cellStyle name="Comma 5 7" xfId="32063" xr:uid="{00000000-0005-0000-0000-0000427D0000}"/>
    <cellStyle name="Comma 5 7 2" xfId="64165" xr:uid="{648C2BB6-936D-4F62-90B8-F3CD1677CC3F}"/>
    <cellStyle name="Comma 5 8" xfId="32292" xr:uid="{00000000-0005-0000-0000-0000277E0000}"/>
    <cellStyle name="Comma 5 8 2" xfId="64380" xr:uid="{929594FB-85E9-4FF1-A977-B4759242B288}"/>
    <cellStyle name="Comma 5 9" xfId="32327" xr:uid="{219712EB-65FC-4461-A62B-A2EE58675462}"/>
    <cellStyle name="Comma 6" xfId="67" xr:uid="{00000000-0005-0000-0000-000046000000}"/>
    <cellStyle name="Comma 6 2" xfId="129" xr:uid="{00000000-0005-0000-0000-000084000000}"/>
    <cellStyle name="Comma 6 2 2" xfId="1008" xr:uid="{00000000-0005-0000-0000-0000F3030000}"/>
    <cellStyle name="Comma 6 2 2 2" xfId="4800" xr:uid="{00000000-0005-0000-0000-0000C3120000}"/>
    <cellStyle name="Comma 6 2 2 2 2" xfId="36904" xr:uid="{A341F859-00E7-447E-A893-56973BA6175B}"/>
    <cellStyle name="Comma 6 2 2 3" xfId="33130" xr:uid="{C91BB9CB-44EE-43F0-8200-5C6230C86FD2}"/>
    <cellStyle name="Comma 6 2 3" xfId="4114" xr:uid="{00000000-0005-0000-0000-000015100000}"/>
    <cellStyle name="Comma 6 2 3 2" xfId="36218" xr:uid="{E35EF60F-FCA4-470F-B091-4FB848225658}"/>
    <cellStyle name="Comma 6 2 4" xfId="32218" xr:uid="{00000000-0005-0000-0000-0000DD7D0000}"/>
    <cellStyle name="Comma 6 2 4 2" xfId="64306" xr:uid="{78C4F550-148D-4D63-8482-0E4A0A6B5029}"/>
    <cellStyle name="Comma 6 2 5" xfId="1000" xr:uid="{00000000-0005-0000-0000-0000EB030000}"/>
    <cellStyle name="Comma 6 2 5 2" xfId="32189" xr:uid="{00000000-0005-0000-0000-0000C07D0000}"/>
    <cellStyle name="Comma 6 2 5 2 2" xfId="64282" xr:uid="{54E998AA-A8BD-41EB-932D-822EA8AC261E}"/>
    <cellStyle name="Comma 6 2 5 3" xfId="33122" xr:uid="{2A8E29C5-CD69-4AC1-952F-B1C28BF51812}"/>
    <cellStyle name="Comma 6 2 6" xfId="324" xr:uid="{00000000-0005-0000-0000-000047010000}"/>
    <cellStyle name="Comma 6 2 6 2" xfId="32506" xr:uid="{6688C9FA-7D22-4E56-8745-23A6999977FE}"/>
    <cellStyle name="Comma 6 2 7" xfId="32138" xr:uid="{00000000-0005-0000-0000-00008D7D0000}"/>
    <cellStyle name="Comma 6 2 7 2" xfId="64240" xr:uid="{000F0E62-E2BB-4B89-89BF-0CDAD3B15349}"/>
    <cellStyle name="Comma 6 2 8" xfId="32402" xr:uid="{91918DAA-D68D-48EA-B8C3-ABC6825BFC13}"/>
    <cellStyle name="Comma 6 3" xfId="159" xr:uid="{00000000-0005-0000-0000-0000A2000000}"/>
    <cellStyle name="Comma 6 3 2" xfId="4761" xr:uid="{00000000-0005-0000-0000-00009C120000}"/>
    <cellStyle name="Comma 6 3 2 2" xfId="36865" xr:uid="{55A2CEBE-8152-4116-BF9E-B36CE05E7161}"/>
    <cellStyle name="Comma 6 3 3" xfId="970" xr:uid="{00000000-0005-0000-0000-0000CD030000}"/>
    <cellStyle name="Comma 6 3 3 2" xfId="33094" xr:uid="{18D5E55D-5C00-437D-B854-752DE1DBBB04}"/>
    <cellStyle name="Comma 6 3 4" xfId="32196" xr:uid="{00000000-0005-0000-0000-0000C77D0000}"/>
    <cellStyle name="Comma 6 3 4 2" xfId="64289" xr:uid="{B4C6F546-67F8-4FD5-8AD1-FCE51D68754A}"/>
    <cellStyle name="Comma 6 3 5" xfId="32426" xr:uid="{9454D448-0EBB-43EA-8D48-DA82F6F37FC8}"/>
    <cellStyle name="Comma 6 4" xfId="245" xr:uid="{00000000-0005-0000-0000-0000F8000000}"/>
    <cellStyle name="Comma 6 4 2" xfId="32203" xr:uid="{00000000-0005-0000-0000-0000CE7D0000}"/>
    <cellStyle name="Comma 6 4 2 2" xfId="64295" xr:uid="{0E616E43-3254-4807-A703-B07A963AEB2F}"/>
    <cellStyle name="Comma 6 4 3" xfId="32495" xr:uid="{1A7AE1A8-C519-4453-BD2D-429FDFA2C405}"/>
    <cellStyle name="Comma 6 5" xfId="217" xr:uid="{00000000-0005-0000-0000-0000DC000000}"/>
    <cellStyle name="Comma 6 5 2" xfId="32178" xr:uid="{00000000-0005-0000-0000-0000B57D0000}"/>
    <cellStyle name="Comma 6 5 2 2" xfId="64271" xr:uid="{D0ED3166-FCBD-443D-A506-B740D41471BD}"/>
    <cellStyle name="Comma 6 5 3" xfId="32478" xr:uid="{D0A1F6A9-10D0-4003-85CC-B83E69AF5883}"/>
    <cellStyle name="Comma 6 6" xfId="32076" xr:uid="{00000000-0005-0000-0000-00004F7D0000}"/>
    <cellStyle name="Comma 6 6 2" xfId="64178" xr:uid="{30CDC8B6-0AA9-474F-B869-0A021B6524D3}"/>
    <cellStyle name="Comma 6 7" xfId="32340" xr:uid="{C07A665B-57B2-43BE-B4E0-D1004207D86C}"/>
    <cellStyle name="Comma 7" xfId="38" xr:uid="{00000000-0005-0000-0000-000029000000}"/>
    <cellStyle name="Comma 7 2" xfId="100" xr:uid="{00000000-0005-0000-0000-000067000000}"/>
    <cellStyle name="Comma 7 2 2" xfId="4801" xr:uid="{00000000-0005-0000-0000-0000C4120000}"/>
    <cellStyle name="Comma 7 2 2 2" xfId="36905" xr:uid="{D7547360-8E30-4619-BA8A-8D4548F80D43}"/>
    <cellStyle name="Comma 7 2 3" xfId="1009" xr:uid="{00000000-0005-0000-0000-0000F4030000}"/>
    <cellStyle name="Comma 7 2 3 2" xfId="33131" xr:uid="{88004BC8-AC53-49AB-8974-7F38254A988F}"/>
    <cellStyle name="Comma 7 2 4" xfId="32109" xr:uid="{00000000-0005-0000-0000-0000707D0000}"/>
    <cellStyle name="Comma 7 2 4 2" xfId="64211" xr:uid="{4EFBB027-2C65-46D6-8B60-442B76EA28C1}"/>
    <cellStyle name="Comma 7 2 5" xfId="32373" xr:uid="{70CD8EA4-C937-4485-AAE8-E7338D621DA1}"/>
    <cellStyle name="Comma 7 3" xfId="158" xr:uid="{00000000-0005-0000-0000-0000A1000000}"/>
    <cellStyle name="Comma 7 3 2" xfId="4115" xr:uid="{00000000-0005-0000-0000-000016100000}"/>
    <cellStyle name="Comma 7 3 2 2" xfId="36219" xr:uid="{0EE4F5CC-4B35-4CA0-91BE-CA85EDB5702E}"/>
    <cellStyle name="Comma 7 3 3" xfId="32425" xr:uid="{7ABD8C39-A6BF-4A39-A4F1-1582CA589FD0}"/>
    <cellStyle name="Comma 7 4" xfId="325" xr:uid="{00000000-0005-0000-0000-000048010000}"/>
    <cellStyle name="Comma 7 4 2" xfId="32219" xr:uid="{00000000-0005-0000-0000-0000DE7D0000}"/>
    <cellStyle name="Comma 7 4 2 2" xfId="64307" xr:uid="{4B102FD9-D190-4C6F-B839-8C740F1C6DDC}"/>
    <cellStyle name="Comma 7 4 3" xfId="32507" xr:uid="{438BCFD2-96DD-4E93-BDEA-B1E2A3417778}"/>
    <cellStyle name="Comma 7 5" xfId="188" xr:uid="{00000000-0005-0000-0000-0000BF000000}"/>
    <cellStyle name="Comma 7 5 2" xfId="32188" xr:uid="{00000000-0005-0000-0000-0000BF7D0000}"/>
    <cellStyle name="Comma 7 5 2 2" xfId="64281" xr:uid="{78305182-C9E7-46F6-93A1-FE8E96F6CFDF}"/>
    <cellStyle name="Comma 7 5 3" xfId="32449" xr:uid="{3D867368-1345-4291-BDCB-DC3B5FB9F2E4}"/>
    <cellStyle name="Comma 7 6" xfId="32276" xr:uid="{00000000-0005-0000-0000-0000177E0000}"/>
    <cellStyle name="Comma 7 6 2" xfId="64364" xr:uid="{240D77EC-316B-4C37-806F-F51945D00833}"/>
    <cellStyle name="Comma 7 7" xfId="32047" xr:uid="{00000000-0005-0000-0000-0000327D0000}"/>
    <cellStyle name="Comma 7 7 2" xfId="64149" xr:uid="{6231FA59-C254-48F1-A60B-6C116C264DB7}"/>
    <cellStyle name="Comma 7 8" xfId="32311" xr:uid="{8CC8E2D7-C4E9-4CF6-BEC6-20CD5852CAC2}"/>
    <cellStyle name="Comma 8" xfId="23" xr:uid="{00000000-0005-0000-0000-00001A000000}"/>
    <cellStyle name="Comma 8 2" xfId="92" xr:uid="{00000000-0005-0000-0000-00005F000000}"/>
    <cellStyle name="Comma 8 2 2" xfId="302" xr:uid="{00000000-0005-0000-0000-000031010000}"/>
    <cellStyle name="Comma 8 2 3" xfId="32101" xr:uid="{00000000-0005-0000-0000-0000687D0000}"/>
    <cellStyle name="Comma 8 2 3 2" xfId="64203" xr:uid="{539E2BAC-5EC0-45D9-98AD-FF27B38852AF}"/>
    <cellStyle name="Comma 8 2 4" xfId="32365" xr:uid="{6253D9D5-B8E1-4B52-86AD-2658A9C7B139}"/>
    <cellStyle name="Comma 8 3" xfId="1230" xr:uid="{00000000-0005-0000-0000-0000D1040000}"/>
    <cellStyle name="Comma 8 3 2" xfId="32184" xr:uid="{00000000-0005-0000-0000-0000BB7D0000}"/>
    <cellStyle name="Comma 8 3 2 2" xfId="64277" xr:uid="{D46312E3-BA97-4FDB-986A-F593365E56D9}"/>
    <cellStyle name="Comma 8 3 3" xfId="33351" xr:uid="{9DE724C1-C2BB-40A7-986F-EB52588423CE}"/>
    <cellStyle name="Comma 8 4" xfId="180" xr:uid="{00000000-0005-0000-0000-0000B7000000}"/>
    <cellStyle name="Comma 8 4 2" xfId="32441" xr:uid="{3C1890AD-DB2F-416A-AE70-610F001E65AD}"/>
    <cellStyle name="Comma 8 5" xfId="32039" xr:uid="{00000000-0005-0000-0000-00002A7D0000}"/>
    <cellStyle name="Comma 8 5 2" xfId="64141" xr:uid="{6D9D2F36-1D66-4B83-BA9D-166D612F9BEE}"/>
    <cellStyle name="Comma 8 6" xfId="32268" xr:uid="{00000000-0005-0000-0000-00000F7E0000}"/>
    <cellStyle name="Comma 8 6 2" xfId="64356" xr:uid="{2038487F-AC37-47E2-B5B7-C06BC5D18202}"/>
    <cellStyle name="Comma 8 7" xfId="32303" xr:uid="{11AC703D-5FF2-46AB-B2A3-693907CA3CF5}"/>
    <cellStyle name="Comma 9" xfId="19" xr:uid="{00000000-0005-0000-0000-000016000000}"/>
    <cellStyle name="Comma 9 2" xfId="88" xr:uid="{00000000-0005-0000-0000-00005B000000}"/>
    <cellStyle name="Comma 9 2 2" xfId="301" xr:uid="{00000000-0005-0000-0000-000030010000}"/>
    <cellStyle name="Comma 9 2 3" xfId="32097" xr:uid="{00000000-0005-0000-0000-0000647D0000}"/>
    <cellStyle name="Comma 9 2 3 2" xfId="64199" xr:uid="{EB4B71D4-66E5-4BEC-8CAD-D31247A349D7}"/>
    <cellStyle name="Comma 9 2 4" xfId="32361" xr:uid="{CC5675BD-4156-4741-86F1-4ED8AF932F75}"/>
    <cellStyle name="Comma 9 3" xfId="32025" xr:uid="{00000000-0005-0000-0000-00001C7D0000}"/>
    <cellStyle name="Comma 9 3 2" xfId="32195" xr:uid="{00000000-0005-0000-0000-0000C67D0000}"/>
    <cellStyle name="Comma 9 3 2 2" xfId="64288" xr:uid="{02450C0A-084D-4D12-B3F4-2BB5BB9952BE}"/>
    <cellStyle name="Comma 9 3 3" xfId="64128" xr:uid="{EB5E991B-81E5-4597-BB9A-8E8B42A004C8}"/>
    <cellStyle name="Comma 9 4" xfId="176" xr:uid="{00000000-0005-0000-0000-0000B3000000}"/>
    <cellStyle name="Comma 9 4 2" xfId="32437" xr:uid="{A4ABA9C1-6089-4A21-8CAE-F9A8436A9714}"/>
    <cellStyle name="Comma 9 5" xfId="32035" xr:uid="{00000000-0005-0000-0000-0000267D0000}"/>
    <cellStyle name="Comma 9 5 2" xfId="64137" xr:uid="{345E16F0-4050-4C9B-9DB5-A2AA0958FC84}"/>
    <cellStyle name="Comma 9 6" xfId="32264" xr:uid="{00000000-0005-0000-0000-00000B7E0000}"/>
    <cellStyle name="Comma 9 6 2" xfId="64352" xr:uid="{5A288D4C-1494-46A8-BC32-50DC11C90FA4}"/>
    <cellStyle name="Comma 9 7" xfId="32299" xr:uid="{DD0C64BF-C878-4582-B0EE-B59C0AA07D02}"/>
    <cellStyle name="Corrected" xfId="353" xr:uid="{00000000-0005-0000-0000-000064010000}"/>
    <cellStyle name="Corrected 2" xfId="32223" xr:uid="{00000000-0005-0000-0000-0000E27D0000}"/>
    <cellStyle name="Corrected 2 2" xfId="64311" xr:uid="{D23AAE7E-299F-49C9-8BFF-D81321280F67}"/>
    <cellStyle name="Corrected 3" xfId="32511" xr:uid="{E27770A8-E63A-479B-99E8-85FAF632CB4B}"/>
    <cellStyle name="Currency 2" xfId="255" xr:uid="{00000000-0005-0000-0000-000002010000}"/>
    <cellStyle name="Currency 2 2" xfId="978" xr:uid="{00000000-0005-0000-0000-0000D5030000}"/>
    <cellStyle name="Currency 3" xfId="303" xr:uid="{00000000-0005-0000-0000-000032010000}"/>
    <cellStyle name="Date" xfId="326" xr:uid="{00000000-0005-0000-0000-000049010000}"/>
    <cellStyle name="Date 2" xfId="369" xr:uid="{00000000-0005-0000-0000-000074010000}"/>
    <cellStyle name="Empty_Cell" xfId="352" xr:uid="{00000000-0005-0000-0000-000063010000}"/>
    <cellStyle name="Error" xfId="373" xr:uid="{00000000-0005-0000-0000-000078010000}"/>
    <cellStyle name="Euro" xfId="327" xr:uid="{00000000-0005-0000-0000-00004A010000}"/>
    <cellStyle name="Explanatory Text 2" xfId="281" xr:uid="{00000000-0005-0000-0000-00001C010000}"/>
    <cellStyle name="Factor" xfId="947" xr:uid="{00000000-0005-0000-0000-0000B6030000}"/>
    <cellStyle name="Fix Need" xfId="953" xr:uid="{00000000-0005-0000-0000-0000BC030000}"/>
    <cellStyle name="Flag" xfId="354" xr:uid="{00000000-0005-0000-0000-000065010000}"/>
    <cellStyle name="Flag 2" xfId="32224" xr:uid="{00000000-0005-0000-0000-0000E37D0000}"/>
    <cellStyle name="Flag 2 2" xfId="64312" xr:uid="{833BA33F-8F8B-4AB9-9CEB-BA9E81795FBA}"/>
    <cellStyle name="Flag 3" xfId="32512" xr:uid="{ED0B3818-FD23-4DC1-937A-EA9BA8C7A578}"/>
    <cellStyle name="Forside overskrift 1" xfId="2599" xr:uid="{00000000-0005-0000-0000-00002A0A0000}"/>
    <cellStyle name="Forside overskrift 2" xfId="2600" xr:uid="{00000000-0005-0000-0000-00002B0A0000}"/>
    <cellStyle name="Good 2" xfId="282" xr:uid="{00000000-0005-0000-0000-00001D010000}"/>
    <cellStyle name="Good 2 2" xfId="328" xr:uid="{00000000-0005-0000-0000-00004B010000}"/>
    <cellStyle name="Grid" xfId="355" xr:uid="{00000000-0005-0000-0000-000066010000}"/>
    <cellStyle name="Grid 2" xfId="32225" xr:uid="{00000000-0005-0000-0000-0000E47D0000}"/>
    <cellStyle name="Grid 2 2" xfId="64313" xr:uid="{17D0CDC9-1EFC-43B8-AD23-25EE4337645A}"/>
    <cellStyle name="Grid 3" xfId="32513" xr:uid="{D8C390E3-0355-4E02-A935-1915A5BC5FF5}"/>
    <cellStyle name="Header left" xfId="11" xr:uid="{00000000-0005-0000-0000-00000E000000}"/>
    <cellStyle name="Header left 2" xfId="33" xr:uid="{00000000-0005-0000-0000-000024000000}"/>
    <cellStyle name="Header left 3" xfId="27" xr:uid="{00000000-0005-0000-0000-00001E000000}"/>
    <cellStyle name="Header left 4" xfId="239" xr:uid="{00000000-0005-0000-0000-0000F2000000}"/>
    <cellStyle name="Header right" xfId="10" xr:uid="{00000000-0005-0000-0000-00000D000000}"/>
    <cellStyle name="Header right 2" xfId="32" xr:uid="{00000000-0005-0000-0000-000023000000}"/>
    <cellStyle name="Header right 3" xfId="26" xr:uid="{00000000-0005-0000-0000-00001D000000}"/>
    <cellStyle name="Header right 4" xfId="238" xr:uid="{00000000-0005-0000-0000-0000F1000000}"/>
    <cellStyle name="Header0" xfId="356" xr:uid="{00000000-0005-0000-0000-000067010000}"/>
    <cellStyle name="Header0 2" xfId="957" xr:uid="{00000000-0005-0000-0000-0000C0030000}"/>
    <cellStyle name="Header0 2 2" xfId="966" xr:uid="{00000000-0005-0000-0000-0000C9030000}"/>
    <cellStyle name="Header0 3" xfId="943" xr:uid="{00000000-0005-0000-0000-0000B2030000}"/>
    <cellStyle name="Header1" xfId="357" xr:uid="{00000000-0005-0000-0000-000068010000}"/>
    <cellStyle name="Header2" xfId="358" xr:uid="{00000000-0005-0000-0000-000069010000}"/>
    <cellStyle name="Header3" xfId="359" xr:uid="{00000000-0005-0000-0000-00006A010000}"/>
    <cellStyle name="Header4" xfId="375" xr:uid="{00000000-0005-0000-0000-00007A010000}"/>
    <cellStyle name="Heading 1 2" xfId="283" xr:uid="{00000000-0005-0000-0000-00001E010000}"/>
    <cellStyle name="Heading 2 2" xfId="284" xr:uid="{00000000-0005-0000-0000-00001F010000}"/>
    <cellStyle name="Heading 3 2" xfId="285" xr:uid="{00000000-0005-0000-0000-000020010000}"/>
    <cellStyle name="Heading 4 2" xfId="286" xr:uid="{00000000-0005-0000-0000-000021010000}"/>
    <cellStyle name="Hyperlink 2" xfId="163" xr:uid="{00000000-0005-0000-0000-0000A6000000}"/>
    <cellStyle name="Hyperlink 2 2" xfId="32198" xr:uid="{00000000-0005-0000-0000-0000C97D0000}"/>
    <cellStyle name="Hyperlink 2 3" xfId="1724" xr:uid="{00000000-0005-0000-0000-0000BF060000}"/>
    <cellStyle name="Information" xfId="374" xr:uid="{00000000-0005-0000-0000-000079010000}"/>
    <cellStyle name="Input 2" xfId="288" xr:uid="{00000000-0005-0000-0000-000023010000}"/>
    <cellStyle name="InSheet" xfId="360" xr:uid="{00000000-0005-0000-0000-00006B010000}"/>
    <cellStyle name="Interface" xfId="361" xr:uid="{00000000-0005-0000-0000-00006C010000}"/>
    <cellStyle name="Kolonne" xfId="2601" xr:uid="{00000000-0005-0000-0000-00002C0A0000}"/>
    <cellStyle name="Line_ClosingBal" xfId="362" xr:uid="{00000000-0005-0000-0000-00006D010000}"/>
    <cellStyle name="Linked Cell 2" xfId="289" xr:uid="{00000000-0005-0000-0000-000024010000}"/>
    <cellStyle name="Macro_Paste" xfId="363" xr:uid="{00000000-0005-0000-0000-00006E010000}"/>
    <cellStyle name="Millares 2" xfId="964" xr:uid="{00000000-0005-0000-0000-0000C7030000}"/>
    <cellStyle name="Neutral" xfId="32017" xr:uid="{00000000-0005-0000-0000-0000147D0000}"/>
    <cellStyle name="Neutral 2" xfId="290" xr:uid="{00000000-0005-0000-0000-000025010000}"/>
    <cellStyle name="Neutral 2 2" xfId="329" xr:uid="{00000000-0005-0000-0000-00004C010000}"/>
    <cellStyle name="Neutral 3" xfId="251" xr:uid="{00000000-0005-0000-0000-0000FE000000}"/>
    <cellStyle name="None" xfId="330" xr:uid="{00000000-0005-0000-0000-00004D010000}"/>
    <cellStyle name="Normal" xfId="0" builtinId="0"/>
    <cellStyle name="Normal 2" xfId="17" xr:uid="{00000000-0005-0000-0000-000014000000}"/>
    <cellStyle name="Normal 2 2" xfId="164" xr:uid="{00000000-0005-0000-0000-0000A7000000}"/>
    <cellStyle name="Normal 2 2 2" xfId="347" xr:uid="{00000000-0005-0000-0000-00005E010000}"/>
    <cellStyle name="Normal 2 2 3" xfId="961" xr:uid="{00000000-0005-0000-0000-0000C4030000}"/>
    <cellStyle name="Normal 2 2 4" xfId="311" xr:uid="{00000000-0005-0000-0000-00003A010000}"/>
    <cellStyle name="Normal 2 3" xfId="313" xr:uid="{00000000-0005-0000-0000-00003C010000}"/>
    <cellStyle name="Normal 2 4" xfId="2602" xr:uid="{00000000-0005-0000-0000-00002D0A0000}"/>
    <cellStyle name="Normal 2 5" xfId="248" xr:uid="{00000000-0005-0000-0000-0000FB000000}"/>
    <cellStyle name="Normal 2 6" xfId="32166" xr:uid="{00000000-0005-0000-0000-0000A97D0000}"/>
    <cellStyle name="Normal 23" xfId="152" xr:uid="{00000000-0005-0000-0000-00009B000000}"/>
    <cellStyle name="Normal 28" xfId="246" xr:uid="{00000000-0005-0000-0000-0000F9000000}"/>
    <cellStyle name="Normal 3" xfId="15" xr:uid="{00000000-0005-0000-0000-000012000000}"/>
    <cellStyle name="Normal 3 2" xfId="160" xr:uid="{00000000-0005-0000-0000-0000A3000000}"/>
    <cellStyle name="Normal 3 2 2" xfId="304" xr:uid="{00000000-0005-0000-0000-000033010000}"/>
    <cellStyle name="Normal 3 3" xfId="2598" xr:uid="{00000000-0005-0000-0000-0000290A0000}"/>
    <cellStyle name="Normal 3 4" xfId="252" xr:uid="{00000000-0005-0000-0000-0000FF000000}"/>
    <cellStyle name="Normal 3 5" xfId="1729" xr:uid="{00000000-0005-0000-0000-0000C4060000}"/>
    <cellStyle name="Normal 4" xfId="170" xr:uid="{00000000-0005-0000-0000-0000AD000000}"/>
    <cellStyle name="Normal 4 2" xfId="314" xr:uid="{00000000-0005-0000-0000-00003D010000}"/>
    <cellStyle name="Normal 4 2 2" xfId="962" xr:uid="{00000000-0005-0000-0000-0000C5030000}"/>
    <cellStyle name="Normal 4 2 2 2" xfId="33089" xr:uid="{1A3A3B1C-5F7C-4200-BC51-4B9D622E3F8C}"/>
    <cellStyle name="Normal 4 2 3" xfId="958" xr:uid="{00000000-0005-0000-0000-0000C1030000}"/>
    <cellStyle name="Normal 4 2 3 2" xfId="33086" xr:uid="{08E47C30-552E-40C5-B58A-C9F132569226}"/>
    <cellStyle name="Normal 4 3" xfId="952" xr:uid="{00000000-0005-0000-0000-0000BB030000}"/>
    <cellStyle name="Normal 4 3 2" xfId="33083" xr:uid="{CE168797-2847-4A4A-B32B-5105A0A88D45}"/>
    <cellStyle name="Normal 4 4" xfId="976" xr:uid="{00000000-0005-0000-0000-0000D3030000}"/>
    <cellStyle name="Normal 4 5" xfId="32205" xr:uid="{00000000-0005-0000-0000-0000D07D0000}"/>
    <cellStyle name="Normal 4 6" xfId="1238" xr:uid="{00000000-0005-0000-0000-0000D9040000}"/>
    <cellStyle name="Normal 4 7" xfId="253" xr:uid="{00000000-0005-0000-0000-000000010000}"/>
    <cellStyle name="Normal 5" xfId="257" xr:uid="{00000000-0005-0000-0000-000004010000}"/>
    <cellStyle name="Normal 5 2" xfId="315" xr:uid="{00000000-0005-0000-0000-00003E010000}"/>
    <cellStyle name="Normal 5 3" xfId="955" xr:uid="{00000000-0005-0000-0000-0000BE030000}"/>
    <cellStyle name="Normal 5 3 2" xfId="33084" xr:uid="{23ADE46A-3243-42DD-81AA-2047D63D541B}"/>
    <cellStyle name="Normal 6" xfId="299" xr:uid="{00000000-0005-0000-0000-00002E010000}"/>
    <cellStyle name="Normal 6 2" xfId="305" xr:uid="{00000000-0005-0000-0000-000034010000}"/>
    <cellStyle name="Normal 7" xfId="331" xr:uid="{00000000-0005-0000-0000-00004E010000}"/>
    <cellStyle name="Normal 7 2" xfId="317" xr:uid="{00000000-0005-0000-0000-000040010000}"/>
    <cellStyle name="Normal 8" xfId="332" xr:uid="{00000000-0005-0000-0000-00004F010000}"/>
    <cellStyle name="Normal 9" xfId="343" xr:uid="{00000000-0005-0000-0000-00005A010000}"/>
    <cellStyle name="Normale 2" xfId="333" xr:uid="{00000000-0005-0000-0000-000050010000}"/>
    <cellStyle name="normální 2" xfId="309" xr:uid="{00000000-0005-0000-0000-000038010000}"/>
    <cellStyle name="normální 2 2" xfId="348" xr:uid="{00000000-0005-0000-0000-00005F010000}"/>
    <cellStyle name="normální 3" xfId="344" xr:uid="{00000000-0005-0000-0000-00005B010000}"/>
    <cellStyle name="Note 2" xfId="291" xr:uid="{00000000-0005-0000-0000-000026010000}"/>
    <cellStyle name="OffSheet" xfId="364" xr:uid="{00000000-0005-0000-0000-00006F010000}"/>
    <cellStyle name="OffSheet 2" xfId="32226" xr:uid="{00000000-0005-0000-0000-0000E57D0000}"/>
    <cellStyle name="OffSheet 2 2" xfId="64314" xr:uid="{0A1B99CB-FF2F-43AC-B7FF-78193AF80178}"/>
    <cellStyle name="OffSheet 3" xfId="32514" xr:uid="{2C122429-72BA-4002-8161-06D2E4D9C651}"/>
    <cellStyle name="One" xfId="334" xr:uid="{00000000-0005-0000-0000-000051010000}"/>
    <cellStyle name="Output 2" xfId="292" xr:uid="{00000000-0005-0000-0000-000027010000}"/>
    <cellStyle name="Percent" xfId="1" builtinId="5"/>
    <cellStyle name="Percent [0]" xfId="335" xr:uid="{00000000-0005-0000-0000-000052010000}"/>
    <cellStyle name="Percent [1]" xfId="336" xr:uid="{00000000-0005-0000-0000-000053010000}"/>
    <cellStyle name="Percent [2]" xfId="337" xr:uid="{00000000-0005-0000-0000-000054010000}"/>
    <cellStyle name="Percent 10" xfId="383" xr:uid="{00000000-0005-0000-0000-000082010000}"/>
    <cellStyle name="Percent 11" xfId="2606" hidden="1" xr:uid="{00000000-0005-0000-0000-0000310A0000}"/>
    <cellStyle name="Percent 11" xfId="2960" xr:uid="{00000000-0005-0000-0000-0000930B0000}"/>
    <cellStyle name="Percent 11 2" xfId="34715" hidden="1" xr:uid="{D5EA07EE-1F53-4AA6-B415-CA612DEF1542}"/>
    <cellStyle name="Percent 12" xfId="2962" hidden="1" xr:uid="{00000000-0005-0000-0000-0000950B0000}"/>
    <cellStyle name="Percent 12" xfId="4017" xr:uid="{00000000-0005-0000-0000-0000B40F0000}"/>
    <cellStyle name="Percent 12 2" xfId="35069" hidden="1" xr:uid="{A49EF92F-E984-4759-A4D3-F3F24D312997}"/>
    <cellStyle name="Percent 13" xfId="4015" hidden="1" xr:uid="{00000000-0005-0000-0000-0000B20F0000}"/>
    <cellStyle name="Percent 13" xfId="4023" xr:uid="{00000000-0005-0000-0000-0000BA0F0000}"/>
    <cellStyle name="Percent 13 2" xfId="36122" hidden="1" xr:uid="{00790CCD-9301-4587-8BD8-DBAE022D7E4B}"/>
    <cellStyle name="Percent 14" xfId="4022" hidden="1" xr:uid="{00000000-0005-0000-0000-0000B90F0000}"/>
    <cellStyle name="Percent 14" xfId="4024" xr:uid="{00000000-0005-0000-0000-0000BB0F0000}"/>
    <cellStyle name="Percent 14 2" xfId="36128" hidden="1" xr:uid="{3EE0321C-E590-4278-B4AA-48440C472E19}"/>
    <cellStyle name="Percent 15" xfId="32176" xr:uid="{00000000-0005-0000-0000-0000B37D0000}"/>
    <cellStyle name="Percent 17" xfId="32032" xr:uid="{00000000-0005-0000-0000-0000237D0000}"/>
    <cellStyle name="Percent 2" xfId="16" xr:uid="{00000000-0005-0000-0000-000013000000}"/>
    <cellStyle name="Percent 2 2" xfId="168" xr:uid="{00000000-0005-0000-0000-0000AB000000}"/>
    <cellStyle name="Percent 2 2 2" xfId="32215" xr:uid="{00000000-0005-0000-0000-0000DA7D0000}"/>
    <cellStyle name="Percent 2 2 3" xfId="1251" xr:uid="{00000000-0005-0000-0000-0000E6040000}"/>
    <cellStyle name="Percent 2 2 4" xfId="316" xr:uid="{00000000-0005-0000-0000-00003F010000}"/>
    <cellStyle name="Percent 2 3" xfId="162" xr:uid="{00000000-0005-0000-0000-0000A5000000}"/>
    <cellStyle name="Percent 2 3 2" xfId="293" xr:uid="{00000000-0005-0000-0000-000028010000}"/>
    <cellStyle name="Percent 2 4" xfId="1726" xr:uid="{00000000-0005-0000-0000-0000C1060000}"/>
    <cellStyle name="Percent 2 5" xfId="32168" xr:uid="{00000000-0005-0000-0000-0000AB7D0000}"/>
    <cellStyle name="Percent 3" xfId="4" xr:uid="{00000000-0005-0000-0000-000007000000}"/>
    <cellStyle name="Percent 3 2" xfId="157" xr:uid="{00000000-0005-0000-0000-0000A0000000}"/>
    <cellStyle name="Percent 3 2 2" xfId="32212" xr:uid="{00000000-0005-0000-0000-0000D77D0000}"/>
    <cellStyle name="Percent 3 3" xfId="1016" xr:uid="{00000000-0005-0000-0000-0000FB030000}"/>
    <cellStyle name="Percent 3 4" xfId="307" xr:uid="{00000000-0005-0000-0000-000036010000}"/>
    <cellStyle name="Percent 4" xfId="308" xr:uid="{00000000-0005-0000-0000-000037010000}"/>
    <cellStyle name="Percent 4 2" xfId="32213" xr:uid="{00000000-0005-0000-0000-0000D87D0000}"/>
    <cellStyle name="Percent 4 3" xfId="1236" xr:uid="{00000000-0005-0000-0000-0000D7040000}"/>
    <cellStyle name="Percent 5" xfId="338" xr:uid="{00000000-0005-0000-0000-000055010000}"/>
    <cellStyle name="Percent 6" xfId="339" xr:uid="{00000000-0005-0000-0000-000056010000}"/>
    <cellStyle name="Percent 7" xfId="349" xr:uid="{00000000-0005-0000-0000-000060010000}"/>
    <cellStyle name="Percent 8" xfId="350" xr:uid="{00000000-0005-0000-0000-000061010000}"/>
    <cellStyle name="Percent 9" xfId="948" xr:uid="{00000000-0005-0000-0000-0000B7030000}"/>
    <cellStyle name="Percentage" xfId="340" xr:uid="{00000000-0005-0000-0000-000057010000}"/>
    <cellStyle name="Porcentaje 3" xfId="963" xr:uid="{00000000-0005-0000-0000-0000C6030000}"/>
    <cellStyle name="procent 2" xfId="341" xr:uid="{00000000-0005-0000-0000-000058010000}"/>
    <cellStyle name="procent 2 2" xfId="346" xr:uid="{00000000-0005-0000-0000-00005D010000}"/>
    <cellStyle name="Query" xfId="365" xr:uid="{00000000-0005-0000-0000-000070010000}"/>
    <cellStyle name="Rad" xfId="2603" xr:uid="{00000000-0005-0000-0000-00002E0A0000}"/>
    <cellStyle name="Rad 2" xfId="34713" xr:uid="{ECF01D67-D8C8-4D72-956C-935BB0DF9FD4}"/>
    <cellStyle name="Ratio" xfId="366" xr:uid="{00000000-0005-0000-0000-000071010000}"/>
    <cellStyle name="Regular current" xfId="13" xr:uid="{00000000-0005-0000-0000-000010000000}"/>
    <cellStyle name="Regular current 2" xfId="244" xr:uid="{00000000-0005-0000-0000-0000F7000000}"/>
    <cellStyle name="Regular current 3" xfId="241" xr:uid="{00000000-0005-0000-0000-0000F4000000}"/>
    <cellStyle name="Regular number" xfId="9" xr:uid="{00000000-0005-0000-0000-00000C000000}"/>
    <cellStyle name="Regular number 2" xfId="243" xr:uid="{00000000-0005-0000-0000-0000F6000000}"/>
    <cellStyle name="Regular number 3" xfId="237" xr:uid="{00000000-0005-0000-0000-0000F0000000}"/>
    <cellStyle name="Regular text" xfId="7" xr:uid="{00000000-0005-0000-0000-00000A000000}"/>
    <cellStyle name="Regular text 2" xfId="242" xr:uid="{00000000-0005-0000-0000-0000F5000000}"/>
    <cellStyle name="Regular text 3" xfId="235" xr:uid="{00000000-0005-0000-0000-0000EE000000}"/>
    <cellStyle name="Sheet_Header" xfId="367" xr:uid="{00000000-0005-0000-0000-000072010000}"/>
    <cellStyle name="Subtotal current" xfId="12" xr:uid="{00000000-0005-0000-0000-00000F000000}"/>
    <cellStyle name="Subtotal current 10" xfId="87" xr:uid="{00000000-0005-0000-0000-00005A000000}"/>
    <cellStyle name="Subtotal current 10 2" xfId="240" xr:uid="{00000000-0005-0000-0000-0000F3000000}"/>
    <cellStyle name="Subtotal current 10 3" xfId="32096" xr:uid="{00000000-0005-0000-0000-0000637D0000}"/>
    <cellStyle name="Subtotal current 10 3 2" xfId="64198" xr:uid="{62DB847B-48A0-493E-A308-3C7FB9392408}"/>
    <cellStyle name="Subtotal current 10 4" xfId="32360" xr:uid="{C1739040-E0E2-46A8-9A67-4C9365F3B7CC}"/>
    <cellStyle name="Subtotal current 11" xfId="156" xr:uid="{00000000-0005-0000-0000-00009F000000}"/>
    <cellStyle name="Subtotal current 11 2" xfId="1020" xr:uid="{00000000-0005-0000-0000-0000FF030000}"/>
    <cellStyle name="Subtotal current 11 2 2" xfId="33141" xr:uid="{182A5C14-3332-485B-8136-7F87A89E8908}"/>
    <cellStyle name="Subtotal current 11 3" xfId="32187" xr:uid="{00000000-0005-0000-0000-0000BE7D0000}"/>
    <cellStyle name="Subtotal current 11 3 2" xfId="64280" xr:uid="{1CA126DC-381A-49BD-8F55-906125A5371E}"/>
    <cellStyle name="Subtotal current 11 4" xfId="32424" xr:uid="{6C66EECC-1306-4A1F-BC63-438969C0D322}"/>
    <cellStyle name="Subtotal current 12" xfId="175" xr:uid="{00000000-0005-0000-0000-0000B2000000}"/>
    <cellStyle name="Subtotal current 12 2" xfId="32436" xr:uid="{88BD5343-3B17-4430-B42C-0E2FE8114AED}"/>
    <cellStyle name="Subtotal current 2" xfId="37" xr:uid="{00000000-0005-0000-0000-000028000000}"/>
    <cellStyle name="Subtotal current 3" xfId="34" xr:uid="{00000000-0005-0000-0000-000025000000}"/>
    <cellStyle name="Subtotal current 3 2" xfId="53" xr:uid="{00000000-0005-0000-0000-000038000000}"/>
    <cellStyle name="Subtotal current 3 2 2" xfId="66" xr:uid="{00000000-0005-0000-0000-000045000000}"/>
    <cellStyle name="Subtotal current 3 2 2 2" xfId="83" xr:uid="{00000000-0005-0000-0000-000056000000}"/>
    <cellStyle name="Subtotal current 3 2 2 2 2" xfId="145" xr:uid="{00000000-0005-0000-0000-000094000000}"/>
    <cellStyle name="Subtotal current 3 2 2 2 2 2" xfId="32154" xr:uid="{00000000-0005-0000-0000-00009D7D0000}"/>
    <cellStyle name="Subtotal current 3 2 2 2 2 2 2" xfId="64256" xr:uid="{A41307DD-44FF-487D-950C-490371A37199}"/>
    <cellStyle name="Subtotal current 3 2 2 2 2 3" xfId="32418" xr:uid="{B71A72DA-D1D4-446A-9763-039A934AF824}"/>
    <cellStyle name="Subtotal current 3 2 2 2 3" xfId="233" xr:uid="{00000000-0005-0000-0000-0000EC000000}"/>
    <cellStyle name="Subtotal current 3 2 2 2 3 2" xfId="32494" xr:uid="{E4FC7C40-D1B8-4F5D-BD82-4CD8E1223F63}"/>
    <cellStyle name="Subtotal current 3 2 2 2 4" xfId="32092" xr:uid="{00000000-0005-0000-0000-00005F7D0000}"/>
    <cellStyle name="Subtotal current 3 2 2 2 4 2" xfId="64194" xr:uid="{880325E1-1C32-496B-9D4F-2B7976DE17B0}"/>
    <cellStyle name="Subtotal current 3 2 2 2 5" xfId="32356" xr:uid="{5B0B5FEA-6EEC-47AF-B4F4-B0ADF6B90F09}"/>
    <cellStyle name="Subtotal current 3 2 2 3" xfId="128" xr:uid="{00000000-0005-0000-0000-000083000000}"/>
    <cellStyle name="Subtotal current 3 2 2 3 2" xfId="32137" xr:uid="{00000000-0005-0000-0000-00008C7D0000}"/>
    <cellStyle name="Subtotal current 3 2 2 3 2 2" xfId="64239" xr:uid="{3621CEF5-DEA3-4FD3-8ADA-D6B91880006D}"/>
    <cellStyle name="Subtotal current 3 2 2 3 3" xfId="32401" xr:uid="{723670E7-85C9-4734-BED5-FF08639D66CC}"/>
    <cellStyle name="Subtotal current 3 2 2 4" xfId="216" xr:uid="{00000000-0005-0000-0000-0000DB000000}"/>
    <cellStyle name="Subtotal current 3 2 2 4 2" xfId="32477" xr:uid="{C65725C6-44D7-4C83-BF26-639DED6C4D2F}"/>
    <cellStyle name="Subtotal current 3 2 2 5" xfId="32075" xr:uid="{00000000-0005-0000-0000-00004E7D0000}"/>
    <cellStyle name="Subtotal current 3 2 2 5 2" xfId="64177" xr:uid="{400B6988-C8B0-4A0F-AEC8-3ECFDA51EAC3}"/>
    <cellStyle name="Subtotal current 3 2 2 6" xfId="32339" xr:uid="{16341342-1155-4192-9EBB-C28847A8CCA7}"/>
    <cellStyle name="Subtotal current 3 2 3" xfId="115" xr:uid="{00000000-0005-0000-0000-000076000000}"/>
    <cellStyle name="Subtotal current 3 2 3 2" xfId="32124" xr:uid="{00000000-0005-0000-0000-00007F7D0000}"/>
    <cellStyle name="Subtotal current 3 2 3 2 2" xfId="64226" xr:uid="{F4D5E4DE-A600-416C-A90E-837622273081}"/>
    <cellStyle name="Subtotal current 3 2 3 3" xfId="32388" xr:uid="{7AD4765C-6D58-485A-AB16-3142D70A5BEB}"/>
    <cellStyle name="Subtotal current 3 2 4" xfId="203" xr:uid="{00000000-0005-0000-0000-0000CE000000}"/>
    <cellStyle name="Subtotal current 3 2 4 2" xfId="32464" xr:uid="{6B07C0BE-2AF2-4089-878A-ACC590C6ECE0}"/>
    <cellStyle name="Subtotal current 3 2 5" xfId="32062" xr:uid="{00000000-0005-0000-0000-0000417D0000}"/>
    <cellStyle name="Subtotal current 3 2 5 2" xfId="64164" xr:uid="{F608CB94-D946-4557-B9D5-90774C26F6FB}"/>
    <cellStyle name="Subtotal current 3 2 6" xfId="32291" xr:uid="{00000000-0005-0000-0000-0000267E0000}"/>
    <cellStyle name="Subtotal current 3 2 6 2" xfId="64379" xr:uid="{1138D3AD-004A-4652-B52A-2D5C15F2C1EA}"/>
    <cellStyle name="Subtotal current 3 2 7" xfId="32326" xr:uid="{FF59224E-75D6-4DE8-B64E-491BCED23CB0}"/>
    <cellStyle name="Subtotal current 3 3" xfId="48" xr:uid="{00000000-0005-0000-0000-000033000000}"/>
    <cellStyle name="Subtotal current 3 3 2" xfId="110" xr:uid="{00000000-0005-0000-0000-000071000000}"/>
    <cellStyle name="Subtotal current 3 3 2 2" xfId="32119" xr:uid="{00000000-0005-0000-0000-00007A7D0000}"/>
    <cellStyle name="Subtotal current 3 3 2 2 2" xfId="64221" xr:uid="{15580C37-6B85-416F-9DB6-23C2C05F3456}"/>
    <cellStyle name="Subtotal current 3 3 2 3" xfId="32383" xr:uid="{5F021C55-A463-4D1E-A9ED-2FB4A733864C}"/>
    <cellStyle name="Subtotal current 3 3 3" xfId="198" xr:uid="{00000000-0005-0000-0000-0000C9000000}"/>
    <cellStyle name="Subtotal current 3 3 3 2" xfId="32459" xr:uid="{E8F04A8B-22EA-439E-B44B-63BD9FA0715F}"/>
    <cellStyle name="Subtotal current 3 3 4" xfId="32057" xr:uid="{00000000-0005-0000-0000-00003C7D0000}"/>
    <cellStyle name="Subtotal current 3 3 4 2" xfId="64159" xr:uid="{842E3100-F685-4337-8057-D191E1DAD38C}"/>
    <cellStyle name="Subtotal current 3 3 5" xfId="32286" xr:uid="{00000000-0005-0000-0000-0000217E0000}"/>
    <cellStyle name="Subtotal current 3 3 5 2" xfId="64374" xr:uid="{8500D9CA-38D5-4468-B679-B77DC05693D3}"/>
    <cellStyle name="Subtotal current 3 3 6" xfId="32321" xr:uid="{A8332BC7-4F7F-4764-86BD-BCAA3FF8D8C9}"/>
    <cellStyle name="Subtotal current 3 4" xfId="99" xr:uid="{00000000-0005-0000-0000-000066000000}"/>
    <cellStyle name="Subtotal current 3 4 2" xfId="32108" xr:uid="{00000000-0005-0000-0000-00006F7D0000}"/>
    <cellStyle name="Subtotal current 3 4 2 2" xfId="64210" xr:uid="{3C1E6E7D-CF2F-4741-A78F-1405089D4265}"/>
    <cellStyle name="Subtotal current 3 4 3" xfId="32372" xr:uid="{1CC74CD2-60BE-42E6-BBD9-3C924BD0E768}"/>
    <cellStyle name="Subtotal current 3 5" xfId="187" xr:uid="{00000000-0005-0000-0000-0000BE000000}"/>
    <cellStyle name="Subtotal current 3 5 2" xfId="32448" xr:uid="{6F2F5E37-9C08-4457-9005-1AE425C761DE}"/>
    <cellStyle name="Subtotal current 3 6" xfId="32046" xr:uid="{00000000-0005-0000-0000-0000317D0000}"/>
    <cellStyle name="Subtotal current 3 6 2" xfId="64148" xr:uid="{0EB4380F-405C-4F77-AE85-DAA8FF11B880}"/>
    <cellStyle name="Subtotal current 3 7" xfId="32275" xr:uid="{00000000-0005-0000-0000-0000167E0000}"/>
    <cellStyle name="Subtotal current 3 7 2" xfId="64363" xr:uid="{1BD577F2-7216-425C-A820-C33905C2A39E}"/>
    <cellStyle name="Subtotal current 3 8" xfId="32310" xr:uid="{8B56B983-8289-4A0E-BFF6-A90082A85F85}"/>
    <cellStyle name="Subtotal current 4" xfId="44" xr:uid="{00000000-0005-0000-0000-00002F000000}"/>
    <cellStyle name="Subtotal current 4 2" xfId="60" xr:uid="{00000000-0005-0000-0000-00003F000000}"/>
    <cellStyle name="Subtotal current 4 2 2" xfId="77" xr:uid="{00000000-0005-0000-0000-000050000000}"/>
    <cellStyle name="Subtotal current 4 2 2 2" xfId="139" xr:uid="{00000000-0005-0000-0000-00008E000000}"/>
    <cellStyle name="Subtotal current 4 2 2 2 2" xfId="32148" xr:uid="{00000000-0005-0000-0000-0000977D0000}"/>
    <cellStyle name="Subtotal current 4 2 2 2 2 2" xfId="64250" xr:uid="{89A911CA-AD31-4327-8A02-BB71FDF46239}"/>
    <cellStyle name="Subtotal current 4 2 2 2 3" xfId="32412" xr:uid="{508B7ADF-8EBF-4602-A927-A5EFB10C9904}"/>
    <cellStyle name="Subtotal current 4 2 2 3" xfId="227" xr:uid="{00000000-0005-0000-0000-0000E6000000}"/>
    <cellStyle name="Subtotal current 4 2 2 3 2" xfId="32488" xr:uid="{A83CC5B7-811B-49D1-8811-E32AD6C6AEE3}"/>
    <cellStyle name="Subtotal current 4 2 2 4" xfId="32086" xr:uid="{00000000-0005-0000-0000-0000597D0000}"/>
    <cellStyle name="Subtotal current 4 2 2 4 2" xfId="64188" xr:uid="{DFBFC6CD-7F9D-46C9-88B7-667DD82642C4}"/>
    <cellStyle name="Subtotal current 4 2 2 5" xfId="32350" xr:uid="{A23713A7-6A18-46D7-AFC7-6BA55F872F93}"/>
    <cellStyle name="Subtotal current 4 2 3" xfId="122" xr:uid="{00000000-0005-0000-0000-00007D000000}"/>
    <cellStyle name="Subtotal current 4 2 3 2" xfId="32131" xr:uid="{00000000-0005-0000-0000-0000867D0000}"/>
    <cellStyle name="Subtotal current 4 2 3 2 2" xfId="64233" xr:uid="{A0DBEB0F-13A5-4BDB-BEB9-20876A473C77}"/>
    <cellStyle name="Subtotal current 4 2 3 3" xfId="32395" xr:uid="{C77C1044-25B9-4041-85EF-D14EA8536C9A}"/>
    <cellStyle name="Subtotal current 4 2 4" xfId="210" xr:uid="{00000000-0005-0000-0000-0000D5000000}"/>
    <cellStyle name="Subtotal current 4 2 4 2" xfId="32471" xr:uid="{DA7E7504-45F0-4B02-AF44-8774F85D8EE4}"/>
    <cellStyle name="Subtotal current 4 2 5" xfId="32069" xr:uid="{00000000-0005-0000-0000-0000487D0000}"/>
    <cellStyle name="Subtotal current 4 2 5 2" xfId="64171" xr:uid="{6D0FD03C-2CEE-4D08-990F-DE2A9F1D3F58}"/>
    <cellStyle name="Subtotal current 4 2 6" xfId="32333" xr:uid="{73930B10-4F55-4A0E-AF20-3BAA04558562}"/>
    <cellStyle name="Subtotal current 4 3" xfId="106" xr:uid="{00000000-0005-0000-0000-00006D000000}"/>
    <cellStyle name="Subtotal current 4 3 2" xfId="32115" xr:uid="{00000000-0005-0000-0000-0000767D0000}"/>
    <cellStyle name="Subtotal current 4 3 2 2" xfId="64217" xr:uid="{1781649B-4A1B-4DEC-BB9C-72607760917D}"/>
    <cellStyle name="Subtotal current 4 3 3" xfId="32379" xr:uid="{F212048D-29B0-4633-8DF0-F4972EE8E01F}"/>
    <cellStyle name="Subtotal current 4 4" xfId="194" xr:uid="{00000000-0005-0000-0000-0000C5000000}"/>
    <cellStyle name="Subtotal current 4 4 2" xfId="32455" xr:uid="{628AA7D7-EC6E-4A6D-92EE-9CE671A8DBAD}"/>
    <cellStyle name="Subtotal current 4 5" xfId="32053" xr:uid="{00000000-0005-0000-0000-0000387D0000}"/>
    <cellStyle name="Subtotal current 4 5 2" xfId="64155" xr:uid="{C4AC6508-5E77-4161-B600-A666D6C9F9D0}"/>
    <cellStyle name="Subtotal current 4 6" xfId="32282" xr:uid="{00000000-0005-0000-0000-00001D7E0000}"/>
    <cellStyle name="Subtotal current 4 6 2" xfId="64370" xr:uid="{92CCBFE1-294C-4E0E-8532-D507FB95BA95}"/>
    <cellStyle name="Subtotal current 4 7" xfId="32317" xr:uid="{A01741A9-093B-42ED-BF68-C14F4D0E078A}"/>
    <cellStyle name="Subtotal current 5" xfId="57" xr:uid="{00000000-0005-0000-0000-00003C000000}"/>
    <cellStyle name="Subtotal current 5 2" xfId="119" xr:uid="{00000000-0005-0000-0000-00007A000000}"/>
    <cellStyle name="Subtotal current 5 2 2" xfId="32128" xr:uid="{00000000-0005-0000-0000-0000837D0000}"/>
    <cellStyle name="Subtotal current 5 2 2 2" xfId="64230" xr:uid="{E03CAF7C-823A-4213-A7DC-35DBDEE6AE91}"/>
    <cellStyle name="Subtotal current 5 2 3" xfId="32392" xr:uid="{922393F8-504E-4349-A674-9E16B1DC49B9}"/>
    <cellStyle name="Subtotal current 5 3" xfId="207" xr:uid="{00000000-0005-0000-0000-0000D2000000}"/>
    <cellStyle name="Subtotal current 5 3 2" xfId="32468" xr:uid="{4F48B075-0A5D-44F5-9E57-39B638E02A0C}"/>
    <cellStyle name="Subtotal current 5 4" xfId="32066" xr:uid="{00000000-0005-0000-0000-0000457D0000}"/>
    <cellStyle name="Subtotal current 5 4 2" xfId="64168" xr:uid="{EA80F710-E732-42D9-A809-2F847DB74F79}"/>
    <cellStyle name="Subtotal current 5 5" xfId="32330" xr:uid="{3A3AF0A7-ED42-4EFB-A76B-863FB82163E6}"/>
    <cellStyle name="Subtotal current 6" xfId="70" xr:uid="{00000000-0005-0000-0000-000049000000}"/>
    <cellStyle name="Subtotal current 6 2" xfId="132" xr:uid="{00000000-0005-0000-0000-000087000000}"/>
    <cellStyle name="Subtotal current 6 2 2" xfId="32141" xr:uid="{00000000-0005-0000-0000-0000907D0000}"/>
    <cellStyle name="Subtotal current 6 2 2 2" xfId="64243" xr:uid="{0F8D2D77-6DA9-4DA9-92E6-FA7D818B3F55}"/>
    <cellStyle name="Subtotal current 6 2 3" xfId="32405" xr:uid="{C014F6D7-C373-4EBB-BFAA-085C94256AF0}"/>
    <cellStyle name="Subtotal current 6 3" xfId="220" xr:uid="{00000000-0005-0000-0000-0000DF000000}"/>
    <cellStyle name="Subtotal current 6 3 2" xfId="32481" xr:uid="{0D6FC059-F966-4721-8DB5-BC1FBD6D5736}"/>
    <cellStyle name="Subtotal current 6 4" xfId="32079" xr:uid="{00000000-0005-0000-0000-0000527D0000}"/>
    <cellStyle name="Subtotal current 6 4 2" xfId="64181" xr:uid="{AA2CA14A-8FAE-4052-B5FC-2C7E291FB6FE}"/>
    <cellStyle name="Subtotal current 6 5" xfId="32343" xr:uid="{A789FE9A-2CE7-4235-B235-1F742D8EAB8E}"/>
    <cellStyle name="Subtotal current 7" xfId="41" xr:uid="{00000000-0005-0000-0000-00002C000000}"/>
    <cellStyle name="Subtotal current 7 2" xfId="103" xr:uid="{00000000-0005-0000-0000-00006A000000}"/>
    <cellStyle name="Subtotal current 7 2 2" xfId="32112" xr:uid="{00000000-0005-0000-0000-0000737D0000}"/>
    <cellStyle name="Subtotal current 7 2 2 2" xfId="64214" xr:uid="{B6BFE554-C881-4E15-8B90-E3662E855CB8}"/>
    <cellStyle name="Subtotal current 7 2 3" xfId="32376" xr:uid="{1C0E7CD6-60AA-485C-A7A7-51E7E44F8894}"/>
    <cellStyle name="Subtotal current 7 3" xfId="191" xr:uid="{00000000-0005-0000-0000-0000C2000000}"/>
    <cellStyle name="Subtotal current 7 3 2" xfId="32452" xr:uid="{79FD0298-2006-405A-9C49-0245564A29FC}"/>
    <cellStyle name="Subtotal current 7 4" xfId="32050" xr:uid="{00000000-0005-0000-0000-0000357D0000}"/>
    <cellStyle name="Subtotal current 7 4 2" xfId="64152" xr:uid="{3628B60F-F9D4-4E5B-AE5C-E11CB2F20E9A}"/>
    <cellStyle name="Subtotal current 7 5" xfId="32279" xr:uid="{00000000-0005-0000-0000-00001A7E0000}"/>
    <cellStyle name="Subtotal current 7 5 2" xfId="64367" xr:uid="{084EB057-DF28-48BA-9CA9-67EDA90D3BFE}"/>
    <cellStyle name="Subtotal current 7 6" xfId="32314" xr:uid="{820182BC-B2AD-4D51-8865-1BA0A1664CB1}"/>
    <cellStyle name="Subtotal current 8" xfId="28" xr:uid="{00000000-0005-0000-0000-00001F000000}"/>
    <cellStyle name="Subtotal current 8 2" xfId="95" xr:uid="{00000000-0005-0000-0000-000062000000}"/>
    <cellStyle name="Subtotal current 8 2 2" xfId="32104" xr:uid="{00000000-0005-0000-0000-00006B7D0000}"/>
    <cellStyle name="Subtotal current 8 2 2 2" xfId="64206" xr:uid="{88F0E7F8-796E-4A27-ADA5-E14571328CF0}"/>
    <cellStyle name="Subtotal current 8 2 3" xfId="32368" xr:uid="{7AEE3229-DC40-4B18-94B4-CFB6A6B1853D}"/>
    <cellStyle name="Subtotal current 8 3" xfId="183" xr:uid="{00000000-0005-0000-0000-0000BA000000}"/>
    <cellStyle name="Subtotal current 8 3 2" xfId="32444" xr:uid="{564B302D-938D-4685-83FD-F3E1D6C0E50E}"/>
    <cellStyle name="Subtotal current 8 4" xfId="32042" xr:uid="{00000000-0005-0000-0000-00002D7D0000}"/>
    <cellStyle name="Subtotal current 8 4 2" xfId="64144" xr:uid="{C3837426-F112-4C9A-A16E-E4ED72138BED}"/>
    <cellStyle name="Subtotal current 8 5" xfId="32271" xr:uid="{00000000-0005-0000-0000-0000127E0000}"/>
    <cellStyle name="Subtotal current 8 5 2" xfId="64359" xr:uid="{5CF4E5D2-D432-40E2-ADF5-A04FF44BB5E8}"/>
    <cellStyle name="Subtotal current 8 6" xfId="32306" xr:uid="{6FF00FEB-D833-4587-9109-D9C4C793F395}"/>
    <cellStyle name="Subtotal current 9" xfId="22" xr:uid="{00000000-0005-0000-0000-000019000000}"/>
    <cellStyle name="Subtotal current 9 2" xfId="91" xr:uid="{00000000-0005-0000-0000-00005E000000}"/>
    <cellStyle name="Subtotal current 9 2 2" xfId="32100" xr:uid="{00000000-0005-0000-0000-0000677D0000}"/>
    <cellStyle name="Subtotal current 9 2 2 2" xfId="64202" xr:uid="{CBD15DDB-6468-45D9-A3F1-3C29C443E511}"/>
    <cellStyle name="Subtotal current 9 2 3" xfId="32364" xr:uid="{C8BEF6D2-7A2C-495B-B0BC-83B42EE4E796}"/>
    <cellStyle name="Subtotal current 9 3" xfId="179" xr:uid="{00000000-0005-0000-0000-0000B6000000}"/>
    <cellStyle name="Subtotal current 9 3 2" xfId="32440" xr:uid="{7B2AE90F-E487-4711-8F3E-32DFCE213B55}"/>
    <cellStyle name="Subtotal current 9 4" xfId="32028" xr:uid="{00000000-0005-0000-0000-00001F7D0000}"/>
    <cellStyle name="Subtotal current 9 4 2" xfId="64131" xr:uid="{A998B406-2029-4072-9D8B-AD9860671D17}"/>
    <cellStyle name="Subtotal current 9 5" xfId="32038" xr:uid="{00000000-0005-0000-0000-0000297D0000}"/>
    <cellStyle name="Subtotal current 9 5 2" xfId="64140" xr:uid="{E2589C8F-E09E-47E1-A192-44098B486107}"/>
    <cellStyle name="Subtotal current 9 6" xfId="32267" xr:uid="{00000000-0005-0000-0000-00000E7E0000}"/>
    <cellStyle name="Subtotal current 9 6 2" xfId="64355" xr:uid="{C5855473-803F-4F90-9D34-31A7E47116E9}"/>
    <cellStyle name="Subtotal current 9 7" xfId="32302" xr:uid="{CB300CE5-AEFD-4E32-B0FB-D4353F751BC4}"/>
    <cellStyle name="Subtotal number" xfId="6" xr:uid="{00000000-0005-0000-0000-000009000000}"/>
    <cellStyle name="Subtotal number 10" xfId="85" xr:uid="{00000000-0005-0000-0000-000058000000}"/>
    <cellStyle name="Subtotal number 10 2" xfId="234" xr:uid="{00000000-0005-0000-0000-0000ED000000}"/>
    <cellStyle name="Subtotal number 10 3" xfId="32094" xr:uid="{00000000-0005-0000-0000-0000617D0000}"/>
    <cellStyle name="Subtotal number 10 3 2" xfId="64196" xr:uid="{CB043CF8-3407-4AF6-A1D0-79814D984611}"/>
    <cellStyle name="Subtotal number 10 4" xfId="32358" xr:uid="{0908F5E6-4A37-4353-BA2A-8B9E7FE8517D}"/>
    <cellStyle name="Subtotal number 11" xfId="154" xr:uid="{00000000-0005-0000-0000-00009D000000}"/>
    <cellStyle name="Subtotal number 11 2" xfId="1228" xr:uid="{00000000-0005-0000-0000-0000CF040000}"/>
    <cellStyle name="Subtotal number 11 2 2" xfId="33349" xr:uid="{ACCD20C1-C46A-4E76-85D3-22385D8184EA}"/>
    <cellStyle name="Subtotal number 11 3" xfId="32185" xr:uid="{00000000-0005-0000-0000-0000BC7D0000}"/>
    <cellStyle name="Subtotal number 11 3 2" xfId="64278" xr:uid="{AA2A7B2A-E7BB-47CC-8EF1-CD407074107C}"/>
    <cellStyle name="Subtotal number 11 4" xfId="32422" xr:uid="{836A1D41-7A7F-45BD-852A-D3EF5F1825E6}"/>
    <cellStyle name="Subtotal number 12" xfId="173" xr:uid="{00000000-0005-0000-0000-0000B0000000}"/>
    <cellStyle name="Subtotal number 12 2" xfId="32434" xr:uid="{2357C89C-87E9-4C42-BAE9-93C7B6355272}"/>
    <cellStyle name="Subtotal number 2" xfId="35" xr:uid="{00000000-0005-0000-0000-000026000000}"/>
    <cellStyle name="Subtotal number 3" xfId="30" xr:uid="{00000000-0005-0000-0000-000021000000}"/>
    <cellStyle name="Subtotal number 3 2" xfId="51" xr:uid="{00000000-0005-0000-0000-000036000000}"/>
    <cellStyle name="Subtotal number 3 2 2" xfId="64" xr:uid="{00000000-0005-0000-0000-000043000000}"/>
    <cellStyle name="Subtotal number 3 2 2 2" xfId="81" xr:uid="{00000000-0005-0000-0000-000054000000}"/>
    <cellStyle name="Subtotal number 3 2 2 2 2" xfId="143" xr:uid="{00000000-0005-0000-0000-000092000000}"/>
    <cellStyle name="Subtotal number 3 2 2 2 2 2" xfId="32152" xr:uid="{00000000-0005-0000-0000-00009B7D0000}"/>
    <cellStyle name="Subtotal number 3 2 2 2 2 2 2" xfId="64254" xr:uid="{5C958B96-B65B-461A-89E7-CE718CA9B3ED}"/>
    <cellStyle name="Subtotal number 3 2 2 2 2 3" xfId="32416" xr:uid="{3FA2D0AB-A373-4DF0-93F9-AC44E99496FD}"/>
    <cellStyle name="Subtotal number 3 2 2 2 3" xfId="231" xr:uid="{00000000-0005-0000-0000-0000EA000000}"/>
    <cellStyle name="Subtotal number 3 2 2 2 3 2" xfId="32492" xr:uid="{AD5BF770-A1D2-4C6E-B447-0D6168EA1439}"/>
    <cellStyle name="Subtotal number 3 2 2 2 4" xfId="32090" xr:uid="{00000000-0005-0000-0000-00005D7D0000}"/>
    <cellStyle name="Subtotal number 3 2 2 2 4 2" xfId="64192" xr:uid="{4BB37BF4-FAB6-4D11-BCFE-6831DAAEE9C7}"/>
    <cellStyle name="Subtotal number 3 2 2 2 5" xfId="32354" xr:uid="{53B48EE1-859D-4FE1-AD67-02DD69261685}"/>
    <cellStyle name="Subtotal number 3 2 2 3" xfId="126" xr:uid="{00000000-0005-0000-0000-000081000000}"/>
    <cellStyle name="Subtotal number 3 2 2 3 2" xfId="32135" xr:uid="{00000000-0005-0000-0000-00008A7D0000}"/>
    <cellStyle name="Subtotal number 3 2 2 3 2 2" xfId="64237" xr:uid="{E59CAEBB-CC42-476A-80A9-2AD8008F8625}"/>
    <cellStyle name="Subtotal number 3 2 2 3 3" xfId="32399" xr:uid="{F4DC7073-DE7D-4951-8124-A157C652E569}"/>
    <cellStyle name="Subtotal number 3 2 2 4" xfId="214" xr:uid="{00000000-0005-0000-0000-0000D9000000}"/>
    <cellStyle name="Subtotal number 3 2 2 4 2" xfId="32475" xr:uid="{A9862983-D39B-4AC6-8F23-7CD3C8DFF791}"/>
    <cellStyle name="Subtotal number 3 2 2 5" xfId="32073" xr:uid="{00000000-0005-0000-0000-00004C7D0000}"/>
    <cellStyle name="Subtotal number 3 2 2 5 2" xfId="64175" xr:uid="{4235DFFA-1C8F-45C6-BEE7-BB31ADEF884E}"/>
    <cellStyle name="Subtotal number 3 2 2 6" xfId="32337" xr:uid="{BFE40044-204E-47C9-A078-5FD37D951892}"/>
    <cellStyle name="Subtotal number 3 2 3" xfId="113" xr:uid="{00000000-0005-0000-0000-000074000000}"/>
    <cellStyle name="Subtotal number 3 2 3 2" xfId="32122" xr:uid="{00000000-0005-0000-0000-00007D7D0000}"/>
    <cellStyle name="Subtotal number 3 2 3 2 2" xfId="64224" xr:uid="{257F4AB7-88C9-40A9-ABEA-22585C3D78AB}"/>
    <cellStyle name="Subtotal number 3 2 3 3" xfId="32386" xr:uid="{F869C99E-DA04-4C2C-8EC3-F6EBD875DBC0}"/>
    <cellStyle name="Subtotal number 3 2 4" xfId="201" xr:uid="{00000000-0005-0000-0000-0000CC000000}"/>
    <cellStyle name="Subtotal number 3 2 4 2" xfId="32462" xr:uid="{6F7B9B38-2FFD-4A5F-B4EE-58ECD296BE95}"/>
    <cellStyle name="Subtotal number 3 2 5" xfId="32060" xr:uid="{00000000-0005-0000-0000-00003F7D0000}"/>
    <cellStyle name="Subtotal number 3 2 5 2" xfId="64162" xr:uid="{ECD9302E-312C-43BC-9F66-FBA64D8A45C1}"/>
    <cellStyle name="Subtotal number 3 2 6" xfId="32289" xr:uid="{00000000-0005-0000-0000-0000247E0000}"/>
    <cellStyle name="Subtotal number 3 2 6 2" xfId="64377" xr:uid="{48A27036-80AA-4F3B-8D5A-B4C6F5023503}"/>
    <cellStyle name="Subtotal number 3 2 7" xfId="32324" xr:uid="{0342063F-1776-4D36-99BF-CDC4AFA74025}"/>
    <cellStyle name="Subtotal number 3 3" xfId="46" xr:uid="{00000000-0005-0000-0000-000031000000}"/>
    <cellStyle name="Subtotal number 3 3 2" xfId="108" xr:uid="{00000000-0005-0000-0000-00006F000000}"/>
    <cellStyle name="Subtotal number 3 3 2 2" xfId="32117" xr:uid="{00000000-0005-0000-0000-0000787D0000}"/>
    <cellStyle name="Subtotal number 3 3 2 2 2" xfId="64219" xr:uid="{52FBA9C8-08ED-4F31-A164-AA0B25294716}"/>
    <cellStyle name="Subtotal number 3 3 2 3" xfId="32381" xr:uid="{20A3F9F5-F4FC-4BB5-BC6D-6BD9D172EEBB}"/>
    <cellStyle name="Subtotal number 3 3 3" xfId="196" xr:uid="{00000000-0005-0000-0000-0000C7000000}"/>
    <cellStyle name="Subtotal number 3 3 3 2" xfId="32457" xr:uid="{F119F2A3-1403-4DBD-9D49-7A093154CD8A}"/>
    <cellStyle name="Subtotal number 3 3 4" xfId="32055" xr:uid="{00000000-0005-0000-0000-00003A7D0000}"/>
    <cellStyle name="Subtotal number 3 3 4 2" xfId="64157" xr:uid="{BEBF3EA7-25F2-448E-9615-A956F75C0BEC}"/>
    <cellStyle name="Subtotal number 3 3 5" xfId="32284" xr:uid="{00000000-0005-0000-0000-00001F7E0000}"/>
    <cellStyle name="Subtotal number 3 3 5 2" xfId="64372" xr:uid="{CD897839-C9DA-49E0-BD61-1594837A73C6}"/>
    <cellStyle name="Subtotal number 3 3 6" xfId="32319" xr:uid="{457031F0-AF8E-4A2A-872E-54BF91B16ACF}"/>
    <cellStyle name="Subtotal number 3 4" xfId="97" xr:uid="{00000000-0005-0000-0000-000064000000}"/>
    <cellStyle name="Subtotal number 3 4 2" xfId="32106" xr:uid="{00000000-0005-0000-0000-00006D7D0000}"/>
    <cellStyle name="Subtotal number 3 4 2 2" xfId="64208" xr:uid="{A23EC363-64B0-4616-872F-9E997C01F699}"/>
    <cellStyle name="Subtotal number 3 4 3" xfId="32370" xr:uid="{A7473F74-6322-45A5-8AD0-8D9494B6DEC3}"/>
    <cellStyle name="Subtotal number 3 5" xfId="185" xr:uid="{00000000-0005-0000-0000-0000BC000000}"/>
    <cellStyle name="Subtotal number 3 5 2" xfId="32446" xr:uid="{837A7F9D-2C53-430A-985A-3CC1EDB58664}"/>
    <cellStyle name="Subtotal number 3 6" xfId="32044" xr:uid="{00000000-0005-0000-0000-00002F7D0000}"/>
    <cellStyle name="Subtotal number 3 6 2" xfId="64146" xr:uid="{2EDE290C-1432-496B-B8AE-1A7DEE1822E9}"/>
    <cellStyle name="Subtotal number 3 7" xfId="32273" xr:uid="{00000000-0005-0000-0000-0000147E0000}"/>
    <cellStyle name="Subtotal number 3 7 2" xfId="64361" xr:uid="{F303E0F1-E02B-4FEA-B062-C54CE3EB214E}"/>
    <cellStyle name="Subtotal number 3 8" xfId="32308" xr:uid="{C6B525C2-AFEC-4CE8-A552-3FEDB6DFD57F}"/>
    <cellStyle name="Subtotal number 4" xfId="42" xr:uid="{00000000-0005-0000-0000-00002D000000}"/>
    <cellStyle name="Subtotal number 4 2" xfId="58" xr:uid="{00000000-0005-0000-0000-00003D000000}"/>
    <cellStyle name="Subtotal number 4 2 2" xfId="75" xr:uid="{00000000-0005-0000-0000-00004E000000}"/>
    <cellStyle name="Subtotal number 4 2 2 2" xfId="137" xr:uid="{00000000-0005-0000-0000-00008C000000}"/>
    <cellStyle name="Subtotal number 4 2 2 2 2" xfId="32146" xr:uid="{00000000-0005-0000-0000-0000957D0000}"/>
    <cellStyle name="Subtotal number 4 2 2 2 2 2" xfId="64248" xr:uid="{30EF9A9B-4E22-4E4A-BEDC-1ED6BD6F704A}"/>
    <cellStyle name="Subtotal number 4 2 2 2 3" xfId="32410" xr:uid="{5C410680-6C83-44E9-A99A-6EF84ECAC562}"/>
    <cellStyle name="Subtotal number 4 2 2 3" xfId="225" xr:uid="{00000000-0005-0000-0000-0000E4000000}"/>
    <cellStyle name="Subtotal number 4 2 2 3 2" xfId="32486" xr:uid="{816326AF-4460-469F-BF67-6FCA0086A54A}"/>
    <cellStyle name="Subtotal number 4 2 2 4" xfId="32084" xr:uid="{00000000-0005-0000-0000-0000577D0000}"/>
    <cellStyle name="Subtotal number 4 2 2 4 2" xfId="64186" xr:uid="{6079D903-E632-43BF-91A1-EE55F91D81C3}"/>
    <cellStyle name="Subtotal number 4 2 2 5" xfId="32348" xr:uid="{2031FA49-9695-4F80-A893-252790C72F6B}"/>
    <cellStyle name="Subtotal number 4 2 3" xfId="120" xr:uid="{00000000-0005-0000-0000-00007B000000}"/>
    <cellStyle name="Subtotal number 4 2 3 2" xfId="32129" xr:uid="{00000000-0005-0000-0000-0000847D0000}"/>
    <cellStyle name="Subtotal number 4 2 3 2 2" xfId="64231" xr:uid="{31583A2D-689E-4C5A-8423-29F371ED256D}"/>
    <cellStyle name="Subtotal number 4 2 3 3" xfId="32393" xr:uid="{B2B543BF-AEC8-429E-889F-639F82AB941F}"/>
    <cellStyle name="Subtotal number 4 2 4" xfId="208" xr:uid="{00000000-0005-0000-0000-0000D3000000}"/>
    <cellStyle name="Subtotal number 4 2 4 2" xfId="32469" xr:uid="{E61BDE43-BD14-4DD4-8EF8-F3099653A79E}"/>
    <cellStyle name="Subtotal number 4 2 5" xfId="32067" xr:uid="{00000000-0005-0000-0000-0000467D0000}"/>
    <cellStyle name="Subtotal number 4 2 5 2" xfId="64169" xr:uid="{4C2BAA21-5112-4F36-A435-A7446C4CB8C8}"/>
    <cellStyle name="Subtotal number 4 2 6" xfId="32331" xr:uid="{AEED05F0-EBF0-4B92-9C6A-A1CC221049C0}"/>
    <cellStyle name="Subtotal number 4 3" xfId="104" xr:uid="{00000000-0005-0000-0000-00006B000000}"/>
    <cellStyle name="Subtotal number 4 3 2" xfId="32113" xr:uid="{00000000-0005-0000-0000-0000747D0000}"/>
    <cellStyle name="Subtotal number 4 3 2 2" xfId="64215" xr:uid="{0E39F1C9-3BDF-42C4-BD6B-BE0CBDEA17EE}"/>
    <cellStyle name="Subtotal number 4 3 3" xfId="32377" xr:uid="{888F24AC-AF75-48DE-B202-BF10A5B9ABE7}"/>
    <cellStyle name="Subtotal number 4 4" xfId="192" xr:uid="{00000000-0005-0000-0000-0000C3000000}"/>
    <cellStyle name="Subtotal number 4 4 2" xfId="32453" xr:uid="{E7D17512-D054-48ED-AD0F-84AD499F88F6}"/>
    <cellStyle name="Subtotal number 4 5" xfId="32051" xr:uid="{00000000-0005-0000-0000-0000367D0000}"/>
    <cellStyle name="Subtotal number 4 5 2" xfId="64153" xr:uid="{4852CFA4-8835-466E-906B-04A35E9BB1DB}"/>
    <cellStyle name="Subtotal number 4 6" xfId="32280" xr:uid="{00000000-0005-0000-0000-00001B7E0000}"/>
    <cellStyle name="Subtotal number 4 6 2" xfId="64368" xr:uid="{6065C921-E68E-4339-B59D-AD2325E6C5A0}"/>
    <cellStyle name="Subtotal number 4 7" xfId="32315" xr:uid="{B10FE841-F3B7-441C-A449-CEB91448C253}"/>
    <cellStyle name="Subtotal number 5" xfId="55" xr:uid="{00000000-0005-0000-0000-00003A000000}"/>
    <cellStyle name="Subtotal number 5 2" xfId="117" xr:uid="{00000000-0005-0000-0000-000078000000}"/>
    <cellStyle name="Subtotal number 5 2 2" xfId="32126" xr:uid="{00000000-0005-0000-0000-0000817D0000}"/>
    <cellStyle name="Subtotal number 5 2 2 2" xfId="64228" xr:uid="{D3A5A9E9-11C3-4B16-9D10-F97EB92E0A6A}"/>
    <cellStyle name="Subtotal number 5 2 3" xfId="32390" xr:uid="{3E6C8229-0EA8-4926-8537-3DA393EF6B06}"/>
    <cellStyle name="Subtotal number 5 3" xfId="205" xr:uid="{00000000-0005-0000-0000-0000D0000000}"/>
    <cellStyle name="Subtotal number 5 3 2" xfId="32466" xr:uid="{82152257-396F-4050-AB38-5AFB959A6FE1}"/>
    <cellStyle name="Subtotal number 5 4" xfId="32064" xr:uid="{00000000-0005-0000-0000-0000437D0000}"/>
    <cellStyle name="Subtotal number 5 4 2" xfId="64166" xr:uid="{844D0183-F79C-4E54-A972-259E2284D075}"/>
    <cellStyle name="Subtotal number 5 5" xfId="32293" xr:uid="{00000000-0005-0000-0000-0000287E0000}"/>
    <cellStyle name="Subtotal number 5 5 2" xfId="64381" xr:uid="{144B2ACA-3236-4E14-8F47-0839F2925977}"/>
    <cellStyle name="Subtotal number 5 6" xfId="32328" xr:uid="{89DD19B3-E4F2-4AC3-A247-A9F227FC6DDD}"/>
    <cellStyle name="Subtotal number 6" xfId="68" xr:uid="{00000000-0005-0000-0000-000047000000}"/>
    <cellStyle name="Subtotal number 6 2" xfId="130" xr:uid="{00000000-0005-0000-0000-000085000000}"/>
    <cellStyle name="Subtotal number 6 2 2" xfId="32139" xr:uid="{00000000-0005-0000-0000-00008E7D0000}"/>
    <cellStyle name="Subtotal number 6 2 2 2" xfId="64241" xr:uid="{039E9612-7008-4FC1-A6D3-F369808D0290}"/>
    <cellStyle name="Subtotal number 6 2 3" xfId="32403" xr:uid="{DE7CF247-7C65-47BB-B2DC-3C0E39FAD8EC}"/>
    <cellStyle name="Subtotal number 6 3" xfId="218" xr:uid="{00000000-0005-0000-0000-0000DD000000}"/>
    <cellStyle name="Subtotal number 6 3 2" xfId="32479" xr:uid="{95CC23F2-5316-475A-9A04-7691810F7ECF}"/>
    <cellStyle name="Subtotal number 6 4" xfId="32077" xr:uid="{00000000-0005-0000-0000-0000507D0000}"/>
    <cellStyle name="Subtotal number 6 4 2" xfId="64179" xr:uid="{55E886BD-FF75-48CB-A78D-243B0DD32C9B}"/>
    <cellStyle name="Subtotal number 6 5" xfId="32341" xr:uid="{FC6A779D-2319-46F8-805B-E1CCCD4A4853}"/>
    <cellStyle name="Subtotal number 7" xfId="39" xr:uid="{00000000-0005-0000-0000-00002A000000}"/>
    <cellStyle name="Subtotal number 7 2" xfId="101" xr:uid="{00000000-0005-0000-0000-000068000000}"/>
    <cellStyle name="Subtotal number 7 2 2" xfId="32110" xr:uid="{00000000-0005-0000-0000-0000717D0000}"/>
    <cellStyle name="Subtotal number 7 2 2 2" xfId="64212" xr:uid="{3DAF89BA-23E5-432F-AFD1-600D1698EF72}"/>
    <cellStyle name="Subtotal number 7 2 3" xfId="32374" xr:uid="{A45EC936-F708-4AD5-BA5A-28F8314F065E}"/>
    <cellStyle name="Subtotal number 7 3" xfId="189" xr:uid="{00000000-0005-0000-0000-0000C0000000}"/>
    <cellStyle name="Subtotal number 7 3 2" xfId="32450" xr:uid="{992954BA-CF01-4658-B6E7-DCD8CB203EEC}"/>
    <cellStyle name="Subtotal number 7 4" xfId="32048" xr:uid="{00000000-0005-0000-0000-0000337D0000}"/>
    <cellStyle name="Subtotal number 7 4 2" xfId="64150" xr:uid="{ADF70872-8C3C-436F-AD8A-6984A9D2CCEA}"/>
    <cellStyle name="Subtotal number 7 5" xfId="32277" xr:uid="{00000000-0005-0000-0000-0000187E0000}"/>
    <cellStyle name="Subtotal number 7 5 2" xfId="64365" xr:uid="{32934D0A-7E2D-43D8-B52F-248337E1C34F}"/>
    <cellStyle name="Subtotal number 7 6" xfId="32312" xr:uid="{F2323957-520F-4B63-9D6C-AE4D9C456AB2}"/>
    <cellStyle name="Subtotal number 8" xfId="24" xr:uid="{00000000-0005-0000-0000-00001B000000}"/>
    <cellStyle name="Subtotal number 8 2" xfId="93" xr:uid="{00000000-0005-0000-0000-000060000000}"/>
    <cellStyle name="Subtotal number 8 2 2" xfId="32102" xr:uid="{00000000-0005-0000-0000-0000697D0000}"/>
    <cellStyle name="Subtotal number 8 2 2 2" xfId="64204" xr:uid="{3DA886A6-CC05-49A2-A8DC-D42B253BCF3E}"/>
    <cellStyle name="Subtotal number 8 2 3" xfId="32366" xr:uid="{06CEC6F9-DE54-4A1E-AEC6-0EABDC688493}"/>
    <cellStyle name="Subtotal number 8 3" xfId="181" xr:uid="{00000000-0005-0000-0000-0000B8000000}"/>
    <cellStyle name="Subtotal number 8 3 2" xfId="32442" xr:uid="{3E47EF1F-4E5C-4C25-8DBB-5012BD551740}"/>
    <cellStyle name="Subtotal number 8 4" xfId="32040" xr:uid="{00000000-0005-0000-0000-00002B7D0000}"/>
    <cellStyle name="Subtotal number 8 4 2" xfId="64142" xr:uid="{DC9C6260-2938-4D40-BE82-547C5F05D04F}"/>
    <cellStyle name="Subtotal number 8 5" xfId="32269" xr:uid="{00000000-0005-0000-0000-0000107E0000}"/>
    <cellStyle name="Subtotal number 8 5 2" xfId="64357" xr:uid="{56EB905D-21DA-49F2-A04C-6F38AC969068}"/>
    <cellStyle name="Subtotal number 8 6" xfId="32304" xr:uid="{A85EA0A1-C730-4B92-990E-87ABC9EDE69C}"/>
    <cellStyle name="Subtotal number 9" xfId="20" xr:uid="{00000000-0005-0000-0000-000017000000}"/>
    <cellStyle name="Subtotal number 9 2" xfId="89" xr:uid="{00000000-0005-0000-0000-00005C000000}"/>
    <cellStyle name="Subtotal number 9 2 2" xfId="32098" xr:uid="{00000000-0005-0000-0000-0000657D0000}"/>
    <cellStyle name="Subtotal number 9 2 2 2" xfId="64200" xr:uid="{DEB83233-DDFD-47A7-919B-D59AE478E282}"/>
    <cellStyle name="Subtotal number 9 2 3" xfId="32362" xr:uid="{1E78710E-2E25-4C36-BFDD-F2AC5DD86B0D}"/>
    <cellStyle name="Subtotal number 9 3" xfId="177" xr:uid="{00000000-0005-0000-0000-0000B4000000}"/>
    <cellStyle name="Subtotal number 9 3 2" xfId="32438" xr:uid="{F9F2867C-F04E-4A2A-8C7F-A1646A6F2641}"/>
    <cellStyle name="Subtotal number 9 4" xfId="32026" xr:uid="{00000000-0005-0000-0000-00001D7D0000}"/>
    <cellStyle name="Subtotal number 9 4 2" xfId="64129" xr:uid="{B3D8C312-F505-4F0E-BD7B-B4F2750D6F21}"/>
    <cellStyle name="Subtotal number 9 5" xfId="32036" xr:uid="{00000000-0005-0000-0000-0000277D0000}"/>
    <cellStyle name="Subtotal number 9 5 2" xfId="64138" xr:uid="{19A79BC3-3551-4F03-ACA5-9259367569B8}"/>
    <cellStyle name="Subtotal number 9 6" xfId="32265" xr:uid="{00000000-0005-0000-0000-00000C7E0000}"/>
    <cellStyle name="Subtotal number 9 6 2" xfId="64353" xr:uid="{1419329A-FCC1-49E5-A04B-F00B9C5CBC34}"/>
    <cellStyle name="Subtotal number 9 7" xfId="32300" xr:uid="{A01786D5-B6CF-4637-9E7B-E59B0E5F4ADD}"/>
    <cellStyle name="Subtotal text" xfId="8" xr:uid="{00000000-0005-0000-0000-00000B000000}"/>
    <cellStyle name="Subtotal text 10" xfId="86" xr:uid="{00000000-0005-0000-0000-000059000000}"/>
    <cellStyle name="Subtotal text 10 2" xfId="236" xr:uid="{00000000-0005-0000-0000-0000EF000000}"/>
    <cellStyle name="Subtotal text 10 3" xfId="32095" xr:uid="{00000000-0005-0000-0000-0000627D0000}"/>
    <cellStyle name="Subtotal text 10 3 2" xfId="64197" xr:uid="{876FB134-003B-45EC-8B68-21EBA15F919C}"/>
    <cellStyle name="Subtotal text 10 4" xfId="32359" xr:uid="{B4A5207A-3680-4FDD-B81C-0DC8E1AA2CC1}"/>
    <cellStyle name="Subtotal text 11" xfId="155" xr:uid="{00000000-0005-0000-0000-00009E000000}"/>
    <cellStyle name="Subtotal text 11 2" xfId="1147" xr:uid="{00000000-0005-0000-0000-00007E040000}"/>
    <cellStyle name="Subtotal text 11 2 2" xfId="33268" xr:uid="{483DCAD2-B272-4EB1-8FC8-65865449F37B}"/>
    <cellStyle name="Subtotal text 11 3" xfId="32186" xr:uid="{00000000-0005-0000-0000-0000BD7D0000}"/>
    <cellStyle name="Subtotal text 11 3 2" xfId="64279" xr:uid="{74869C8B-8066-413C-9428-DA0B845EA86E}"/>
    <cellStyle name="Subtotal text 11 4" xfId="32423" xr:uid="{4B6B5034-45C3-4BDA-AC23-6EBC4116A507}"/>
    <cellStyle name="Subtotal text 12" xfId="174" xr:uid="{00000000-0005-0000-0000-0000B1000000}"/>
    <cellStyle name="Subtotal text 12 2" xfId="32435" xr:uid="{C75CA4AB-5434-435B-B6CD-D0C9DEA5B615}"/>
    <cellStyle name="Subtotal text 2" xfId="36" xr:uid="{00000000-0005-0000-0000-000027000000}"/>
    <cellStyle name="Subtotal text 3" xfId="31" xr:uid="{00000000-0005-0000-0000-000022000000}"/>
    <cellStyle name="Subtotal text 3 2" xfId="52" xr:uid="{00000000-0005-0000-0000-000037000000}"/>
    <cellStyle name="Subtotal text 3 2 2" xfId="65" xr:uid="{00000000-0005-0000-0000-000044000000}"/>
    <cellStyle name="Subtotal text 3 2 2 2" xfId="82" xr:uid="{00000000-0005-0000-0000-000055000000}"/>
    <cellStyle name="Subtotal text 3 2 2 2 2" xfId="144" xr:uid="{00000000-0005-0000-0000-000093000000}"/>
    <cellStyle name="Subtotal text 3 2 2 2 2 2" xfId="32153" xr:uid="{00000000-0005-0000-0000-00009C7D0000}"/>
    <cellStyle name="Subtotal text 3 2 2 2 2 2 2" xfId="64255" xr:uid="{1F4E88AE-CA8A-44CC-B20F-9C0065B88F72}"/>
    <cellStyle name="Subtotal text 3 2 2 2 2 3" xfId="32417" xr:uid="{09F2BF81-31EF-4200-A81F-18F87B557644}"/>
    <cellStyle name="Subtotal text 3 2 2 2 3" xfId="232" xr:uid="{00000000-0005-0000-0000-0000EB000000}"/>
    <cellStyle name="Subtotal text 3 2 2 2 3 2" xfId="32493" xr:uid="{2455919C-4EE3-4777-A61F-F186F611D742}"/>
    <cellStyle name="Subtotal text 3 2 2 2 4" xfId="32091" xr:uid="{00000000-0005-0000-0000-00005E7D0000}"/>
    <cellStyle name="Subtotal text 3 2 2 2 4 2" xfId="64193" xr:uid="{8F5300A5-2CAE-4C24-92CE-E9CECD1815B6}"/>
    <cellStyle name="Subtotal text 3 2 2 2 5" xfId="32355" xr:uid="{0C866487-CB37-4B0D-AEA9-FCDFCD07C6CA}"/>
    <cellStyle name="Subtotal text 3 2 2 3" xfId="127" xr:uid="{00000000-0005-0000-0000-000082000000}"/>
    <cellStyle name="Subtotal text 3 2 2 3 2" xfId="32136" xr:uid="{00000000-0005-0000-0000-00008B7D0000}"/>
    <cellStyle name="Subtotal text 3 2 2 3 2 2" xfId="64238" xr:uid="{AE2342C4-C758-4BCC-88E1-33C62DC46A43}"/>
    <cellStyle name="Subtotal text 3 2 2 3 3" xfId="32400" xr:uid="{6184E7A3-0B09-4AAB-889B-31FED71FA264}"/>
    <cellStyle name="Subtotal text 3 2 2 4" xfId="215" xr:uid="{00000000-0005-0000-0000-0000DA000000}"/>
    <cellStyle name="Subtotal text 3 2 2 4 2" xfId="32476" xr:uid="{EB96E62D-3A42-4B5E-BFA4-4296621A994C}"/>
    <cellStyle name="Subtotal text 3 2 2 5" xfId="32074" xr:uid="{00000000-0005-0000-0000-00004D7D0000}"/>
    <cellStyle name="Subtotal text 3 2 2 5 2" xfId="64176" xr:uid="{4EC01108-880A-4929-8279-6978590DE82E}"/>
    <cellStyle name="Subtotal text 3 2 2 6" xfId="32338" xr:uid="{E3ACA960-46EA-4E17-84B7-A21088503512}"/>
    <cellStyle name="Subtotal text 3 2 3" xfId="114" xr:uid="{00000000-0005-0000-0000-000075000000}"/>
    <cellStyle name="Subtotal text 3 2 3 2" xfId="32123" xr:uid="{00000000-0005-0000-0000-00007E7D0000}"/>
    <cellStyle name="Subtotal text 3 2 3 2 2" xfId="64225" xr:uid="{CD5342A9-EAAE-4EBF-B57A-A7A48FA9663E}"/>
    <cellStyle name="Subtotal text 3 2 3 3" xfId="32387" xr:uid="{3B979D8D-5B74-4F01-B321-CD8663AB71D4}"/>
    <cellStyle name="Subtotal text 3 2 4" xfId="202" xr:uid="{00000000-0005-0000-0000-0000CD000000}"/>
    <cellStyle name="Subtotal text 3 2 4 2" xfId="32463" xr:uid="{90C3BCBB-936A-41FA-9CF7-2090F2C6B212}"/>
    <cellStyle name="Subtotal text 3 2 5" xfId="32061" xr:uid="{00000000-0005-0000-0000-0000407D0000}"/>
    <cellStyle name="Subtotal text 3 2 5 2" xfId="64163" xr:uid="{B4B42AF5-1502-4B57-820D-F5E1E62AC5F7}"/>
    <cellStyle name="Subtotal text 3 2 6" xfId="32290" xr:uid="{00000000-0005-0000-0000-0000257E0000}"/>
    <cellStyle name="Subtotal text 3 2 6 2" xfId="64378" xr:uid="{1DAD2E6E-6C44-42F5-96B4-CDAF5B4A16CC}"/>
    <cellStyle name="Subtotal text 3 2 7" xfId="32325" xr:uid="{390FAAB2-343F-4878-AEB8-F0489C7B4D76}"/>
    <cellStyle name="Subtotal text 3 3" xfId="47" xr:uid="{00000000-0005-0000-0000-000032000000}"/>
    <cellStyle name="Subtotal text 3 3 2" xfId="109" xr:uid="{00000000-0005-0000-0000-000070000000}"/>
    <cellStyle name="Subtotal text 3 3 2 2" xfId="32118" xr:uid="{00000000-0005-0000-0000-0000797D0000}"/>
    <cellStyle name="Subtotal text 3 3 2 2 2" xfId="64220" xr:uid="{ADDD463F-5862-4ED3-9A29-397784892C6E}"/>
    <cellStyle name="Subtotal text 3 3 2 3" xfId="32382" xr:uid="{34179FFC-62FD-4013-9955-D0FF8F1FA437}"/>
    <cellStyle name="Subtotal text 3 3 3" xfId="197" xr:uid="{00000000-0005-0000-0000-0000C8000000}"/>
    <cellStyle name="Subtotal text 3 3 3 2" xfId="32458" xr:uid="{4B798C65-C4AF-4AC4-8163-29D395C17536}"/>
    <cellStyle name="Subtotal text 3 3 4" xfId="32056" xr:uid="{00000000-0005-0000-0000-00003B7D0000}"/>
    <cellStyle name="Subtotal text 3 3 4 2" xfId="64158" xr:uid="{B91AC540-407C-4511-96E5-BE66F42D3200}"/>
    <cellStyle name="Subtotal text 3 3 5" xfId="32285" xr:uid="{00000000-0005-0000-0000-0000207E0000}"/>
    <cellStyle name="Subtotal text 3 3 5 2" xfId="64373" xr:uid="{C5FFCF33-F4AA-42B0-9C72-DEC0812D934D}"/>
    <cellStyle name="Subtotal text 3 3 6" xfId="32320" xr:uid="{EB7747DB-B453-4F38-9FDB-D88D40B10970}"/>
    <cellStyle name="Subtotal text 3 4" xfId="98" xr:uid="{00000000-0005-0000-0000-000065000000}"/>
    <cellStyle name="Subtotal text 3 4 2" xfId="32107" xr:uid="{00000000-0005-0000-0000-00006E7D0000}"/>
    <cellStyle name="Subtotal text 3 4 2 2" xfId="64209" xr:uid="{E0091A82-125C-41DC-9BCE-755A4388CB6D}"/>
    <cellStyle name="Subtotal text 3 4 3" xfId="32371" xr:uid="{2EE2ABAF-DC7A-4A2D-A7E1-2F4105758FC3}"/>
    <cellStyle name="Subtotal text 3 5" xfId="186" xr:uid="{00000000-0005-0000-0000-0000BD000000}"/>
    <cellStyle name="Subtotal text 3 5 2" xfId="32447" xr:uid="{DE05E525-1416-412C-AB20-D85537BFD82B}"/>
    <cellStyle name="Subtotal text 3 6" xfId="32045" xr:uid="{00000000-0005-0000-0000-0000307D0000}"/>
    <cellStyle name="Subtotal text 3 6 2" xfId="64147" xr:uid="{845B8293-8055-496C-B3C3-5D1CAA36593E}"/>
    <cellStyle name="Subtotal text 3 7" xfId="32274" xr:uid="{00000000-0005-0000-0000-0000157E0000}"/>
    <cellStyle name="Subtotal text 3 7 2" xfId="64362" xr:uid="{6C08CE54-D1AD-4D0B-9DF4-96FC491212D4}"/>
    <cellStyle name="Subtotal text 3 8" xfId="32309" xr:uid="{89504B81-1ED0-4EC8-AF83-D26BADA88539}"/>
    <cellStyle name="Subtotal text 4" xfId="43" xr:uid="{00000000-0005-0000-0000-00002E000000}"/>
    <cellStyle name="Subtotal text 4 2" xfId="59" xr:uid="{00000000-0005-0000-0000-00003E000000}"/>
    <cellStyle name="Subtotal text 4 2 2" xfId="76" xr:uid="{00000000-0005-0000-0000-00004F000000}"/>
    <cellStyle name="Subtotal text 4 2 2 2" xfId="138" xr:uid="{00000000-0005-0000-0000-00008D000000}"/>
    <cellStyle name="Subtotal text 4 2 2 2 2" xfId="32147" xr:uid="{00000000-0005-0000-0000-0000967D0000}"/>
    <cellStyle name="Subtotal text 4 2 2 2 2 2" xfId="64249" xr:uid="{3DA9D8FA-B46B-46BE-89B7-14FE39CDB2C3}"/>
    <cellStyle name="Subtotal text 4 2 2 2 3" xfId="32411" xr:uid="{2D95939A-216B-43F5-871E-671DE5811E54}"/>
    <cellStyle name="Subtotal text 4 2 2 3" xfId="226" xr:uid="{00000000-0005-0000-0000-0000E5000000}"/>
    <cellStyle name="Subtotal text 4 2 2 3 2" xfId="32487" xr:uid="{F90812CC-1BBD-499E-BC09-5843AA769478}"/>
    <cellStyle name="Subtotal text 4 2 2 4" xfId="32085" xr:uid="{00000000-0005-0000-0000-0000587D0000}"/>
    <cellStyle name="Subtotal text 4 2 2 4 2" xfId="64187" xr:uid="{DCDC8169-04C6-47A6-92DD-591612876C29}"/>
    <cellStyle name="Subtotal text 4 2 2 5" xfId="32349" xr:uid="{91BEC416-0E1E-4F5B-9A88-84694F38D349}"/>
    <cellStyle name="Subtotal text 4 2 3" xfId="121" xr:uid="{00000000-0005-0000-0000-00007C000000}"/>
    <cellStyle name="Subtotal text 4 2 3 2" xfId="32130" xr:uid="{00000000-0005-0000-0000-0000857D0000}"/>
    <cellStyle name="Subtotal text 4 2 3 2 2" xfId="64232" xr:uid="{360A97DF-4BDE-4795-9986-DD3F77F24882}"/>
    <cellStyle name="Subtotal text 4 2 3 3" xfId="32394" xr:uid="{B1FE0C95-03BB-46F4-9D26-9F82E7C5FB90}"/>
    <cellStyle name="Subtotal text 4 2 4" xfId="209" xr:uid="{00000000-0005-0000-0000-0000D4000000}"/>
    <cellStyle name="Subtotal text 4 2 4 2" xfId="32470" xr:uid="{3438BFFC-122D-4872-8F73-D396CF1197AC}"/>
    <cellStyle name="Subtotal text 4 2 5" xfId="32068" xr:uid="{00000000-0005-0000-0000-0000477D0000}"/>
    <cellStyle name="Subtotal text 4 2 5 2" xfId="64170" xr:uid="{36FCA73E-A75D-48FF-9137-08900B8A12A3}"/>
    <cellStyle name="Subtotal text 4 2 6" xfId="32332" xr:uid="{4803B47E-D4A4-45FA-A8F6-88B65882B6E8}"/>
    <cellStyle name="Subtotal text 4 3" xfId="105" xr:uid="{00000000-0005-0000-0000-00006C000000}"/>
    <cellStyle name="Subtotal text 4 3 2" xfId="32114" xr:uid="{00000000-0005-0000-0000-0000757D0000}"/>
    <cellStyle name="Subtotal text 4 3 2 2" xfId="64216" xr:uid="{9040D275-A6DA-4A0C-89E8-566B14B79B9E}"/>
    <cellStyle name="Subtotal text 4 3 3" xfId="32378" xr:uid="{A156139B-7F79-4565-BE57-F99EB4D8BD4B}"/>
    <cellStyle name="Subtotal text 4 4" xfId="193" xr:uid="{00000000-0005-0000-0000-0000C4000000}"/>
    <cellStyle name="Subtotal text 4 4 2" xfId="32454" xr:uid="{7F3E9E39-02E7-4113-8F19-A0CAACC8F135}"/>
    <cellStyle name="Subtotal text 4 5" xfId="32052" xr:uid="{00000000-0005-0000-0000-0000377D0000}"/>
    <cellStyle name="Subtotal text 4 5 2" xfId="64154" xr:uid="{5854A8FB-711E-4F9E-A198-FDD000546C39}"/>
    <cellStyle name="Subtotal text 4 6" xfId="32281" xr:uid="{00000000-0005-0000-0000-00001C7E0000}"/>
    <cellStyle name="Subtotal text 4 6 2" xfId="64369" xr:uid="{64247DB0-8501-42B2-8EA4-BCE51B404774}"/>
    <cellStyle name="Subtotal text 4 7" xfId="32316" xr:uid="{9F9002D0-ECD6-4FE8-9077-778CB16E7617}"/>
    <cellStyle name="Subtotal text 5" xfId="56" xr:uid="{00000000-0005-0000-0000-00003B000000}"/>
    <cellStyle name="Subtotal text 5 2" xfId="118" xr:uid="{00000000-0005-0000-0000-000079000000}"/>
    <cellStyle name="Subtotal text 5 2 2" xfId="32127" xr:uid="{00000000-0005-0000-0000-0000827D0000}"/>
    <cellStyle name="Subtotal text 5 2 2 2" xfId="64229" xr:uid="{7F073637-982C-45F9-9A13-A0FB94AECD6E}"/>
    <cellStyle name="Subtotal text 5 2 3" xfId="32391" xr:uid="{7B8527ED-C8B0-4EE5-9431-0A2A5CE684C2}"/>
    <cellStyle name="Subtotal text 5 3" xfId="206" xr:uid="{00000000-0005-0000-0000-0000D1000000}"/>
    <cellStyle name="Subtotal text 5 3 2" xfId="32467" xr:uid="{C48D677C-6BB4-4940-8B9F-E69B86B4414A}"/>
    <cellStyle name="Subtotal text 5 4" xfId="32065" xr:uid="{00000000-0005-0000-0000-0000447D0000}"/>
    <cellStyle name="Subtotal text 5 4 2" xfId="64167" xr:uid="{6A3C1639-6B81-4C40-AA7A-10D8C677C39A}"/>
    <cellStyle name="Subtotal text 5 5" xfId="32329" xr:uid="{F5F66B44-F64C-4406-B33F-7E7716506A72}"/>
    <cellStyle name="Subtotal text 6" xfId="69" xr:uid="{00000000-0005-0000-0000-000048000000}"/>
    <cellStyle name="Subtotal text 6 2" xfId="131" xr:uid="{00000000-0005-0000-0000-000086000000}"/>
    <cellStyle name="Subtotal text 6 2 2" xfId="32140" xr:uid="{00000000-0005-0000-0000-00008F7D0000}"/>
    <cellStyle name="Subtotal text 6 2 2 2" xfId="64242" xr:uid="{B47B73C7-6B7C-46F3-A15A-16629A1E3028}"/>
    <cellStyle name="Subtotal text 6 2 3" xfId="32404" xr:uid="{9298B4FA-96E9-43CD-BB81-319BF44D1E04}"/>
    <cellStyle name="Subtotal text 6 3" xfId="219" xr:uid="{00000000-0005-0000-0000-0000DE000000}"/>
    <cellStyle name="Subtotal text 6 3 2" xfId="32480" xr:uid="{88F86FA0-73EA-4EAD-845D-96861B4AC138}"/>
    <cellStyle name="Subtotal text 6 4" xfId="32078" xr:uid="{00000000-0005-0000-0000-0000517D0000}"/>
    <cellStyle name="Subtotal text 6 4 2" xfId="64180" xr:uid="{6AD1E7D6-3C0B-49D9-BF57-28281682967D}"/>
    <cellStyle name="Subtotal text 6 5" xfId="32342" xr:uid="{1F54AFC8-2456-4229-826B-932460B58EDC}"/>
    <cellStyle name="Subtotal text 7" xfId="40" xr:uid="{00000000-0005-0000-0000-00002B000000}"/>
    <cellStyle name="Subtotal text 7 2" xfId="102" xr:uid="{00000000-0005-0000-0000-000069000000}"/>
    <cellStyle name="Subtotal text 7 2 2" xfId="32111" xr:uid="{00000000-0005-0000-0000-0000727D0000}"/>
    <cellStyle name="Subtotal text 7 2 2 2" xfId="64213" xr:uid="{748A9C65-C4E0-4E62-95D5-2DB45B19D84C}"/>
    <cellStyle name="Subtotal text 7 2 3" xfId="32375" xr:uid="{81C2F7AB-A048-41BD-B08B-5D267290E04D}"/>
    <cellStyle name="Subtotal text 7 3" xfId="190" xr:uid="{00000000-0005-0000-0000-0000C1000000}"/>
    <cellStyle name="Subtotal text 7 3 2" xfId="32451" xr:uid="{639F8377-6DE6-40F7-8579-7023D92C99E4}"/>
    <cellStyle name="Subtotal text 7 4" xfId="32049" xr:uid="{00000000-0005-0000-0000-0000347D0000}"/>
    <cellStyle name="Subtotal text 7 4 2" xfId="64151" xr:uid="{9C9084E3-B564-4379-895E-A0EE7FABEB0E}"/>
    <cellStyle name="Subtotal text 7 5" xfId="32278" xr:uid="{00000000-0005-0000-0000-0000197E0000}"/>
    <cellStyle name="Subtotal text 7 5 2" xfId="64366" xr:uid="{9CA8EC33-EED4-4955-85C0-B801D32D6228}"/>
    <cellStyle name="Subtotal text 7 6" xfId="32313" xr:uid="{17563FA1-6D06-4530-ADF5-6784B0F91B15}"/>
    <cellStyle name="Subtotal text 8" xfId="25" xr:uid="{00000000-0005-0000-0000-00001C000000}"/>
    <cellStyle name="Subtotal text 8 2" xfId="94" xr:uid="{00000000-0005-0000-0000-000061000000}"/>
    <cellStyle name="Subtotal text 8 2 2" xfId="32103" xr:uid="{00000000-0005-0000-0000-00006A7D0000}"/>
    <cellStyle name="Subtotal text 8 2 2 2" xfId="64205" xr:uid="{BD024AFB-A080-4E04-B386-5B4DB4994EB7}"/>
    <cellStyle name="Subtotal text 8 2 3" xfId="32367" xr:uid="{6D164AEB-16BF-4BD6-8FA0-D353D7C15535}"/>
    <cellStyle name="Subtotal text 8 3" xfId="182" xr:uid="{00000000-0005-0000-0000-0000B9000000}"/>
    <cellStyle name="Subtotal text 8 3 2" xfId="32443" xr:uid="{C93C81B3-043E-4700-9A28-51DD4284F808}"/>
    <cellStyle name="Subtotal text 8 4" xfId="32041" xr:uid="{00000000-0005-0000-0000-00002C7D0000}"/>
    <cellStyle name="Subtotal text 8 4 2" xfId="64143" xr:uid="{300798CF-4E16-4DCE-B2AF-DAC10292922C}"/>
    <cellStyle name="Subtotal text 8 5" xfId="32270" xr:uid="{00000000-0005-0000-0000-0000117E0000}"/>
    <cellStyle name="Subtotal text 8 5 2" xfId="64358" xr:uid="{3E004633-E266-484B-A5AD-919BC4FB8258}"/>
    <cellStyle name="Subtotal text 8 6" xfId="32305" xr:uid="{2B4DE3FE-5974-4F36-B30A-2EB0C03585C4}"/>
    <cellStyle name="Subtotal text 9" xfId="21" xr:uid="{00000000-0005-0000-0000-000018000000}"/>
    <cellStyle name="Subtotal text 9 2" xfId="90" xr:uid="{00000000-0005-0000-0000-00005D000000}"/>
    <cellStyle name="Subtotal text 9 2 2" xfId="32099" xr:uid="{00000000-0005-0000-0000-0000667D0000}"/>
    <cellStyle name="Subtotal text 9 2 2 2" xfId="64201" xr:uid="{0828EECF-179F-4927-9A6E-B5BCED5EADC1}"/>
    <cellStyle name="Subtotal text 9 2 3" xfId="32363" xr:uid="{034CAEE2-D52A-4A0C-9960-A56F8A8B6E7A}"/>
    <cellStyle name="Subtotal text 9 3" xfId="178" xr:uid="{00000000-0005-0000-0000-0000B5000000}"/>
    <cellStyle name="Subtotal text 9 3 2" xfId="32439" xr:uid="{8BA18CD6-9A81-47B8-BBA7-DA6CA4C90122}"/>
    <cellStyle name="Subtotal text 9 4" xfId="32027" xr:uid="{00000000-0005-0000-0000-00001E7D0000}"/>
    <cellStyle name="Subtotal text 9 4 2" xfId="64130" xr:uid="{9705E2EF-B450-4E8D-8668-B7A31E934597}"/>
    <cellStyle name="Subtotal text 9 5" xfId="32037" xr:uid="{00000000-0005-0000-0000-0000287D0000}"/>
    <cellStyle name="Subtotal text 9 5 2" xfId="64139" xr:uid="{F666D3FC-2257-4B03-9471-11DB7FE2D918}"/>
    <cellStyle name="Subtotal text 9 6" xfId="32266" xr:uid="{00000000-0005-0000-0000-00000D7E0000}"/>
    <cellStyle name="Subtotal text 9 6 2" xfId="64354" xr:uid="{A7EFFE8C-DCF7-4C2A-8419-D2F14113B2B0}"/>
    <cellStyle name="Subtotal text 9 7" xfId="32301" xr:uid="{E92B6BEB-B84E-4ED0-9FCE-077B4936D37D}"/>
    <cellStyle name="Tabelltittel" xfId="2604" xr:uid="{00000000-0005-0000-0000-00002F0A0000}"/>
    <cellStyle name="Table_Heading" xfId="249" xr:uid="{00000000-0005-0000-0000-0000FC000000}"/>
    <cellStyle name="Technical_Input" xfId="368" xr:uid="{00000000-0005-0000-0000-000073010000}"/>
    <cellStyle name="Title 2" xfId="294" xr:uid="{00000000-0005-0000-0000-000029010000}"/>
    <cellStyle name="Total 2" xfId="295" xr:uid="{00000000-0005-0000-0000-00002A010000}"/>
    <cellStyle name="Unit" xfId="370" xr:uid="{00000000-0005-0000-0000-000075010000}"/>
    <cellStyle name="Warning Text 2" xfId="296" xr:uid="{00000000-0005-0000-0000-00002B010000}"/>
    <cellStyle name="WIP" xfId="371" xr:uid="{00000000-0005-0000-0000-000076010000}"/>
    <cellStyle name="W臧rung [0]_Global Data " xfId="950" xr:uid="{00000000-0005-0000-0000-0000B9030000}"/>
    <cellStyle name="W臧rung_Global Data " xfId="951" xr:uid="{00000000-0005-0000-0000-0000BA03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Scatec Official brand Theme">
  <a:themeElements>
    <a:clrScheme name="Scatec Corporate Colours">
      <a:dk1>
        <a:srgbClr val="101010"/>
      </a:dk1>
      <a:lt1>
        <a:srgbClr val="F6F6F6"/>
      </a:lt1>
      <a:dk2>
        <a:srgbClr val="6E6E6E"/>
      </a:dk2>
      <a:lt2>
        <a:srgbClr val="FFFFFF"/>
      </a:lt2>
      <a:accent1>
        <a:srgbClr val="4C209E"/>
      </a:accent1>
      <a:accent2>
        <a:srgbClr val="8A41D9"/>
      </a:accent2>
      <a:accent3>
        <a:srgbClr val="ED8A9C"/>
      </a:accent3>
      <a:accent4>
        <a:srgbClr val="88DFBF"/>
      </a:accent4>
      <a:accent5>
        <a:srgbClr val="E3D5F2"/>
      </a:accent5>
      <a:accent6>
        <a:srgbClr val="D2F0E3"/>
      </a:accent6>
      <a:hlink>
        <a:srgbClr val="8A41D9"/>
      </a:hlink>
      <a:folHlink>
        <a:srgbClr val="E3D5F2"/>
      </a:folHlink>
    </a:clrScheme>
    <a:fontScheme name="Scatec Corporate font for Word/Excel/Outlook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catec Official brand Theme" id="{1153EE1B-AA82-46AD-BCDE-7F85D0222540}" vid="{AC73E21A-34CD-41F8-80E9-A257722623CE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7F448-EB9E-4E9E-B0AC-C787C28556C1}">
  <sheetPr>
    <tabColor theme="7"/>
    <pageSetUpPr fitToPage="1"/>
  </sheetPr>
  <dimension ref="A1:R430"/>
  <sheetViews>
    <sheetView zoomScaleNormal="100" workbookViewId="0">
      <selection activeCell="A22" sqref="A22"/>
    </sheetView>
  </sheetViews>
  <sheetFormatPr defaultColWidth="9.140625" defaultRowHeight="12"/>
  <cols>
    <col min="1" max="1" width="33.85546875" style="35" customWidth="1"/>
    <col min="2" max="5" width="17.42578125" style="35" customWidth="1"/>
    <col min="6" max="6" width="13.7109375" style="35" customWidth="1"/>
    <col min="7" max="7" width="9.140625" style="35"/>
    <col min="8" max="8" width="24.42578125" style="35" customWidth="1"/>
    <col min="9" max="10" width="12.5703125" style="35" customWidth="1"/>
    <col min="11" max="13" width="15.85546875" style="35" customWidth="1"/>
    <col min="14" max="14" width="12.5703125" style="35" customWidth="1"/>
    <col min="15" max="15" width="13.28515625" style="35" customWidth="1"/>
    <col min="16" max="16384" width="9.140625" style="35"/>
  </cols>
  <sheetData>
    <row r="1" spans="1:15" ht="10.5" customHeight="1">
      <c r="A1" s="34"/>
      <c r="B1" s="34"/>
      <c r="C1" s="34"/>
      <c r="D1" s="34"/>
      <c r="E1" s="34"/>
    </row>
    <row r="2" spans="1:15" ht="10.5" customHeight="1">
      <c r="A2" s="34"/>
      <c r="B2" s="34"/>
      <c r="C2" s="34"/>
      <c r="D2" s="34"/>
      <c r="E2" s="34"/>
    </row>
    <row r="3" spans="1:15" ht="18" customHeight="1">
      <c r="A3" s="36" t="s">
        <v>111</v>
      </c>
      <c r="H3" s="36" t="s">
        <v>123</v>
      </c>
    </row>
    <row r="4" spans="1:15" ht="10.5" customHeight="1">
      <c r="A4" s="34"/>
      <c r="B4" s="34"/>
      <c r="C4" s="34"/>
      <c r="D4" s="34"/>
      <c r="E4" s="34"/>
    </row>
    <row r="5" spans="1:15" ht="10.5" customHeight="1">
      <c r="A5" s="34"/>
      <c r="B5" s="34"/>
      <c r="C5" s="34"/>
      <c r="D5" s="34"/>
      <c r="E5" s="34"/>
      <c r="K5" s="38"/>
      <c r="L5" s="38"/>
      <c r="M5" s="38"/>
      <c r="N5" s="38"/>
    </row>
    <row r="6" spans="1:15" ht="10.5" customHeight="1">
      <c r="A6" s="65" t="s">
        <v>193</v>
      </c>
      <c r="B6" s="205" t="s">
        <v>84</v>
      </c>
      <c r="C6" s="205" t="s">
        <v>85</v>
      </c>
      <c r="D6" s="205" t="s">
        <v>86</v>
      </c>
      <c r="E6" s="205" t="s">
        <v>87</v>
      </c>
      <c r="F6" s="205" t="s">
        <v>70</v>
      </c>
      <c r="H6" s="65">
        <v>45473</v>
      </c>
      <c r="I6" s="205" t="s">
        <v>137</v>
      </c>
      <c r="J6" s="205" t="s">
        <v>155</v>
      </c>
      <c r="K6" s="205" t="s">
        <v>103</v>
      </c>
      <c r="L6" s="3"/>
      <c r="M6" s="205" t="s">
        <v>101</v>
      </c>
      <c r="N6" s="205" t="s">
        <v>102</v>
      </c>
      <c r="O6" s="39"/>
    </row>
    <row r="7" spans="1:15" ht="42.75" customHeight="1" thickBot="1">
      <c r="A7" s="40" t="s">
        <v>14</v>
      </c>
      <c r="B7" s="206"/>
      <c r="C7" s="206"/>
      <c r="D7" s="206"/>
      <c r="E7" s="206"/>
      <c r="F7" s="206"/>
      <c r="H7" s="40" t="s">
        <v>14</v>
      </c>
      <c r="I7" s="206"/>
      <c r="J7" s="206"/>
      <c r="K7" s="206"/>
      <c r="L7" s="2" t="s">
        <v>94</v>
      </c>
      <c r="M7" s="206"/>
      <c r="N7" s="206"/>
      <c r="O7" s="40" t="s">
        <v>149</v>
      </c>
    </row>
    <row r="8" spans="1:15" ht="10.5" customHeight="1">
      <c r="A8" s="41"/>
      <c r="B8" s="42"/>
      <c r="C8" s="41"/>
      <c r="D8" s="41"/>
      <c r="E8" s="41"/>
      <c r="F8" s="41"/>
      <c r="H8" s="38"/>
      <c r="I8" s="38"/>
      <c r="J8" s="38"/>
      <c r="K8" s="38"/>
      <c r="L8" s="38"/>
      <c r="M8" s="38"/>
      <c r="N8" s="38"/>
      <c r="O8" s="38"/>
    </row>
    <row r="9" spans="1:15" ht="10.5" customHeight="1" thickBot="1">
      <c r="A9" s="43" t="s">
        <v>53</v>
      </c>
      <c r="B9" s="44">
        <v>1045</v>
      </c>
      <c r="C9" s="44">
        <v>401</v>
      </c>
      <c r="D9" s="44">
        <v>-359</v>
      </c>
      <c r="E9" s="44">
        <v>3</v>
      </c>
      <c r="F9" s="44">
        <v>1092</v>
      </c>
      <c r="H9" s="45" t="s">
        <v>153</v>
      </c>
      <c r="I9" s="46">
        <v>1835</v>
      </c>
      <c r="J9" s="46">
        <v>531</v>
      </c>
      <c r="K9" s="46">
        <v>1138</v>
      </c>
      <c r="L9" s="46">
        <v>3504</v>
      </c>
      <c r="M9" s="46">
        <v>425</v>
      </c>
      <c r="N9" s="46">
        <v>-1138</v>
      </c>
      <c r="O9" s="46">
        <v>2790</v>
      </c>
    </row>
    <row r="10" spans="1:15" ht="10.5" customHeight="1" thickBot="1">
      <c r="A10" s="43" t="s">
        <v>55</v>
      </c>
      <c r="B10" s="44" t="s">
        <v>135</v>
      </c>
      <c r="C10" s="44" t="s">
        <v>135</v>
      </c>
      <c r="D10" s="44" t="s">
        <v>135</v>
      </c>
      <c r="E10" s="44" t="s">
        <v>135</v>
      </c>
      <c r="F10" s="44" t="s">
        <v>135</v>
      </c>
      <c r="H10" s="45" t="s">
        <v>151</v>
      </c>
      <c r="I10" s="46">
        <v>15233</v>
      </c>
      <c r="J10" s="46">
        <v>699</v>
      </c>
      <c r="K10" s="46">
        <v>9540</v>
      </c>
      <c r="L10" s="46">
        <v>25472</v>
      </c>
      <c r="M10" s="46">
        <v>7037</v>
      </c>
      <c r="N10" s="46">
        <v>-4766</v>
      </c>
      <c r="O10" s="46">
        <v>27743</v>
      </c>
    </row>
    <row r="11" spans="1:15" ht="10.5" customHeight="1" thickBot="1">
      <c r="A11" s="43" t="s">
        <v>54</v>
      </c>
      <c r="B11" s="44">
        <v>482</v>
      </c>
      <c r="C11" s="44">
        <v>80</v>
      </c>
      <c r="D11" s="44" t="s">
        <v>135</v>
      </c>
      <c r="E11" s="44">
        <v>-562</v>
      </c>
      <c r="F11" s="44" t="s">
        <v>135</v>
      </c>
      <c r="H11" s="194" t="s">
        <v>191</v>
      </c>
      <c r="I11" s="46">
        <v>-2136</v>
      </c>
      <c r="J11" s="46">
        <v>295</v>
      </c>
      <c r="K11" s="46">
        <v>-1590</v>
      </c>
      <c r="L11" s="46">
        <v>-3431</v>
      </c>
      <c r="M11" s="46">
        <v>-622</v>
      </c>
      <c r="N11" s="46">
        <v>255</v>
      </c>
      <c r="O11" s="46">
        <v>-3798</v>
      </c>
    </row>
    <row r="12" spans="1:15" ht="10.5" customHeight="1" thickBot="1">
      <c r="A12" s="43" t="s">
        <v>65</v>
      </c>
      <c r="B12" s="44" t="s">
        <v>135</v>
      </c>
      <c r="C12" s="44" t="s">
        <v>135</v>
      </c>
      <c r="D12" s="44">
        <v>81</v>
      </c>
      <c r="E12" s="44" t="s">
        <v>135</v>
      </c>
      <c r="F12" s="44">
        <v>81</v>
      </c>
    </row>
    <row r="13" spans="1:15" ht="10.5" customHeight="1" thickBot="1">
      <c r="A13" s="47" t="s">
        <v>58</v>
      </c>
      <c r="B13" s="48">
        <v>1528</v>
      </c>
      <c r="C13" s="48">
        <v>481</v>
      </c>
      <c r="D13" s="48">
        <v>-278</v>
      </c>
      <c r="E13" s="48">
        <v>-558</v>
      </c>
      <c r="F13" s="48">
        <v>1172</v>
      </c>
      <c r="H13" s="35" t="s">
        <v>154</v>
      </c>
      <c r="N13" s="113"/>
      <c r="O13" s="113"/>
    </row>
    <row r="14" spans="1:15" ht="10.5" customHeight="1" thickBot="1">
      <c r="A14" s="43" t="s">
        <v>16</v>
      </c>
      <c r="B14" s="44">
        <v>-302</v>
      </c>
      <c r="C14" s="44">
        <v>-78</v>
      </c>
      <c r="D14" s="44">
        <v>1</v>
      </c>
      <c r="E14" s="44">
        <v>378</v>
      </c>
      <c r="F14" s="44" t="s">
        <v>135</v>
      </c>
      <c r="H14" s="24" t="s">
        <v>152</v>
      </c>
      <c r="N14" s="113"/>
      <c r="O14" s="113"/>
    </row>
    <row r="15" spans="1:15" ht="10.5" customHeight="1" thickBot="1">
      <c r="A15" s="47" t="s">
        <v>88</v>
      </c>
      <c r="B15" s="48">
        <v>1226</v>
      </c>
      <c r="C15" s="48">
        <v>403</v>
      </c>
      <c r="D15" s="48">
        <v>-277</v>
      </c>
      <c r="E15" s="48">
        <v>-180</v>
      </c>
      <c r="F15" s="48">
        <v>1172</v>
      </c>
      <c r="I15" s="113"/>
      <c r="J15" s="113"/>
      <c r="K15" s="113"/>
      <c r="L15" s="113"/>
      <c r="M15" s="113"/>
      <c r="N15" s="113"/>
      <c r="O15" s="113"/>
    </row>
    <row r="16" spans="1:15" ht="10.5" customHeight="1" thickBot="1">
      <c r="A16" s="43" t="s">
        <v>59</v>
      </c>
      <c r="B16" s="44">
        <v>-139</v>
      </c>
      <c r="C16" s="44">
        <v>-3</v>
      </c>
      <c r="D16" s="44">
        <v>25</v>
      </c>
      <c r="E16" s="44">
        <v>-2</v>
      </c>
      <c r="F16" s="44">
        <v>-119</v>
      </c>
      <c r="I16" s="113"/>
      <c r="J16" s="113"/>
      <c r="K16" s="113"/>
      <c r="L16" s="113"/>
      <c r="M16" s="113"/>
    </row>
    <row r="17" spans="1:18" ht="10.5" customHeight="1" thickBot="1">
      <c r="A17" s="43" t="s">
        <v>60</v>
      </c>
      <c r="B17" s="44">
        <v>-137</v>
      </c>
      <c r="C17" s="44">
        <v>-58</v>
      </c>
      <c r="D17" s="44">
        <v>62</v>
      </c>
      <c r="E17" s="44">
        <v>9</v>
      </c>
      <c r="F17" s="44">
        <v>-124</v>
      </c>
      <c r="K17" s="113"/>
      <c r="M17" s="113"/>
      <c r="N17" s="113"/>
      <c r="R17" s="113"/>
    </row>
    <row r="18" spans="1:18" ht="10.5" customHeight="1" thickBot="1">
      <c r="A18" s="47" t="s">
        <v>61</v>
      </c>
      <c r="B18" s="48">
        <v>951</v>
      </c>
      <c r="C18" s="48">
        <v>342</v>
      </c>
      <c r="D18" s="48">
        <v>-190</v>
      </c>
      <c r="E18" s="48">
        <v>-172</v>
      </c>
      <c r="F18" s="48">
        <v>930</v>
      </c>
      <c r="I18" s="113"/>
      <c r="J18" s="113"/>
      <c r="K18" s="113"/>
      <c r="L18" s="113"/>
      <c r="M18" s="113"/>
      <c r="N18" s="113"/>
      <c r="O18" s="113"/>
    </row>
    <row r="19" spans="1:18" ht="10.5" customHeight="1" thickBot="1">
      <c r="A19" s="43" t="s">
        <v>89</v>
      </c>
      <c r="B19" s="44">
        <v>-371</v>
      </c>
      <c r="C19" s="44">
        <v>-105</v>
      </c>
      <c r="D19" s="44">
        <v>144</v>
      </c>
      <c r="E19" s="44">
        <v>36</v>
      </c>
      <c r="F19" s="44">
        <v>-297</v>
      </c>
      <c r="L19" s="113"/>
    </row>
    <row r="20" spans="1:18" ht="10.5" customHeight="1" thickBot="1">
      <c r="A20" s="47" t="s">
        <v>63</v>
      </c>
      <c r="B20" s="48">
        <v>579</v>
      </c>
      <c r="C20" s="48">
        <v>236</v>
      </c>
      <c r="D20" s="48">
        <v>-46</v>
      </c>
      <c r="E20" s="48">
        <v>-136</v>
      </c>
      <c r="F20" s="48">
        <v>633</v>
      </c>
      <c r="I20" s="113"/>
      <c r="O20" s="113"/>
    </row>
    <row r="21" spans="1:18" ht="10.5" customHeight="1">
      <c r="A21" s="34"/>
      <c r="B21" s="34"/>
      <c r="C21" s="34"/>
      <c r="D21" s="34"/>
      <c r="E21" s="34"/>
    </row>
    <row r="22" spans="1:18" ht="10.5" customHeight="1">
      <c r="A22" s="24" t="s">
        <v>93</v>
      </c>
      <c r="B22" s="34"/>
      <c r="C22" s="34"/>
      <c r="D22" s="34"/>
      <c r="E22" s="34"/>
    </row>
    <row r="23" spans="1:18" ht="10.5" customHeight="1">
      <c r="A23" s="24"/>
      <c r="B23" s="34"/>
      <c r="C23" s="34"/>
      <c r="D23" s="34"/>
      <c r="E23" s="34"/>
    </row>
    <row r="24" spans="1:18" ht="10.5" customHeight="1">
      <c r="A24" s="24"/>
      <c r="B24" s="34"/>
      <c r="C24" s="34"/>
      <c r="D24" s="34"/>
      <c r="E24" s="34"/>
    </row>
    <row r="25" spans="1:18" ht="10.5" customHeight="1">
      <c r="A25" s="24"/>
      <c r="B25" s="34"/>
      <c r="C25" s="34"/>
      <c r="D25" s="34"/>
      <c r="E25" s="34"/>
    </row>
    <row r="26" spans="1:18" ht="10.5" customHeight="1">
      <c r="A26" s="24"/>
      <c r="B26" s="34"/>
      <c r="C26" s="34"/>
      <c r="D26" s="34"/>
      <c r="E26" s="34"/>
    </row>
    <row r="27" spans="1:18" ht="10.5" customHeight="1">
      <c r="A27" s="65" t="s">
        <v>150</v>
      </c>
      <c r="B27" s="205" t="s">
        <v>84</v>
      </c>
      <c r="C27" s="205" t="s">
        <v>85</v>
      </c>
      <c r="D27" s="205" t="s">
        <v>86</v>
      </c>
      <c r="E27" s="205" t="s">
        <v>87</v>
      </c>
      <c r="F27" s="205" t="s">
        <v>70</v>
      </c>
      <c r="H27" s="65">
        <v>45382</v>
      </c>
      <c r="I27" s="205" t="s">
        <v>137</v>
      </c>
      <c r="J27" s="205" t="s">
        <v>155</v>
      </c>
      <c r="K27" s="205" t="s">
        <v>103</v>
      </c>
      <c r="L27" s="3"/>
      <c r="M27" s="205" t="s">
        <v>101</v>
      </c>
      <c r="N27" s="205" t="s">
        <v>102</v>
      </c>
      <c r="O27" s="39"/>
    </row>
    <row r="28" spans="1:18" ht="42.75" customHeight="1">
      <c r="A28" s="195" t="s">
        <v>14</v>
      </c>
      <c r="B28" s="205"/>
      <c r="C28" s="205"/>
      <c r="D28" s="205"/>
      <c r="E28" s="205"/>
      <c r="F28" s="205"/>
      <c r="H28" s="195" t="s">
        <v>14</v>
      </c>
      <c r="I28" s="205"/>
      <c r="J28" s="205"/>
      <c r="K28" s="205"/>
      <c r="L28" s="3" t="s">
        <v>94</v>
      </c>
      <c r="M28" s="205"/>
      <c r="N28" s="205"/>
      <c r="O28" s="195" t="s">
        <v>149</v>
      </c>
    </row>
    <row r="29" spans="1:18" ht="10.5" customHeight="1">
      <c r="A29" s="41"/>
      <c r="B29" s="42"/>
      <c r="C29" s="41"/>
      <c r="D29" s="41"/>
      <c r="E29" s="41"/>
      <c r="F29" s="41"/>
      <c r="H29" s="38"/>
      <c r="I29" s="38"/>
      <c r="J29" s="38"/>
      <c r="K29" s="38"/>
      <c r="L29" s="38"/>
      <c r="M29" s="38"/>
      <c r="N29" s="38"/>
      <c r="O29" s="38"/>
    </row>
    <row r="30" spans="1:18" ht="10.5" customHeight="1" thickBot="1">
      <c r="A30" s="43" t="s">
        <v>53</v>
      </c>
      <c r="B30" s="44">
        <v>1029</v>
      </c>
      <c r="C30" s="44">
        <v>467</v>
      </c>
      <c r="D30" s="44">
        <v>-314</v>
      </c>
      <c r="E30" s="44">
        <v>37</v>
      </c>
      <c r="F30" s="44">
        <v>1219</v>
      </c>
      <c r="H30" s="45" t="s">
        <v>153</v>
      </c>
      <c r="I30" s="46">
        <v>2594</v>
      </c>
      <c r="J30" s="46">
        <v>466</v>
      </c>
      <c r="K30" s="46">
        <v>977</v>
      </c>
      <c r="L30" s="46">
        <v>4037</v>
      </c>
      <c r="M30" s="46">
        <v>1076</v>
      </c>
      <c r="N30" s="46">
        <v>-1845</v>
      </c>
      <c r="O30" s="46">
        <v>3268</v>
      </c>
    </row>
    <row r="31" spans="1:18" ht="10.5" customHeight="1" thickBot="1">
      <c r="A31" s="43" t="s">
        <v>55</v>
      </c>
      <c r="B31" s="44">
        <v>33</v>
      </c>
      <c r="C31" s="44" t="s">
        <v>56</v>
      </c>
      <c r="D31" s="44">
        <v>-33</v>
      </c>
      <c r="E31" s="44" t="s">
        <v>56</v>
      </c>
      <c r="F31" s="44" t="s">
        <v>56</v>
      </c>
      <c r="H31" s="45" t="s">
        <v>151</v>
      </c>
      <c r="I31" s="46">
        <v>15822</v>
      </c>
      <c r="J31" s="46">
        <v>392</v>
      </c>
      <c r="K31" s="46">
        <v>9615</v>
      </c>
      <c r="L31" s="46">
        <v>25829</v>
      </c>
      <c r="M31" s="46">
        <v>7098</v>
      </c>
      <c r="N31" s="46">
        <v>-4964</v>
      </c>
      <c r="O31" s="46">
        <v>27963</v>
      </c>
    </row>
    <row r="32" spans="1:18" ht="10.5" customHeight="1" thickBot="1">
      <c r="A32" s="43" t="s">
        <v>54</v>
      </c>
      <c r="B32" s="44">
        <v>164</v>
      </c>
      <c r="C32" s="44">
        <v>22</v>
      </c>
      <c r="D32" s="44">
        <v>-33</v>
      </c>
      <c r="E32" s="44">
        <v>-154</v>
      </c>
      <c r="F32" s="44" t="s">
        <v>56</v>
      </c>
      <c r="H32" s="194" t="s">
        <v>191</v>
      </c>
      <c r="I32" s="46">
        <v>-2721</v>
      </c>
      <c r="J32" s="46">
        <v>454</v>
      </c>
      <c r="K32" s="46">
        <v>-1020</v>
      </c>
      <c r="L32" s="46">
        <v>-3287</v>
      </c>
      <c r="M32" s="46">
        <v>-884</v>
      </c>
      <c r="N32" s="46">
        <v>350</v>
      </c>
      <c r="O32" s="46">
        <v>-3821</v>
      </c>
    </row>
    <row r="33" spans="1:15" ht="10.5" customHeight="1" thickBot="1">
      <c r="A33" s="43" t="s">
        <v>65</v>
      </c>
      <c r="B33" s="44" t="s">
        <v>56</v>
      </c>
      <c r="C33" s="44" t="s">
        <v>56</v>
      </c>
      <c r="D33" s="44">
        <v>62</v>
      </c>
      <c r="E33" s="44"/>
      <c r="F33" s="44">
        <v>62</v>
      </c>
    </row>
    <row r="34" spans="1:15" ht="10.5" customHeight="1" thickBot="1">
      <c r="A34" s="47" t="s">
        <v>58</v>
      </c>
      <c r="B34" s="48">
        <v>1226</v>
      </c>
      <c r="C34" s="48">
        <v>489</v>
      </c>
      <c r="D34" s="48">
        <v>-318</v>
      </c>
      <c r="E34" s="48">
        <v>-117</v>
      </c>
      <c r="F34" s="48">
        <v>1281</v>
      </c>
      <c r="H34" s="35" t="s">
        <v>154</v>
      </c>
      <c r="N34" s="113"/>
    </row>
    <row r="35" spans="1:15" ht="10.5" customHeight="1" thickBot="1">
      <c r="A35" s="43" t="s">
        <v>16</v>
      </c>
      <c r="B35" s="44">
        <v>-78</v>
      </c>
      <c r="C35" s="44">
        <v>-24</v>
      </c>
      <c r="D35" s="44">
        <v>31</v>
      </c>
      <c r="E35" s="44">
        <v>71</v>
      </c>
      <c r="F35" s="44" t="s">
        <v>56</v>
      </c>
      <c r="H35" s="24" t="s">
        <v>152</v>
      </c>
      <c r="N35" s="113"/>
      <c r="O35" s="113"/>
    </row>
    <row r="36" spans="1:15" ht="10.5" customHeight="1" thickBot="1">
      <c r="A36" s="47" t="s">
        <v>88</v>
      </c>
      <c r="B36" s="48">
        <v>1149</v>
      </c>
      <c r="C36" s="48">
        <v>465</v>
      </c>
      <c r="D36" s="48">
        <v>-286</v>
      </c>
      <c r="E36" s="48">
        <v>-46</v>
      </c>
      <c r="F36" s="48">
        <v>1281</v>
      </c>
      <c r="I36" s="113"/>
      <c r="J36" s="113"/>
      <c r="L36" s="113"/>
      <c r="M36" s="113"/>
      <c r="N36" s="113"/>
      <c r="O36" s="113"/>
    </row>
    <row r="37" spans="1:15" ht="10.5" customHeight="1" thickBot="1">
      <c r="A37" s="43" t="s">
        <v>59</v>
      </c>
      <c r="B37" s="44">
        <v>-144</v>
      </c>
      <c r="C37" s="44">
        <v>-4</v>
      </c>
      <c r="D37" s="44">
        <v>31</v>
      </c>
      <c r="E37" s="44">
        <v>2</v>
      </c>
      <c r="F37" s="44">
        <v>-115</v>
      </c>
      <c r="K37" s="113"/>
    </row>
    <row r="38" spans="1:15" ht="10.5" customHeight="1" thickBot="1">
      <c r="A38" s="43" t="s">
        <v>60</v>
      </c>
      <c r="B38" s="44">
        <v>-156</v>
      </c>
      <c r="C38" s="44">
        <v>-56</v>
      </c>
      <c r="D38" s="44">
        <v>50</v>
      </c>
      <c r="E38" s="44">
        <v>13</v>
      </c>
      <c r="F38" s="44">
        <v>-150</v>
      </c>
      <c r="L38" s="113"/>
      <c r="M38" s="113"/>
      <c r="N38" s="113"/>
    </row>
    <row r="39" spans="1:15" ht="10.5" customHeight="1" thickBot="1">
      <c r="A39" s="47" t="s">
        <v>61</v>
      </c>
      <c r="B39" s="48">
        <v>848</v>
      </c>
      <c r="C39" s="48">
        <v>405</v>
      </c>
      <c r="D39" s="48">
        <v>-206</v>
      </c>
      <c r="E39" s="48">
        <v>-31</v>
      </c>
      <c r="F39" s="48">
        <v>1016</v>
      </c>
      <c r="I39" s="113"/>
      <c r="J39" s="113"/>
      <c r="K39" s="113"/>
      <c r="L39" s="113"/>
      <c r="M39" s="113"/>
      <c r="N39" s="113"/>
      <c r="O39" s="113"/>
    </row>
    <row r="40" spans="1:15" ht="10.5" customHeight="1" thickBot="1">
      <c r="A40" s="43" t="s">
        <v>89</v>
      </c>
      <c r="B40" s="44">
        <v>-419</v>
      </c>
      <c r="C40" s="44">
        <v>-105</v>
      </c>
      <c r="D40" s="44">
        <v>148</v>
      </c>
      <c r="E40" s="44">
        <v>3</v>
      </c>
      <c r="F40" s="44">
        <v>-373</v>
      </c>
    </row>
    <row r="41" spans="1:15" ht="10.5" customHeight="1" thickBot="1">
      <c r="A41" s="47" t="s">
        <v>63</v>
      </c>
      <c r="B41" s="48">
        <v>429</v>
      </c>
      <c r="C41" s="48">
        <v>300</v>
      </c>
      <c r="D41" s="48">
        <v>-58</v>
      </c>
      <c r="E41" s="48">
        <v>-28</v>
      </c>
      <c r="F41" s="48">
        <v>643</v>
      </c>
      <c r="I41" s="113"/>
      <c r="O41" s="113"/>
    </row>
    <row r="42" spans="1:15" ht="10.5" customHeight="1">
      <c r="A42" s="34"/>
      <c r="B42" s="34"/>
      <c r="C42" s="34"/>
      <c r="D42" s="34"/>
      <c r="E42" s="34"/>
    </row>
    <row r="43" spans="1:15" ht="10.5" customHeight="1">
      <c r="A43" s="24" t="s">
        <v>93</v>
      </c>
      <c r="B43" s="34"/>
      <c r="C43" s="34"/>
      <c r="D43" s="34"/>
      <c r="E43" s="34"/>
    </row>
    <row r="44" spans="1:15" ht="10.5" customHeight="1">
      <c r="A44" s="24"/>
      <c r="B44" s="34"/>
      <c r="C44" s="34"/>
      <c r="D44" s="34"/>
      <c r="E44" s="34"/>
    </row>
    <row r="45" spans="1:15" ht="10.5" customHeight="1">
      <c r="A45" s="24"/>
      <c r="B45" s="34"/>
      <c r="C45" s="34"/>
      <c r="D45" s="34"/>
      <c r="E45" s="34"/>
    </row>
    <row r="46" spans="1:15" ht="10.5" customHeight="1">
      <c r="A46" s="24"/>
      <c r="B46" s="34"/>
      <c r="C46" s="34"/>
      <c r="D46" s="34"/>
      <c r="E46" s="34"/>
    </row>
    <row r="47" spans="1:15" ht="10.5" customHeight="1">
      <c r="A47" s="24"/>
      <c r="B47" s="34"/>
      <c r="C47" s="34"/>
      <c r="D47" s="34"/>
      <c r="E47" s="34"/>
    </row>
    <row r="48" spans="1:15" ht="10.5" customHeight="1">
      <c r="A48" s="165" t="s">
        <v>157</v>
      </c>
      <c r="B48" s="205" t="s">
        <v>84</v>
      </c>
      <c r="C48" s="205" t="s">
        <v>85</v>
      </c>
      <c r="D48" s="205" t="s">
        <v>86</v>
      </c>
      <c r="E48" s="205" t="s">
        <v>87</v>
      </c>
      <c r="F48" s="205" t="s">
        <v>70</v>
      </c>
      <c r="H48" s="166">
        <v>45291</v>
      </c>
      <c r="I48" s="205" t="s">
        <v>148</v>
      </c>
      <c r="J48" s="205" t="s">
        <v>158</v>
      </c>
      <c r="K48" s="205" t="s">
        <v>163</v>
      </c>
      <c r="L48" s="205" t="s">
        <v>94</v>
      </c>
      <c r="M48" s="205" t="s">
        <v>164</v>
      </c>
      <c r="N48" s="205" t="s">
        <v>156</v>
      </c>
      <c r="O48" s="205" t="s">
        <v>149</v>
      </c>
    </row>
    <row r="49" spans="1:15" ht="51.75" customHeight="1" thickBot="1">
      <c r="A49" s="167" t="s">
        <v>14</v>
      </c>
      <c r="B49" s="206"/>
      <c r="C49" s="206"/>
      <c r="D49" s="206"/>
      <c r="E49" s="206"/>
      <c r="F49" s="206"/>
      <c r="H49" s="40" t="s">
        <v>14</v>
      </c>
      <c r="I49" s="206"/>
      <c r="J49" s="206"/>
      <c r="K49" s="206"/>
      <c r="L49" s="206"/>
      <c r="M49" s="206"/>
      <c r="N49" s="206"/>
      <c r="O49" s="206"/>
    </row>
    <row r="50" spans="1:15" ht="13.5" customHeight="1">
      <c r="A50" s="169"/>
      <c r="B50" s="169"/>
      <c r="C50" s="168"/>
      <c r="D50" s="168"/>
      <c r="E50" s="168"/>
      <c r="F50" s="168"/>
      <c r="G50" s="4"/>
      <c r="H50" s="124"/>
      <c r="I50" s="124"/>
      <c r="J50" s="124"/>
      <c r="K50" s="124"/>
      <c r="L50" s="124"/>
      <c r="M50" s="124"/>
      <c r="N50" s="124"/>
      <c r="O50" s="124"/>
    </row>
    <row r="51" spans="1:15" ht="11.25" customHeight="1" thickBot="1">
      <c r="A51" s="170" t="s">
        <v>53</v>
      </c>
      <c r="B51" s="171">
        <v>1010</v>
      </c>
      <c r="C51" s="172">
        <v>348</v>
      </c>
      <c r="D51" s="172">
        <v>-452</v>
      </c>
      <c r="E51" s="172" t="s">
        <v>56</v>
      </c>
      <c r="F51" s="172">
        <v>906</v>
      </c>
      <c r="G51" s="4"/>
      <c r="H51" s="173" t="s">
        <v>153</v>
      </c>
      <c r="I51" s="174">
        <v>1938</v>
      </c>
      <c r="J51" s="173">
        <v>604</v>
      </c>
      <c r="K51" s="174">
        <v>1107</v>
      </c>
      <c r="L51" s="174">
        <v>3650</v>
      </c>
      <c r="M51" s="173">
        <v>630</v>
      </c>
      <c r="N51" s="174">
        <v>-1168</v>
      </c>
      <c r="O51" s="174">
        <v>3113</v>
      </c>
    </row>
    <row r="52" spans="1:15" ht="10.5" customHeight="1" thickBot="1">
      <c r="A52" s="170" t="s">
        <v>55</v>
      </c>
      <c r="B52" s="172">
        <v>33</v>
      </c>
      <c r="C52" s="172" t="s">
        <v>56</v>
      </c>
      <c r="D52" s="172" t="s">
        <v>56</v>
      </c>
      <c r="E52" s="172">
        <v>499</v>
      </c>
      <c r="F52" s="172">
        <v>532</v>
      </c>
      <c r="G52" s="4"/>
      <c r="H52" s="173" t="s">
        <v>151</v>
      </c>
      <c r="I52" s="174">
        <v>13991</v>
      </c>
      <c r="J52" s="174">
        <v>1367</v>
      </c>
      <c r="K52" s="174">
        <v>9079</v>
      </c>
      <c r="L52" s="174">
        <v>24436</v>
      </c>
      <c r="M52" s="174">
        <v>6770</v>
      </c>
      <c r="N52" s="174">
        <v>-4808</v>
      </c>
      <c r="O52" s="174">
        <v>26398</v>
      </c>
    </row>
    <row r="53" spans="1:15" ht="10.5" customHeight="1" thickBot="1">
      <c r="A53" s="179" t="s">
        <v>54</v>
      </c>
      <c r="B53" s="172">
        <v>547</v>
      </c>
      <c r="C53" s="172">
        <v>71</v>
      </c>
      <c r="D53" s="172">
        <v>-312</v>
      </c>
      <c r="E53" s="172">
        <v>-307</v>
      </c>
      <c r="F53" s="172" t="s">
        <v>56</v>
      </c>
      <c r="G53" s="4"/>
      <c r="H53" s="202" t="s">
        <v>191</v>
      </c>
      <c r="I53" s="203">
        <v>-2709</v>
      </c>
      <c r="J53" s="202">
        <v>128</v>
      </c>
      <c r="K53" s="202">
        <v>-633</v>
      </c>
      <c r="L53" s="203">
        <v>-3214</v>
      </c>
      <c r="M53" s="202">
        <v>-785</v>
      </c>
      <c r="N53" s="202">
        <v>157</v>
      </c>
      <c r="O53" s="203">
        <v>-3842</v>
      </c>
    </row>
    <row r="54" spans="1:15" ht="10.5" customHeight="1" thickBot="1">
      <c r="A54" s="170" t="s">
        <v>65</v>
      </c>
      <c r="B54" s="172" t="s">
        <v>159</v>
      </c>
      <c r="C54" s="172" t="s">
        <v>125</v>
      </c>
      <c r="D54" s="172">
        <v>186</v>
      </c>
      <c r="E54" s="172" t="s">
        <v>125</v>
      </c>
      <c r="F54" s="172">
        <v>186</v>
      </c>
      <c r="G54" s="4"/>
      <c r="I54" s="4"/>
      <c r="J54" s="4"/>
      <c r="K54" s="4"/>
      <c r="L54" s="4"/>
      <c r="M54" s="4"/>
      <c r="N54" s="4"/>
      <c r="O54" s="4"/>
    </row>
    <row r="55" spans="1:15" ht="10.5" customHeight="1" thickBot="1">
      <c r="A55" s="175" t="s">
        <v>58</v>
      </c>
      <c r="B55" s="176">
        <v>1591</v>
      </c>
      <c r="C55" s="177">
        <v>419</v>
      </c>
      <c r="D55" s="177">
        <v>-577</v>
      </c>
      <c r="E55" s="177">
        <v>191</v>
      </c>
      <c r="F55" s="176">
        <v>1624</v>
      </c>
      <c r="G55" s="4"/>
      <c r="H55" s="4" t="s">
        <v>160</v>
      </c>
      <c r="I55" s="4"/>
      <c r="J55" s="4"/>
      <c r="K55" s="4"/>
      <c r="L55" s="4"/>
      <c r="M55" s="4"/>
      <c r="N55" s="4"/>
      <c r="O55" s="4"/>
    </row>
    <row r="56" spans="1:15" ht="10.5" customHeight="1" thickBot="1">
      <c r="A56" s="170" t="s">
        <v>16</v>
      </c>
      <c r="B56" s="172">
        <v>-450</v>
      </c>
      <c r="C56" s="172">
        <v>-85</v>
      </c>
      <c r="D56" s="172">
        <v>318</v>
      </c>
      <c r="E56" s="172">
        <v>216</v>
      </c>
      <c r="F56" s="172" t="s">
        <v>56</v>
      </c>
      <c r="G56" s="4"/>
      <c r="H56" s="127" t="s">
        <v>152</v>
      </c>
      <c r="I56" s="4"/>
      <c r="J56" s="4"/>
      <c r="K56" s="4"/>
      <c r="L56" s="4"/>
      <c r="M56" s="4"/>
      <c r="N56" s="4"/>
      <c r="O56" s="4"/>
    </row>
    <row r="57" spans="1:15" ht="10.5" customHeight="1" thickBot="1">
      <c r="A57" s="175" t="s">
        <v>88</v>
      </c>
      <c r="B57" s="176">
        <v>1140</v>
      </c>
      <c r="C57" s="177">
        <v>334</v>
      </c>
      <c r="D57" s="177">
        <v>-259</v>
      </c>
      <c r="E57" s="177">
        <v>409</v>
      </c>
      <c r="F57" s="176">
        <v>1624</v>
      </c>
      <c r="G57" s="4"/>
      <c r="H57" s="4"/>
      <c r="I57" s="4"/>
      <c r="J57" s="4"/>
      <c r="K57" s="4"/>
      <c r="L57" s="4"/>
      <c r="M57" s="4"/>
      <c r="N57" s="4"/>
      <c r="O57" s="4"/>
    </row>
    <row r="58" spans="1:15" ht="10.5" customHeight="1" thickBot="1">
      <c r="A58" s="170" t="s">
        <v>59</v>
      </c>
      <c r="B58" s="172">
        <v>-137</v>
      </c>
      <c r="C58" s="172">
        <v>-3</v>
      </c>
      <c r="D58" s="172">
        <v>31</v>
      </c>
      <c r="E58" s="172">
        <v>-10</v>
      </c>
      <c r="F58" s="172">
        <v>-120</v>
      </c>
      <c r="G58" s="4"/>
      <c r="H58" s="4"/>
      <c r="I58" s="4"/>
      <c r="J58" s="4"/>
      <c r="K58" s="4"/>
      <c r="L58" s="4"/>
      <c r="M58" s="4"/>
      <c r="N58" s="4"/>
      <c r="O58" s="4"/>
    </row>
    <row r="59" spans="1:15" ht="10.5" customHeight="1" thickBot="1">
      <c r="A59" s="170" t="s">
        <v>60</v>
      </c>
      <c r="B59" s="172">
        <v>-195</v>
      </c>
      <c r="C59" s="172">
        <v>-50</v>
      </c>
      <c r="D59" s="172">
        <v>78</v>
      </c>
      <c r="E59" s="172">
        <v>11</v>
      </c>
      <c r="F59" s="172">
        <v>-156</v>
      </c>
      <c r="G59" s="4"/>
      <c r="H59" s="4"/>
      <c r="I59" s="4"/>
      <c r="J59" s="4"/>
      <c r="K59" s="4"/>
      <c r="L59" s="4"/>
      <c r="M59" s="4"/>
      <c r="N59" s="4"/>
      <c r="O59" s="4"/>
    </row>
    <row r="60" spans="1:15" ht="10.5" customHeight="1" thickBot="1">
      <c r="A60" s="175" t="s">
        <v>61</v>
      </c>
      <c r="B60" s="177">
        <v>808</v>
      </c>
      <c r="C60" s="177">
        <v>281</v>
      </c>
      <c r="D60" s="177">
        <v>-150</v>
      </c>
      <c r="E60" s="177">
        <v>409</v>
      </c>
      <c r="F60" s="176">
        <v>1348</v>
      </c>
      <c r="G60" s="4"/>
      <c r="H60" s="4"/>
      <c r="I60" s="4"/>
      <c r="J60" s="4"/>
      <c r="K60" s="4"/>
      <c r="L60" s="4"/>
      <c r="M60" s="4"/>
      <c r="N60" s="4"/>
      <c r="O60" s="4"/>
    </row>
    <row r="61" spans="1:15" ht="10.5" customHeight="1" thickBot="1">
      <c r="A61" s="170" t="s">
        <v>89</v>
      </c>
      <c r="B61" s="172">
        <v>-345</v>
      </c>
      <c r="C61" s="172">
        <v>-100</v>
      </c>
      <c r="D61" s="172">
        <v>171</v>
      </c>
      <c r="E61" s="172">
        <v>28</v>
      </c>
      <c r="F61" s="172">
        <v>-246</v>
      </c>
      <c r="G61" s="4"/>
      <c r="H61" s="4"/>
      <c r="I61" s="4"/>
      <c r="J61" s="4"/>
      <c r="K61" s="4"/>
      <c r="L61" s="4"/>
      <c r="M61" s="4"/>
      <c r="N61" s="4"/>
      <c r="O61" s="4"/>
    </row>
    <row r="62" spans="1:15" ht="10.5" customHeight="1" thickBot="1">
      <c r="A62" s="175" t="s">
        <v>63</v>
      </c>
      <c r="B62" s="177">
        <v>463</v>
      </c>
      <c r="C62" s="177">
        <v>181</v>
      </c>
      <c r="D62" s="177">
        <v>21</v>
      </c>
      <c r="E62" s="177">
        <v>438</v>
      </c>
      <c r="F62" s="176">
        <v>1103</v>
      </c>
      <c r="G62" s="4"/>
      <c r="H62" s="4"/>
      <c r="I62" s="4"/>
      <c r="J62" s="4"/>
      <c r="K62" s="4"/>
      <c r="L62" s="4"/>
      <c r="M62" s="4"/>
      <c r="N62" s="4"/>
      <c r="O62" s="4"/>
    </row>
    <row r="63" spans="1:15" ht="10.5" customHeight="1">
      <c r="A63" s="178"/>
      <c r="B63" s="178"/>
      <c r="C63" s="178"/>
      <c r="D63" s="178"/>
      <c r="E63" s="178"/>
      <c r="F63" s="4"/>
      <c r="G63" s="4"/>
      <c r="H63" s="4"/>
      <c r="I63" s="4"/>
      <c r="J63" s="4"/>
      <c r="K63" s="4"/>
      <c r="L63" s="4"/>
      <c r="M63" s="4"/>
      <c r="N63" s="4"/>
      <c r="O63" s="4"/>
    </row>
    <row r="64" spans="1:15" ht="10.5" customHeight="1">
      <c r="A64" s="127" t="s">
        <v>93</v>
      </c>
      <c r="B64" s="178"/>
      <c r="C64" s="178"/>
      <c r="D64" s="178"/>
      <c r="E64" s="178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 ht="10.5" customHeight="1">
      <c r="A65" s="127" t="s">
        <v>161</v>
      </c>
      <c r="B65" s="127"/>
      <c r="C65" s="127"/>
      <c r="D65" s="127"/>
      <c r="E65" s="127"/>
      <c r="F65" s="127"/>
      <c r="G65" s="4"/>
      <c r="H65" s="4"/>
      <c r="I65" s="4"/>
      <c r="J65" s="4"/>
      <c r="K65" s="4"/>
      <c r="L65" s="4"/>
      <c r="M65" s="4"/>
      <c r="N65" s="4"/>
      <c r="O65" s="4"/>
    </row>
    <row r="66" spans="1:15" ht="10.5" customHeight="1">
      <c r="A66" s="24"/>
      <c r="B66" s="34"/>
      <c r="C66" s="34"/>
      <c r="D66" s="34"/>
      <c r="E66" s="34"/>
    </row>
    <row r="67" spans="1:15" ht="10.5" customHeight="1">
      <c r="A67" s="24"/>
      <c r="B67" s="34"/>
      <c r="C67" s="34"/>
      <c r="D67" s="34"/>
      <c r="E67" s="34"/>
    </row>
    <row r="68" spans="1:15" ht="18" customHeight="1">
      <c r="A68" s="165" t="s">
        <v>162</v>
      </c>
      <c r="B68" s="205" t="s">
        <v>84</v>
      </c>
      <c r="C68" s="205" t="s">
        <v>85</v>
      </c>
      <c r="D68" s="205" t="s">
        <v>86</v>
      </c>
      <c r="E68" s="205" t="s">
        <v>87</v>
      </c>
      <c r="F68" s="205" t="s">
        <v>70</v>
      </c>
      <c r="H68" s="166">
        <v>45199</v>
      </c>
      <c r="I68" s="205" t="s">
        <v>148</v>
      </c>
      <c r="J68" s="205" t="s">
        <v>158</v>
      </c>
      <c r="K68" s="205" t="s">
        <v>163</v>
      </c>
      <c r="L68" s="205" t="s">
        <v>94</v>
      </c>
      <c r="M68" s="205" t="s">
        <v>164</v>
      </c>
      <c r="N68" s="205" t="s">
        <v>156</v>
      </c>
      <c r="O68" s="205" t="s">
        <v>149</v>
      </c>
    </row>
    <row r="69" spans="1:15" ht="47.25" customHeight="1" thickBot="1">
      <c r="A69" s="167" t="s">
        <v>14</v>
      </c>
      <c r="B69" s="206"/>
      <c r="C69" s="206"/>
      <c r="D69" s="206"/>
      <c r="E69" s="206"/>
      <c r="F69" s="206"/>
      <c r="H69" s="40" t="s">
        <v>14</v>
      </c>
      <c r="I69" s="206"/>
      <c r="J69" s="206"/>
      <c r="K69" s="206"/>
      <c r="L69" s="206"/>
      <c r="M69" s="206"/>
      <c r="N69" s="206"/>
      <c r="O69" s="206"/>
    </row>
    <row r="70" spans="1:15" ht="10.5" customHeight="1">
      <c r="A70" s="122"/>
      <c r="B70" s="180"/>
      <c r="C70" s="180"/>
      <c r="D70" s="180"/>
      <c r="E70" s="180"/>
      <c r="F70" s="4"/>
      <c r="G70" s="4"/>
      <c r="H70" s="124"/>
      <c r="I70" s="124"/>
      <c r="J70" s="124"/>
      <c r="K70" s="124"/>
      <c r="L70" s="124"/>
      <c r="M70" s="124"/>
      <c r="N70" s="124"/>
      <c r="O70" s="124"/>
    </row>
    <row r="71" spans="1:15" ht="10.5" customHeight="1" thickBot="1">
      <c r="A71" s="125" t="s">
        <v>53</v>
      </c>
      <c r="B71" s="181">
        <v>1041</v>
      </c>
      <c r="C71" s="182">
        <v>262</v>
      </c>
      <c r="D71" s="182">
        <v>-499</v>
      </c>
      <c r="E71" s="182">
        <v>1</v>
      </c>
      <c r="F71" s="182">
        <v>804</v>
      </c>
      <c r="G71" s="4"/>
      <c r="H71" s="183" t="s">
        <v>21</v>
      </c>
      <c r="I71" s="184">
        <v>2223</v>
      </c>
      <c r="J71" s="185">
        <v>224</v>
      </c>
      <c r="K71" s="184">
        <v>2082</v>
      </c>
      <c r="L71" s="184">
        <v>4529</v>
      </c>
      <c r="M71" s="185">
        <v>629</v>
      </c>
      <c r="N71" s="185">
        <v>-828</v>
      </c>
      <c r="O71" s="184">
        <v>4331</v>
      </c>
    </row>
    <row r="72" spans="1:15" ht="10.5" customHeight="1" thickBot="1">
      <c r="A72" s="170" t="s">
        <v>55</v>
      </c>
      <c r="B72" s="172" t="s">
        <v>56</v>
      </c>
      <c r="C72" s="172" t="s">
        <v>56</v>
      </c>
      <c r="D72" s="172" t="s">
        <v>56</v>
      </c>
      <c r="E72" s="172" t="s">
        <v>56</v>
      </c>
      <c r="F72" s="182" t="s">
        <v>56</v>
      </c>
      <c r="G72" s="4"/>
      <c r="H72" s="183" t="s">
        <v>114</v>
      </c>
      <c r="I72" s="184">
        <v>11963</v>
      </c>
      <c r="J72" s="184">
        <v>4447</v>
      </c>
      <c r="K72" s="184">
        <v>8561</v>
      </c>
      <c r="L72" s="184">
        <v>24971</v>
      </c>
      <c r="M72" s="184">
        <v>6990</v>
      </c>
      <c r="N72" s="184">
        <v>-5455</v>
      </c>
      <c r="O72" s="184">
        <v>26506</v>
      </c>
    </row>
    <row r="73" spans="1:15" ht="10.5" customHeight="1" thickBot="1">
      <c r="A73" s="125" t="s">
        <v>54</v>
      </c>
      <c r="B73" s="181">
        <v>1331</v>
      </c>
      <c r="C73" s="182">
        <v>324</v>
      </c>
      <c r="D73" s="182">
        <v>-91</v>
      </c>
      <c r="E73" s="181">
        <v>-1565</v>
      </c>
      <c r="F73" s="182" t="s">
        <v>56</v>
      </c>
      <c r="G73" s="4"/>
      <c r="H73" s="183" t="s">
        <v>115</v>
      </c>
      <c r="I73" s="184">
        <v>-2841</v>
      </c>
      <c r="J73" s="184">
        <v>-1275</v>
      </c>
      <c r="K73" s="185">
        <v>-550</v>
      </c>
      <c r="L73" s="184">
        <v>-4666</v>
      </c>
      <c r="M73" s="184">
        <v>-1246</v>
      </c>
      <c r="N73" s="185">
        <v>85</v>
      </c>
      <c r="O73" s="111">
        <v>-5827</v>
      </c>
    </row>
    <row r="74" spans="1:15" ht="10.5" customHeight="1" thickBot="1">
      <c r="A74" s="125" t="s">
        <v>65</v>
      </c>
      <c r="B74" s="182" t="s">
        <v>159</v>
      </c>
      <c r="C74" s="182" t="s">
        <v>125</v>
      </c>
      <c r="D74" s="182">
        <v>143</v>
      </c>
      <c r="E74" s="182" t="s">
        <v>125</v>
      </c>
      <c r="F74" s="182">
        <v>143</v>
      </c>
      <c r="G74" s="4"/>
      <c r="I74" s="4"/>
      <c r="J74" s="4"/>
      <c r="K74" s="4"/>
      <c r="L74" s="4"/>
      <c r="M74" s="4"/>
      <c r="N74" s="4"/>
      <c r="O74" s="4"/>
    </row>
    <row r="75" spans="1:15" ht="10.5" customHeight="1" thickBot="1">
      <c r="A75" s="175" t="s">
        <v>58</v>
      </c>
      <c r="B75" s="176">
        <v>2371</v>
      </c>
      <c r="C75" s="177">
        <v>586</v>
      </c>
      <c r="D75" s="177">
        <v>-448</v>
      </c>
      <c r="E75" s="176">
        <v>-1563</v>
      </c>
      <c r="F75" s="177">
        <v>947</v>
      </c>
      <c r="G75" s="4"/>
      <c r="H75" s="127" t="s">
        <v>93</v>
      </c>
      <c r="I75" s="4"/>
      <c r="J75" s="4"/>
      <c r="K75" s="4"/>
      <c r="L75" s="4"/>
      <c r="M75" s="4"/>
      <c r="N75" s="4"/>
      <c r="O75" s="4"/>
    </row>
    <row r="76" spans="1:15" ht="10.5" customHeight="1" thickBot="1">
      <c r="A76" s="125" t="s">
        <v>16</v>
      </c>
      <c r="B76" s="181">
        <v>-1150</v>
      </c>
      <c r="C76" s="182">
        <v>-316</v>
      </c>
      <c r="D76" s="182">
        <v>82</v>
      </c>
      <c r="E76" s="181">
        <v>1384</v>
      </c>
      <c r="F76" s="182" t="s">
        <v>56</v>
      </c>
      <c r="G76" s="4"/>
      <c r="I76" s="4"/>
      <c r="J76" s="4"/>
      <c r="K76" s="4"/>
      <c r="L76" s="4"/>
      <c r="M76" s="4"/>
      <c r="N76" s="4"/>
      <c r="O76" s="4"/>
    </row>
    <row r="77" spans="1:15" ht="10.5" customHeight="1" thickBot="1">
      <c r="A77" s="175" t="s">
        <v>88</v>
      </c>
      <c r="B77" s="176">
        <v>1221</v>
      </c>
      <c r="C77" s="177">
        <v>270</v>
      </c>
      <c r="D77" s="177">
        <v>-366</v>
      </c>
      <c r="E77" s="177">
        <v>-179</v>
      </c>
      <c r="F77" s="177">
        <v>947</v>
      </c>
      <c r="G77" s="4"/>
      <c r="H77" s="4"/>
      <c r="I77" s="4"/>
      <c r="J77" s="4"/>
      <c r="K77" s="4"/>
      <c r="L77" s="4"/>
      <c r="M77" s="4"/>
      <c r="N77" s="4"/>
      <c r="O77" s="4"/>
    </row>
    <row r="78" spans="1:15" ht="10.5" customHeight="1" thickBot="1">
      <c r="A78" s="125" t="s">
        <v>59</v>
      </c>
      <c r="B78" s="182">
        <v>-133</v>
      </c>
      <c r="C78" s="182">
        <v>-3</v>
      </c>
      <c r="D78" s="182">
        <v>18</v>
      </c>
      <c r="E78" s="182">
        <v>-1</v>
      </c>
      <c r="F78" s="182">
        <v>-119</v>
      </c>
      <c r="G78" s="4"/>
      <c r="H78" s="4"/>
      <c r="I78" s="4"/>
      <c r="J78" s="4"/>
      <c r="K78" s="4"/>
      <c r="L78" s="4"/>
      <c r="M78" s="4"/>
      <c r="N78" s="4"/>
      <c r="O78" s="4"/>
    </row>
    <row r="79" spans="1:15" ht="10.5" customHeight="1" thickBot="1">
      <c r="A79" s="125" t="s">
        <v>60</v>
      </c>
      <c r="B79" s="182">
        <v>-196</v>
      </c>
      <c r="C79" s="182">
        <v>-50</v>
      </c>
      <c r="D79" s="182">
        <v>91</v>
      </c>
      <c r="E79" s="182">
        <v>12</v>
      </c>
      <c r="F79" s="182">
        <v>-143</v>
      </c>
      <c r="G79" s="4"/>
      <c r="H79" s="4"/>
      <c r="I79" s="4"/>
      <c r="J79" s="4"/>
      <c r="K79" s="4"/>
      <c r="L79" s="4"/>
      <c r="M79" s="4"/>
      <c r="N79" s="4"/>
      <c r="O79" s="4"/>
    </row>
    <row r="80" spans="1:15" ht="10.5" customHeight="1" thickBot="1">
      <c r="A80" s="175" t="s">
        <v>61</v>
      </c>
      <c r="B80" s="177">
        <v>893</v>
      </c>
      <c r="C80" s="177">
        <v>217</v>
      </c>
      <c r="D80" s="177">
        <v>-257</v>
      </c>
      <c r="E80" s="177">
        <v>-167</v>
      </c>
      <c r="F80" s="177">
        <v>686</v>
      </c>
      <c r="G80" s="4"/>
      <c r="H80" s="4"/>
      <c r="I80" s="4"/>
      <c r="J80" s="4"/>
      <c r="K80" s="4"/>
      <c r="L80" s="4"/>
      <c r="M80" s="4"/>
      <c r="N80" s="4"/>
      <c r="O80" s="4"/>
    </row>
    <row r="81" spans="1:15" ht="10.5" customHeight="1" thickBot="1">
      <c r="A81" s="125" t="s">
        <v>89</v>
      </c>
      <c r="B81" s="182">
        <v>-308</v>
      </c>
      <c r="C81" s="182">
        <v>-63</v>
      </c>
      <c r="D81" s="182">
        <v>137</v>
      </c>
      <c r="E81" s="182">
        <v>32</v>
      </c>
      <c r="F81" s="182">
        <v>-202</v>
      </c>
      <c r="G81" s="4"/>
      <c r="H81" s="4"/>
      <c r="I81" s="4"/>
      <c r="J81" s="4"/>
      <c r="K81" s="4"/>
      <c r="L81" s="4"/>
      <c r="M81" s="4"/>
      <c r="N81" s="4"/>
      <c r="O81" s="4"/>
    </row>
    <row r="82" spans="1:15" ht="10.5" customHeight="1" thickBot="1">
      <c r="A82" s="175" t="s">
        <v>63</v>
      </c>
      <c r="B82" s="177">
        <v>584</v>
      </c>
      <c r="C82" s="177">
        <v>154</v>
      </c>
      <c r="D82" s="177">
        <v>-120</v>
      </c>
      <c r="E82" s="177">
        <v>-134</v>
      </c>
      <c r="F82" s="177">
        <v>484</v>
      </c>
      <c r="G82" s="4"/>
      <c r="H82" s="4"/>
      <c r="I82" s="4"/>
      <c r="J82" s="4"/>
      <c r="K82" s="4"/>
      <c r="L82" s="4"/>
      <c r="M82" s="4"/>
      <c r="N82" s="4"/>
      <c r="O82" s="4"/>
    </row>
    <row r="83" spans="1:15" ht="10.5" customHeight="1">
      <c r="A83" s="178"/>
      <c r="B83" s="178"/>
      <c r="C83" s="178"/>
      <c r="D83" s="178"/>
      <c r="E83" s="178"/>
      <c r="F83" s="4"/>
      <c r="G83" s="4"/>
      <c r="H83" s="4"/>
      <c r="I83" s="4"/>
      <c r="J83" s="4"/>
      <c r="K83" s="4"/>
      <c r="L83" s="4"/>
      <c r="M83" s="4"/>
      <c r="N83" s="4"/>
      <c r="O83" s="4"/>
    </row>
    <row r="84" spans="1:15" ht="13.5" customHeight="1">
      <c r="A84" s="127" t="s">
        <v>93</v>
      </c>
      <c r="B84" s="178"/>
      <c r="C84" s="178"/>
      <c r="D84" s="178"/>
      <c r="E84" s="178"/>
      <c r="F84" s="4"/>
      <c r="G84" s="4"/>
      <c r="H84" s="4"/>
      <c r="I84" s="4"/>
      <c r="J84" s="4"/>
      <c r="K84" s="4"/>
      <c r="L84" s="4"/>
      <c r="M84" s="4"/>
      <c r="N84" s="4"/>
      <c r="O84" s="4"/>
    </row>
    <row r="85" spans="1:15" ht="10.5" customHeight="1">
      <c r="A85" s="186" t="s">
        <v>165</v>
      </c>
      <c r="B85" s="186"/>
      <c r="C85" s="186"/>
      <c r="D85" s="186"/>
      <c r="E85" s="186"/>
      <c r="F85" s="186"/>
      <c r="G85" s="4"/>
      <c r="H85" s="4"/>
      <c r="I85" s="4"/>
      <c r="J85" s="4"/>
      <c r="K85" s="4"/>
      <c r="L85" s="4"/>
      <c r="M85" s="4"/>
      <c r="N85" s="4"/>
      <c r="O85" s="4"/>
    </row>
    <row r="86" spans="1:15" ht="10.5" customHeight="1">
      <c r="A86" s="122"/>
      <c r="B86" s="123"/>
      <c r="C86" s="122"/>
      <c r="D86" s="122"/>
      <c r="E86" s="122"/>
      <c r="F86" s="122"/>
      <c r="G86" s="4"/>
      <c r="H86" s="124"/>
      <c r="I86" s="124"/>
      <c r="J86" s="124"/>
      <c r="K86" s="124"/>
      <c r="L86" s="124"/>
      <c r="M86" s="124"/>
      <c r="N86" s="124"/>
      <c r="O86" s="124"/>
    </row>
    <row r="87" spans="1:15" ht="10.5" customHeight="1">
      <c r="A87" s="24"/>
      <c r="B87" s="34"/>
      <c r="C87" s="34"/>
      <c r="D87" s="34"/>
      <c r="E87" s="34"/>
    </row>
    <row r="88" spans="1:15" ht="18" customHeight="1">
      <c r="A88" s="165" t="s">
        <v>166</v>
      </c>
      <c r="B88" s="205" t="s">
        <v>84</v>
      </c>
      <c r="C88" s="205" t="s">
        <v>85</v>
      </c>
      <c r="D88" s="205" t="s">
        <v>86</v>
      </c>
      <c r="E88" s="205" t="s">
        <v>87</v>
      </c>
      <c r="F88" s="205" t="s">
        <v>70</v>
      </c>
      <c r="H88" s="166">
        <v>45107</v>
      </c>
      <c r="I88" s="205" t="s">
        <v>148</v>
      </c>
      <c r="J88" s="205" t="s">
        <v>158</v>
      </c>
      <c r="K88" s="205" t="s">
        <v>163</v>
      </c>
      <c r="L88" s="205" t="s">
        <v>94</v>
      </c>
      <c r="M88" s="205" t="s">
        <v>164</v>
      </c>
      <c r="N88" s="205" t="s">
        <v>156</v>
      </c>
      <c r="O88" s="205" t="s">
        <v>149</v>
      </c>
    </row>
    <row r="89" spans="1:15" ht="47.25" customHeight="1" thickBot="1">
      <c r="A89" s="167" t="s">
        <v>14</v>
      </c>
      <c r="B89" s="206"/>
      <c r="C89" s="206"/>
      <c r="D89" s="206"/>
      <c r="E89" s="206"/>
      <c r="F89" s="206"/>
      <c r="H89" s="40" t="s">
        <v>14</v>
      </c>
      <c r="I89" s="206"/>
      <c r="J89" s="206"/>
      <c r="K89" s="206"/>
      <c r="L89" s="206"/>
      <c r="M89" s="206"/>
      <c r="N89" s="206"/>
      <c r="O89" s="206"/>
    </row>
    <row r="90" spans="1:15" ht="10.5" customHeight="1">
      <c r="A90" s="187"/>
      <c r="B90" s="187"/>
      <c r="C90" s="188"/>
      <c r="D90" s="188"/>
      <c r="E90" s="188"/>
      <c r="F90" s="188"/>
      <c r="G90" s="4"/>
      <c r="H90" s="124"/>
      <c r="I90" s="124"/>
      <c r="J90" s="124"/>
      <c r="K90" s="124"/>
      <c r="L90" s="124"/>
      <c r="M90" s="124"/>
      <c r="N90" s="124"/>
      <c r="O90" s="124"/>
    </row>
    <row r="91" spans="1:15" ht="10.5" customHeight="1" thickBot="1">
      <c r="A91" s="189" t="s">
        <v>53</v>
      </c>
      <c r="B91" s="182">
        <v>864</v>
      </c>
      <c r="C91" s="182">
        <v>288</v>
      </c>
      <c r="D91" s="182">
        <v>-303</v>
      </c>
      <c r="E91" s="182">
        <v>-1</v>
      </c>
      <c r="F91" s="182">
        <v>848</v>
      </c>
      <c r="G91" s="4"/>
      <c r="H91" s="183" t="s">
        <v>21</v>
      </c>
      <c r="I91" s="190">
        <v>1957</v>
      </c>
      <c r="J91" s="183">
        <v>519</v>
      </c>
      <c r="K91" s="190">
        <v>1858</v>
      </c>
      <c r="L91" s="190">
        <v>4334</v>
      </c>
      <c r="M91" s="183">
        <v>740</v>
      </c>
      <c r="N91" s="183">
        <v>-904</v>
      </c>
      <c r="O91" s="190">
        <v>4170</v>
      </c>
    </row>
    <row r="92" spans="1:15" ht="10.5" customHeight="1" thickBot="1">
      <c r="A92" s="189" t="s">
        <v>55</v>
      </c>
      <c r="B92" s="182">
        <v>315</v>
      </c>
      <c r="C92" s="182" t="s">
        <v>125</v>
      </c>
      <c r="D92" s="182" t="s">
        <v>125</v>
      </c>
      <c r="E92" s="182">
        <v>429</v>
      </c>
      <c r="F92" s="182">
        <v>744</v>
      </c>
      <c r="G92" s="4"/>
      <c r="H92" s="183" t="s">
        <v>114</v>
      </c>
      <c r="I92" s="190">
        <v>12388</v>
      </c>
      <c r="J92" s="190">
        <v>3567</v>
      </c>
      <c r="K92" s="190">
        <v>8706</v>
      </c>
      <c r="L92" s="190">
        <v>24661</v>
      </c>
      <c r="M92" s="190">
        <v>6453</v>
      </c>
      <c r="N92" s="190">
        <v>-5486</v>
      </c>
      <c r="O92" s="190">
        <v>25628</v>
      </c>
    </row>
    <row r="93" spans="1:15" ht="10.5" customHeight="1" thickBot="1">
      <c r="A93" s="189" t="s">
        <v>54</v>
      </c>
      <c r="B93" s="181">
        <v>4604</v>
      </c>
      <c r="C93" s="181">
        <v>1165</v>
      </c>
      <c r="D93" s="182">
        <v>-54</v>
      </c>
      <c r="E93" s="181">
        <v>-5715</v>
      </c>
      <c r="F93" s="182" t="s">
        <v>135</v>
      </c>
      <c r="G93" s="4"/>
      <c r="H93" s="183" t="s">
        <v>115</v>
      </c>
      <c r="I93" s="190">
        <v>-2845</v>
      </c>
      <c r="J93" s="183">
        <v>-1080</v>
      </c>
      <c r="K93" s="183">
        <v>482</v>
      </c>
      <c r="L93" s="190">
        <v>-3443</v>
      </c>
      <c r="M93" s="183">
        <v>-1319</v>
      </c>
      <c r="N93" s="183">
        <v>-484</v>
      </c>
      <c r="O93" s="190">
        <v>-5246</v>
      </c>
    </row>
    <row r="94" spans="1:15" ht="10.5" customHeight="1" thickBot="1">
      <c r="A94" s="189" t="s">
        <v>65</v>
      </c>
      <c r="B94" s="182" t="s">
        <v>159</v>
      </c>
      <c r="C94" s="182" t="s">
        <v>125</v>
      </c>
      <c r="D94" s="182">
        <v>-362</v>
      </c>
      <c r="E94" s="182" t="s">
        <v>125</v>
      </c>
      <c r="F94" s="182">
        <v>-362</v>
      </c>
      <c r="G94" s="4"/>
      <c r="I94" s="4"/>
      <c r="J94" s="4"/>
      <c r="K94" s="4"/>
      <c r="L94" s="4"/>
      <c r="M94" s="4"/>
      <c r="N94" s="4"/>
      <c r="O94" s="4"/>
    </row>
    <row r="95" spans="1:15" ht="10.5" customHeight="1" thickBot="1">
      <c r="A95" s="131" t="s">
        <v>58</v>
      </c>
      <c r="B95" s="176">
        <v>5784</v>
      </c>
      <c r="C95" s="176">
        <v>1453</v>
      </c>
      <c r="D95" s="177">
        <v>-719</v>
      </c>
      <c r="E95" s="176">
        <v>-5289</v>
      </c>
      <c r="F95" s="176">
        <v>1230</v>
      </c>
      <c r="G95" s="4"/>
      <c r="H95" s="127" t="s">
        <v>93</v>
      </c>
      <c r="I95" s="4"/>
      <c r="J95" s="4"/>
      <c r="K95" s="4"/>
      <c r="L95" s="4"/>
      <c r="M95" s="4"/>
      <c r="N95" s="4"/>
      <c r="O95" s="4"/>
    </row>
    <row r="96" spans="1:15" ht="10.5" customHeight="1" thickBot="1">
      <c r="A96" s="189" t="s">
        <v>16</v>
      </c>
      <c r="B96" s="181">
        <v>-4041</v>
      </c>
      <c r="C96" s="181">
        <v>-1139</v>
      </c>
      <c r="D96" s="182">
        <v>52</v>
      </c>
      <c r="E96" s="181">
        <v>5128</v>
      </c>
      <c r="F96" s="182" t="s">
        <v>125</v>
      </c>
      <c r="G96" s="4"/>
      <c r="H96" s="4"/>
      <c r="I96" s="4"/>
      <c r="J96" s="4"/>
      <c r="K96" s="4"/>
      <c r="L96" s="4"/>
      <c r="M96" s="4"/>
      <c r="N96" s="4"/>
      <c r="O96" s="4"/>
    </row>
    <row r="97" spans="1:15" ht="10.5" customHeight="1" thickBot="1">
      <c r="A97" s="131" t="s">
        <v>88</v>
      </c>
      <c r="B97" s="176">
        <v>1742</v>
      </c>
      <c r="C97" s="177">
        <v>314</v>
      </c>
      <c r="D97" s="177">
        <v>-667</v>
      </c>
      <c r="E97" s="177">
        <v>-160</v>
      </c>
      <c r="F97" s="176">
        <v>1230</v>
      </c>
      <c r="G97" s="4"/>
      <c r="H97" s="4"/>
      <c r="I97" s="4"/>
      <c r="J97" s="4"/>
      <c r="K97" s="4"/>
      <c r="L97" s="4"/>
      <c r="M97" s="4"/>
      <c r="N97" s="4"/>
      <c r="O97" s="4"/>
    </row>
    <row r="98" spans="1:15" ht="10.5" customHeight="1" thickBot="1">
      <c r="A98" s="189" t="s">
        <v>59</v>
      </c>
      <c r="B98" s="182">
        <v>-199</v>
      </c>
      <c r="C98" s="182">
        <v>-3</v>
      </c>
      <c r="D98" s="182">
        <v>25</v>
      </c>
      <c r="E98" s="182">
        <v>-3</v>
      </c>
      <c r="F98" s="182">
        <v>-181</v>
      </c>
      <c r="G98" s="4"/>
      <c r="H98" s="4"/>
      <c r="I98" s="4"/>
      <c r="J98" s="4"/>
      <c r="K98" s="4"/>
      <c r="L98" s="4"/>
      <c r="M98" s="4"/>
      <c r="N98" s="4"/>
      <c r="O98" s="4"/>
    </row>
    <row r="99" spans="1:15" ht="10.5" customHeight="1" thickBot="1">
      <c r="A99" s="189" t="s">
        <v>60</v>
      </c>
      <c r="B99" s="182">
        <v>-164</v>
      </c>
      <c r="C99" s="182">
        <v>-52</v>
      </c>
      <c r="D99" s="182">
        <v>57</v>
      </c>
      <c r="E99" s="182">
        <v>14</v>
      </c>
      <c r="F99" s="182">
        <v>-145</v>
      </c>
      <c r="G99" s="4"/>
      <c r="H99" s="4"/>
      <c r="I99" s="4"/>
      <c r="J99" s="4"/>
      <c r="K99" s="4"/>
      <c r="L99" s="4"/>
      <c r="M99" s="4"/>
      <c r="N99" s="4"/>
      <c r="O99" s="4"/>
    </row>
    <row r="100" spans="1:15" ht="10.5" customHeight="1" thickBot="1">
      <c r="A100" s="131" t="s">
        <v>61</v>
      </c>
      <c r="B100" s="176">
        <v>1379</v>
      </c>
      <c r="C100" s="177">
        <v>260</v>
      </c>
      <c r="D100" s="177">
        <v>-585</v>
      </c>
      <c r="E100" s="177">
        <v>-149</v>
      </c>
      <c r="F100" s="177">
        <v>904</v>
      </c>
      <c r="G100" s="4"/>
      <c r="H100" s="4"/>
      <c r="I100" s="4"/>
      <c r="J100" s="4"/>
      <c r="K100" s="4"/>
      <c r="L100" s="4"/>
      <c r="M100" s="4"/>
      <c r="N100" s="4"/>
      <c r="O100" s="4"/>
    </row>
    <row r="101" spans="1:15" ht="10.5" customHeight="1" thickBot="1">
      <c r="A101" s="189" t="s">
        <v>89</v>
      </c>
      <c r="B101" s="182">
        <v>-679</v>
      </c>
      <c r="C101" s="182">
        <v>-98</v>
      </c>
      <c r="D101" s="182">
        <v>502</v>
      </c>
      <c r="E101" s="182">
        <v>56</v>
      </c>
      <c r="F101" s="182">
        <v>-218</v>
      </c>
      <c r="G101" s="4"/>
      <c r="H101" s="4"/>
      <c r="I101" s="4"/>
      <c r="J101" s="4"/>
      <c r="K101" s="4"/>
      <c r="L101" s="4"/>
      <c r="M101" s="4"/>
      <c r="N101" s="4"/>
      <c r="O101" s="4"/>
    </row>
    <row r="102" spans="1:15" ht="10.5" customHeight="1" thickBot="1">
      <c r="A102" s="131" t="s">
        <v>63</v>
      </c>
      <c r="B102" s="177">
        <v>700</v>
      </c>
      <c r="C102" s="177">
        <v>162</v>
      </c>
      <c r="D102" s="177">
        <v>-83</v>
      </c>
      <c r="E102" s="177">
        <v>-92</v>
      </c>
      <c r="F102" s="177">
        <v>686</v>
      </c>
      <c r="G102" s="4"/>
      <c r="H102" s="4"/>
      <c r="I102" s="4"/>
      <c r="J102" s="4"/>
      <c r="K102" s="4"/>
      <c r="L102" s="4"/>
      <c r="M102" s="4"/>
      <c r="N102" s="4"/>
      <c r="O102" s="4"/>
    </row>
    <row r="103" spans="1:15" ht="10.5" customHeight="1">
      <c r="A103" s="178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</row>
    <row r="104" spans="1:15" ht="10.5" customHeight="1">
      <c r="A104" s="127" t="s">
        <v>93</v>
      </c>
      <c r="B104" s="178"/>
      <c r="C104" s="178"/>
      <c r="D104" s="178"/>
      <c r="E104" s="178"/>
      <c r="F104" s="4"/>
      <c r="G104" s="4"/>
      <c r="H104" s="4"/>
      <c r="I104" s="4"/>
      <c r="J104" s="4"/>
      <c r="K104" s="4"/>
      <c r="L104" s="4"/>
      <c r="M104" s="4"/>
      <c r="N104" s="4"/>
      <c r="O104" s="4"/>
    </row>
    <row r="105" spans="1:15" ht="10.5" customHeight="1">
      <c r="A105" s="186" t="s">
        <v>161</v>
      </c>
      <c r="B105" s="186"/>
      <c r="C105" s="186"/>
      <c r="D105" s="186"/>
      <c r="E105" s="186"/>
      <c r="F105" s="186"/>
      <c r="G105" s="4"/>
      <c r="H105" s="4"/>
      <c r="I105" s="4"/>
      <c r="J105" s="4"/>
      <c r="K105" s="4"/>
      <c r="L105" s="4"/>
      <c r="M105" s="4"/>
      <c r="N105" s="4"/>
      <c r="O105" s="4"/>
    </row>
    <row r="106" spans="1:15" ht="10.5" customHeight="1">
      <c r="A106" s="186"/>
      <c r="B106" s="186"/>
      <c r="C106" s="186"/>
      <c r="D106" s="186"/>
      <c r="E106" s="186"/>
      <c r="F106" s="186"/>
      <c r="G106" s="4"/>
      <c r="H106" s="4"/>
      <c r="I106" s="4"/>
      <c r="J106" s="4"/>
      <c r="K106" s="4"/>
      <c r="L106" s="4"/>
      <c r="M106" s="4"/>
      <c r="N106" s="4"/>
      <c r="O106" s="4"/>
    </row>
    <row r="107" spans="1:15" ht="10.5" customHeight="1">
      <c r="A107" s="186"/>
      <c r="B107" s="186"/>
      <c r="C107" s="186"/>
      <c r="D107" s="186"/>
      <c r="E107" s="186"/>
      <c r="F107" s="186"/>
      <c r="G107" s="4"/>
      <c r="H107" s="4"/>
      <c r="I107" s="4"/>
      <c r="J107" s="4"/>
      <c r="K107" s="4"/>
      <c r="L107" s="4"/>
      <c r="M107" s="4"/>
      <c r="N107" s="4"/>
      <c r="O107" s="4"/>
    </row>
    <row r="108" spans="1:15" ht="10.5" customHeight="1">
      <c r="A108" s="165" t="s">
        <v>167</v>
      </c>
      <c r="B108" s="205" t="s">
        <v>84</v>
      </c>
      <c r="C108" s="205" t="s">
        <v>85</v>
      </c>
      <c r="D108" s="205" t="s">
        <v>86</v>
      </c>
      <c r="E108" s="205" t="s">
        <v>87</v>
      </c>
      <c r="F108" s="205" t="s">
        <v>70</v>
      </c>
      <c r="H108" s="166">
        <v>45016</v>
      </c>
      <c r="I108" s="205" t="s">
        <v>148</v>
      </c>
      <c r="J108" s="205" t="s">
        <v>158</v>
      </c>
      <c r="K108" s="205" t="s">
        <v>163</v>
      </c>
      <c r="L108" s="205" t="s">
        <v>94</v>
      </c>
      <c r="M108" s="205" t="s">
        <v>164</v>
      </c>
      <c r="N108" s="205" t="s">
        <v>156</v>
      </c>
      <c r="O108" s="205" t="s">
        <v>149</v>
      </c>
    </row>
    <row r="109" spans="1:15" ht="41.25" customHeight="1" thickBot="1">
      <c r="A109" s="40" t="s">
        <v>14</v>
      </c>
      <c r="B109" s="206"/>
      <c r="C109" s="206"/>
      <c r="D109" s="206"/>
      <c r="E109" s="206"/>
      <c r="F109" s="206"/>
      <c r="H109" s="40" t="s">
        <v>14</v>
      </c>
      <c r="I109" s="206"/>
      <c r="J109" s="206"/>
      <c r="K109" s="206"/>
      <c r="L109" s="206"/>
      <c r="M109" s="206"/>
      <c r="N109" s="206"/>
      <c r="O109" s="206"/>
    </row>
    <row r="110" spans="1:15" ht="10.5" customHeight="1">
      <c r="A110" s="168"/>
      <c r="B110" s="123"/>
      <c r="C110" s="122"/>
      <c r="D110" s="122"/>
      <c r="E110" s="122"/>
      <c r="F110" s="122"/>
      <c r="G110" s="4"/>
      <c r="H110" s="124"/>
      <c r="I110" s="124"/>
      <c r="J110" s="124"/>
      <c r="K110" s="124"/>
      <c r="L110" s="124"/>
      <c r="M110" s="124"/>
      <c r="N110" s="124"/>
      <c r="O110" s="124"/>
    </row>
    <row r="111" spans="1:15" ht="10.5" customHeight="1" thickBot="1">
      <c r="A111" s="189" t="s">
        <v>53</v>
      </c>
      <c r="B111" s="182">
        <v>885</v>
      </c>
      <c r="C111" s="182">
        <v>298</v>
      </c>
      <c r="D111" s="182">
        <v>-346</v>
      </c>
      <c r="E111" s="182">
        <v>5</v>
      </c>
      <c r="F111" s="182">
        <v>841</v>
      </c>
      <c r="G111" s="4"/>
      <c r="H111" s="183" t="s">
        <v>21</v>
      </c>
      <c r="I111" s="190">
        <v>2323</v>
      </c>
      <c r="J111" s="183">
        <v>338</v>
      </c>
      <c r="K111" s="190">
        <v>1518</v>
      </c>
      <c r="L111" s="190">
        <v>4180</v>
      </c>
      <c r="M111" s="183">
        <v>656</v>
      </c>
      <c r="N111" s="190">
        <v>-1085</v>
      </c>
      <c r="O111" s="190">
        <v>3752</v>
      </c>
    </row>
    <row r="112" spans="1:15" ht="10.5" customHeight="1" thickBot="1">
      <c r="A112" s="189" t="s">
        <v>54</v>
      </c>
      <c r="B112" s="181">
        <v>1742</v>
      </c>
      <c r="C112" s="182">
        <v>371</v>
      </c>
      <c r="D112" s="182">
        <v>-65</v>
      </c>
      <c r="E112" s="181">
        <v>-2047</v>
      </c>
      <c r="F112" s="182" t="s">
        <v>56</v>
      </c>
      <c r="G112" s="4"/>
      <c r="H112" s="183" t="s">
        <v>114</v>
      </c>
      <c r="I112" s="190">
        <v>13675</v>
      </c>
      <c r="J112" s="190">
        <v>2216</v>
      </c>
      <c r="K112" s="190">
        <v>8569</v>
      </c>
      <c r="L112" s="190">
        <v>24459</v>
      </c>
      <c r="M112" s="190">
        <v>6732</v>
      </c>
      <c r="N112" s="190">
        <v>-5183</v>
      </c>
      <c r="O112" s="190">
        <v>26008</v>
      </c>
    </row>
    <row r="113" spans="1:15" ht="10.5" customHeight="1" thickBot="1">
      <c r="A113" s="189" t="s">
        <v>65</v>
      </c>
      <c r="B113" s="182" t="s">
        <v>159</v>
      </c>
      <c r="C113" s="182" t="s">
        <v>125</v>
      </c>
      <c r="D113" s="182">
        <v>78</v>
      </c>
      <c r="E113" s="182" t="s">
        <v>125</v>
      </c>
      <c r="F113" s="182">
        <v>78</v>
      </c>
      <c r="G113" s="4"/>
      <c r="H113" s="183" t="s">
        <v>115</v>
      </c>
      <c r="I113" s="190">
        <v>-2968</v>
      </c>
      <c r="J113" s="183">
        <v>344</v>
      </c>
      <c r="K113" s="183">
        <v>-196</v>
      </c>
      <c r="L113" s="190">
        <v>-2819</v>
      </c>
      <c r="M113" s="183">
        <v>128</v>
      </c>
      <c r="N113" s="183">
        <v>101</v>
      </c>
      <c r="O113" s="190">
        <v>-2590</v>
      </c>
    </row>
    <row r="114" spans="1:15" ht="10.5" customHeight="1" thickBot="1">
      <c r="A114" s="131" t="s">
        <v>58</v>
      </c>
      <c r="B114" s="176">
        <v>2626</v>
      </c>
      <c r="C114" s="177">
        <v>669</v>
      </c>
      <c r="D114" s="177">
        <v>-333</v>
      </c>
      <c r="E114" s="176">
        <v>-2042</v>
      </c>
      <c r="F114" s="177">
        <v>919</v>
      </c>
      <c r="G114" s="4"/>
      <c r="I114" s="4"/>
      <c r="J114" s="4"/>
      <c r="K114" s="4"/>
      <c r="L114" s="4"/>
      <c r="M114" s="4"/>
      <c r="N114" s="4"/>
      <c r="O114" s="4"/>
    </row>
    <row r="115" spans="1:15" ht="10.5" customHeight="1" thickBot="1">
      <c r="A115" s="189" t="s">
        <v>16</v>
      </c>
      <c r="B115" s="181">
        <v>-1537</v>
      </c>
      <c r="C115" s="182">
        <v>-350</v>
      </c>
      <c r="D115" s="182">
        <v>50</v>
      </c>
      <c r="E115" s="181">
        <v>1838</v>
      </c>
      <c r="F115" s="182" t="s">
        <v>56</v>
      </c>
      <c r="G115" s="4"/>
      <c r="H115" s="127" t="s">
        <v>93</v>
      </c>
      <c r="I115" s="4"/>
      <c r="J115" s="4"/>
      <c r="K115" s="4"/>
      <c r="L115" s="4"/>
      <c r="M115" s="4"/>
      <c r="N115" s="4"/>
      <c r="O115" s="4"/>
    </row>
    <row r="116" spans="1:15" ht="10.5" customHeight="1" thickBot="1">
      <c r="A116" s="131" t="s">
        <v>88</v>
      </c>
      <c r="B116" s="176">
        <v>1089</v>
      </c>
      <c r="C116" s="177">
        <v>318</v>
      </c>
      <c r="D116" s="177">
        <v>-283</v>
      </c>
      <c r="E116" s="177">
        <v>-205</v>
      </c>
      <c r="F116" s="177">
        <v>919</v>
      </c>
      <c r="G116" s="4"/>
      <c r="H116" s="4"/>
      <c r="I116" s="4"/>
      <c r="J116" s="4"/>
      <c r="K116" s="4"/>
      <c r="L116" s="4"/>
      <c r="M116" s="4"/>
      <c r="N116" s="4"/>
      <c r="O116" s="4"/>
    </row>
    <row r="117" spans="1:15" ht="10.5" customHeight="1" thickBot="1">
      <c r="A117" s="189" t="s">
        <v>59</v>
      </c>
      <c r="B117" s="182">
        <v>-163</v>
      </c>
      <c r="C117" s="182">
        <v>-2</v>
      </c>
      <c r="D117" s="182">
        <v>21</v>
      </c>
      <c r="E117" s="182">
        <v>-4</v>
      </c>
      <c r="F117" s="182">
        <v>-149</v>
      </c>
      <c r="G117" s="4"/>
      <c r="H117" s="4"/>
      <c r="I117" s="4"/>
      <c r="J117" s="4"/>
      <c r="K117" s="4"/>
      <c r="L117" s="4"/>
      <c r="M117" s="4"/>
      <c r="N117" s="4"/>
      <c r="O117" s="4"/>
    </row>
    <row r="118" spans="1:15" ht="10.5" customHeight="1" thickBot="1">
      <c r="A118" s="189" t="s">
        <v>60</v>
      </c>
      <c r="B118" s="182">
        <v>-161</v>
      </c>
      <c r="C118" s="182">
        <v>-49</v>
      </c>
      <c r="D118" s="182">
        <v>54</v>
      </c>
      <c r="E118" s="182">
        <v>15</v>
      </c>
      <c r="F118" s="182">
        <v>-141</v>
      </c>
      <c r="G118" s="4"/>
      <c r="H118" s="4"/>
      <c r="I118" s="4"/>
      <c r="J118" s="4"/>
      <c r="K118" s="4"/>
      <c r="L118" s="4"/>
      <c r="M118" s="4"/>
      <c r="N118" s="4"/>
      <c r="O118" s="4"/>
    </row>
    <row r="119" spans="1:15" ht="10.5" customHeight="1" thickBot="1">
      <c r="A119" s="131" t="s">
        <v>61</v>
      </c>
      <c r="B119" s="177">
        <v>765</v>
      </c>
      <c r="C119" s="177">
        <v>267</v>
      </c>
      <c r="D119" s="177">
        <v>-209</v>
      </c>
      <c r="E119" s="177">
        <v>-194</v>
      </c>
      <c r="F119" s="177">
        <v>629</v>
      </c>
      <c r="G119" s="4"/>
      <c r="H119" s="4"/>
      <c r="I119" s="4"/>
      <c r="J119" s="4"/>
      <c r="K119" s="4"/>
      <c r="L119" s="4"/>
      <c r="M119" s="4"/>
      <c r="N119" s="4"/>
      <c r="O119" s="4"/>
    </row>
    <row r="120" spans="1:15" ht="10.5" customHeight="1" thickBot="1">
      <c r="A120" s="189" t="s">
        <v>89</v>
      </c>
      <c r="B120" s="182">
        <v>-360</v>
      </c>
      <c r="C120" s="182">
        <v>-62</v>
      </c>
      <c r="D120" s="182">
        <v>129</v>
      </c>
      <c r="E120" s="182">
        <v>17</v>
      </c>
      <c r="F120" s="182">
        <v>-276</v>
      </c>
      <c r="G120" s="4"/>
      <c r="H120" s="4"/>
      <c r="I120" s="4"/>
      <c r="J120" s="4"/>
      <c r="K120" s="4"/>
      <c r="L120" s="4"/>
      <c r="M120" s="4"/>
      <c r="N120" s="4"/>
      <c r="O120" s="4"/>
    </row>
    <row r="121" spans="1:15" ht="10.5" customHeight="1" thickBot="1">
      <c r="A121" s="131" t="s">
        <v>63</v>
      </c>
      <c r="B121" s="177">
        <v>405</v>
      </c>
      <c r="C121" s="177">
        <v>205</v>
      </c>
      <c r="D121" s="177">
        <v>-80</v>
      </c>
      <c r="E121" s="177">
        <v>-177</v>
      </c>
      <c r="F121" s="177">
        <v>353</v>
      </c>
      <c r="G121" s="4"/>
      <c r="H121" s="4"/>
      <c r="I121" s="4"/>
      <c r="J121" s="4"/>
      <c r="K121" s="4"/>
      <c r="L121" s="4"/>
      <c r="M121" s="4"/>
      <c r="N121" s="4"/>
      <c r="O121" s="4"/>
    </row>
    <row r="122" spans="1:15" ht="10.5" customHeight="1">
      <c r="A122" s="178"/>
      <c r="B122" s="178"/>
      <c r="C122" s="178"/>
      <c r="D122" s="178"/>
      <c r="E122" s="178"/>
      <c r="F122" s="178"/>
      <c r="G122" s="4"/>
      <c r="H122" s="4"/>
      <c r="I122" s="4"/>
      <c r="J122" s="4"/>
      <c r="K122" s="4"/>
      <c r="L122" s="4"/>
      <c r="M122" s="4"/>
      <c r="N122" s="4"/>
      <c r="O122" s="4"/>
    </row>
    <row r="123" spans="1:15" ht="10.5" customHeight="1">
      <c r="A123" s="127" t="s">
        <v>93</v>
      </c>
      <c r="B123" s="178"/>
      <c r="C123" s="178"/>
      <c r="D123" s="178"/>
      <c r="E123" s="178"/>
      <c r="F123" s="4"/>
      <c r="G123" s="4"/>
      <c r="H123" s="4"/>
      <c r="I123" s="4"/>
      <c r="J123" s="4"/>
      <c r="K123" s="4"/>
      <c r="L123" s="4"/>
      <c r="M123" s="4"/>
      <c r="N123" s="4"/>
      <c r="O123" s="4"/>
    </row>
    <row r="124" spans="1:15" ht="10.5" customHeight="1">
      <c r="A124" s="127" t="s">
        <v>161</v>
      </c>
      <c r="B124" s="127"/>
      <c r="C124" s="127"/>
      <c r="D124" s="127"/>
      <c r="E124" s="127"/>
      <c r="F124" s="127"/>
      <c r="G124" s="4"/>
      <c r="H124" s="4"/>
      <c r="I124" s="4"/>
      <c r="J124" s="4"/>
      <c r="K124" s="4"/>
      <c r="L124" s="4"/>
      <c r="M124" s="4"/>
      <c r="N124" s="4"/>
      <c r="O124" s="4"/>
    </row>
    <row r="125" spans="1:15" ht="10.5" customHeight="1">
      <c r="A125" s="127"/>
      <c r="B125" s="127"/>
      <c r="C125" s="127"/>
      <c r="D125" s="127"/>
      <c r="E125" s="127"/>
      <c r="F125" s="127"/>
      <c r="G125" s="4"/>
      <c r="H125" s="4"/>
      <c r="I125" s="4"/>
      <c r="J125" s="4"/>
      <c r="K125" s="4"/>
      <c r="L125" s="4"/>
      <c r="M125" s="4"/>
      <c r="N125" s="4"/>
      <c r="O125" s="4"/>
    </row>
    <row r="126" spans="1:15" ht="10.5" customHeight="1">
      <c r="A126" s="127"/>
      <c r="B126" s="127"/>
      <c r="C126" s="127"/>
      <c r="D126" s="127"/>
      <c r="E126" s="127"/>
      <c r="F126" s="127"/>
      <c r="G126" s="4"/>
      <c r="H126" s="4"/>
      <c r="I126" s="4"/>
      <c r="J126" s="4"/>
      <c r="K126" s="4"/>
      <c r="L126" s="4"/>
      <c r="M126" s="4"/>
      <c r="N126" s="4"/>
      <c r="O126" s="4"/>
    </row>
    <row r="127" spans="1:15" ht="10.5" customHeight="1">
      <c r="A127" s="34"/>
      <c r="B127" s="34"/>
      <c r="C127" s="34"/>
      <c r="D127" s="34"/>
      <c r="E127" s="34"/>
      <c r="I127" s="37"/>
      <c r="J127" s="37"/>
      <c r="K127" s="38"/>
      <c r="L127" s="38"/>
      <c r="M127" s="38"/>
      <c r="N127" s="38"/>
    </row>
    <row r="128" spans="1:15" ht="10.5" customHeight="1">
      <c r="A128" s="65" t="s">
        <v>107</v>
      </c>
      <c r="B128" s="205" t="s">
        <v>84</v>
      </c>
      <c r="C128" s="205" t="s">
        <v>85</v>
      </c>
      <c r="D128" s="205" t="s">
        <v>86</v>
      </c>
      <c r="E128" s="205" t="s">
        <v>87</v>
      </c>
      <c r="F128" s="205" t="s">
        <v>70</v>
      </c>
      <c r="H128" s="65">
        <v>44926</v>
      </c>
      <c r="I128" s="205" t="s">
        <v>137</v>
      </c>
      <c r="J128" s="205" t="s">
        <v>100</v>
      </c>
      <c r="K128" s="205" t="s">
        <v>103</v>
      </c>
      <c r="L128" s="3"/>
      <c r="M128" s="205" t="s">
        <v>101</v>
      </c>
      <c r="N128" s="205" t="s">
        <v>102</v>
      </c>
      <c r="O128" s="39"/>
    </row>
    <row r="129" spans="1:15" ht="53.25" customHeight="1" thickBot="1">
      <c r="A129" s="40" t="s">
        <v>14</v>
      </c>
      <c r="B129" s="206"/>
      <c r="C129" s="206"/>
      <c r="D129" s="206"/>
      <c r="E129" s="206"/>
      <c r="F129" s="206"/>
      <c r="H129" s="40" t="s">
        <v>14</v>
      </c>
      <c r="I129" s="206"/>
      <c r="J129" s="206"/>
      <c r="K129" s="206"/>
      <c r="L129" s="2" t="s">
        <v>94</v>
      </c>
      <c r="M129" s="206"/>
      <c r="N129" s="206"/>
      <c r="O129" s="40" t="s">
        <v>104</v>
      </c>
    </row>
    <row r="130" spans="1:15" ht="10.5" customHeight="1">
      <c r="A130" s="41"/>
      <c r="B130" s="42"/>
      <c r="C130" s="41"/>
      <c r="D130" s="41"/>
      <c r="E130" s="41"/>
      <c r="F130" s="41"/>
      <c r="H130" s="38"/>
      <c r="I130" s="38"/>
      <c r="J130" s="38"/>
      <c r="K130" s="38"/>
      <c r="L130" s="38"/>
      <c r="M130" s="38"/>
      <c r="N130" s="38"/>
      <c r="O130" s="38"/>
    </row>
    <row r="131" spans="1:15" ht="10.5" customHeight="1" thickBot="1">
      <c r="A131" s="43" t="s">
        <v>53</v>
      </c>
      <c r="B131" s="44">
        <v>1038</v>
      </c>
      <c r="C131" s="44">
        <v>278</v>
      </c>
      <c r="D131" s="44">
        <v>-544</v>
      </c>
      <c r="E131" s="44" t="s">
        <v>135</v>
      </c>
      <c r="F131" s="44">
        <v>773</v>
      </c>
      <c r="H131" s="45" t="s">
        <v>21</v>
      </c>
      <c r="I131" s="46">
        <v>2109</v>
      </c>
      <c r="J131" s="46">
        <v>85</v>
      </c>
      <c r="K131" s="46">
        <v>1897</v>
      </c>
      <c r="L131" s="46">
        <v>4091</v>
      </c>
      <c r="M131" s="46">
        <v>735</v>
      </c>
      <c r="N131" s="46">
        <v>-693</v>
      </c>
      <c r="O131" s="46">
        <v>4132</v>
      </c>
    </row>
    <row r="132" spans="1:15" ht="10.5" customHeight="1" thickBot="1">
      <c r="A132" s="43" t="s">
        <v>54</v>
      </c>
      <c r="B132" s="44">
        <v>727</v>
      </c>
      <c r="C132" s="44">
        <v>122</v>
      </c>
      <c r="D132" s="44">
        <v>-49</v>
      </c>
      <c r="E132" s="44">
        <v>-800</v>
      </c>
      <c r="F132" s="44" t="s">
        <v>135</v>
      </c>
      <c r="H132" s="45" t="s">
        <v>114</v>
      </c>
      <c r="I132" s="46">
        <v>13003</v>
      </c>
      <c r="J132" s="46">
        <v>1317</v>
      </c>
      <c r="K132" s="46">
        <v>7987</v>
      </c>
      <c r="L132" s="46">
        <v>22306</v>
      </c>
      <c r="M132" s="46">
        <v>6028</v>
      </c>
      <c r="N132" s="46">
        <v>-4625</v>
      </c>
      <c r="O132" s="46">
        <v>23709</v>
      </c>
    </row>
    <row r="133" spans="1:15" ht="10.5" customHeight="1" thickBot="1">
      <c r="A133" s="43" t="s">
        <v>65</v>
      </c>
      <c r="B133" s="44" t="s">
        <v>125</v>
      </c>
      <c r="C133" s="44" t="s">
        <v>135</v>
      </c>
      <c r="D133" s="44">
        <v>220</v>
      </c>
      <c r="E133" s="44" t="s">
        <v>135</v>
      </c>
      <c r="F133" s="44">
        <v>220</v>
      </c>
      <c r="H133" s="173" t="s">
        <v>115</v>
      </c>
      <c r="I133" s="174">
        <v>-2993</v>
      </c>
      <c r="J133" s="173">
        <v>630</v>
      </c>
      <c r="K133" s="173">
        <v>-9</v>
      </c>
      <c r="L133" s="174">
        <v>-2372</v>
      </c>
      <c r="M133" s="173">
        <v>-147</v>
      </c>
      <c r="N133" s="173">
        <v>948</v>
      </c>
      <c r="O133" s="174">
        <v>-1571</v>
      </c>
    </row>
    <row r="134" spans="1:15" ht="10.5" customHeight="1" thickBot="1">
      <c r="A134" s="47" t="s">
        <v>58</v>
      </c>
      <c r="B134" s="48">
        <v>1765</v>
      </c>
      <c r="C134" s="48">
        <v>401</v>
      </c>
      <c r="D134" s="48">
        <v>-373</v>
      </c>
      <c r="E134" s="48">
        <v>-800</v>
      </c>
      <c r="F134" s="48">
        <v>993</v>
      </c>
    </row>
    <row r="135" spans="1:15" ht="10.5" customHeight="1" thickBot="1">
      <c r="A135" s="43" t="s">
        <v>16</v>
      </c>
      <c r="B135" s="44">
        <v>-565</v>
      </c>
      <c r="C135" s="44">
        <v>-90</v>
      </c>
      <c r="D135" s="44">
        <v>36</v>
      </c>
      <c r="E135" s="44">
        <v>620</v>
      </c>
      <c r="F135" s="44" t="s">
        <v>135</v>
      </c>
      <c r="H135" s="24" t="s">
        <v>93</v>
      </c>
      <c r="N135" s="113"/>
    </row>
    <row r="136" spans="1:15" ht="10.5" customHeight="1" thickBot="1">
      <c r="A136" s="47" t="s">
        <v>88</v>
      </c>
      <c r="B136" s="48">
        <v>1199</v>
      </c>
      <c r="C136" s="48">
        <v>310</v>
      </c>
      <c r="D136" s="48">
        <v>-337</v>
      </c>
      <c r="E136" s="48">
        <v>-180</v>
      </c>
      <c r="F136" s="48">
        <v>993</v>
      </c>
      <c r="N136" s="113"/>
      <c r="O136" s="113"/>
    </row>
    <row r="137" spans="1:15" ht="10.5" customHeight="1" thickBot="1">
      <c r="A137" s="43" t="s">
        <v>59</v>
      </c>
      <c r="B137" s="44">
        <v>-149</v>
      </c>
      <c r="C137" s="44">
        <v>-2</v>
      </c>
      <c r="D137" s="44">
        <v>19</v>
      </c>
      <c r="E137" s="44">
        <v>-3</v>
      </c>
      <c r="F137" s="44">
        <v>-136</v>
      </c>
      <c r="I137" s="113"/>
      <c r="J137" s="113"/>
      <c r="M137" s="113"/>
      <c r="N137" s="113"/>
    </row>
    <row r="138" spans="1:15" ht="10.5" customHeight="1" thickBot="1">
      <c r="A138" s="43" t="s">
        <v>60</v>
      </c>
      <c r="B138" s="44">
        <v>-265</v>
      </c>
      <c r="C138" s="44">
        <v>-59</v>
      </c>
      <c r="D138" s="44">
        <v>76</v>
      </c>
      <c r="E138" s="44">
        <v>80</v>
      </c>
      <c r="F138" s="44">
        <v>-168</v>
      </c>
    </row>
    <row r="139" spans="1:15" ht="10.5" customHeight="1" thickBot="1">
      <c r="A139" s="47" t="s">
        <v>61</v>
      </c>
      <c r="B139" s="48">
        <v>786</v>
      </c>
      <c r="C139" s="48">
        <v>249</v>
      </c>
      <c r="D139" s="48">
        <v>-243</v>
      </c>
      <c r="E139" s="48">
        <v>-104</v>
      </c>
      <c r="F139" s="48">
        <v>688</v>
      </c>
      <c r="M139" s="113"/>
    </row>
    <row r="140" spans="1:15" ht="10.5" customHeight="1" thickBot="1">
      <c r="A140" s="43" t="s">
        <v>89</v>
      </c>
      <c r="B140" s="44">
        <v>-317</v>
      </c>
      <c r="C140" s="44">
        <v>-96</v>
      </c>
      <c r="D140" s="44">
        <v>148</v>
      </c>
      <c r="E140" s="44">
        <v>35</v>
      </c>
      <c r="F140" s="44">
        <v>-230</v>
      </c>
      <c r="I140" s="113"/>
      <c r="J140" s="113"/>
      <c r="K140" s="113"/>
      <c r="L140" s="113"/>
      <c r="M140" s="113"/>
      <c r="N140" s="113"/>
    </row>
    <row r="141" spans="1:15" ht="10.5" customHeight="1" thickBot="1">
      <c r="A141" s="47" t="s">
        <v>63</v>
      </c>
      <c r="B141" s="48">
        <v>469</v>
      </c>
      <c r="C141" s="48">
        <v>153</v>
      </c>
      <c r="D141" s="48">
        <v>-96</v>
      </c>
      <c r="E141" s="48">
        <v>-68</v>
      </c>
      <c r="F141" s="48">
        <v>458</v>
      </c>
    </row>
    <row r="142" spans="1:15" ht="10.5" customHeight="1">
      <c r="A142" s="34"/>
      <c r="B142" s="34"/>
      <c r="C142" s="34"/>
      <c r="D142" s="34"/>
      <c r="E142" s="34"/>
      <c r="I142" s="113"/>
    </row>
    <row r="143" spans="1:15" ht="10.5" customHeight="1">
      <c r="A143" s="24" t="s">
        <v>93</v>
      </c>
      <c r="B143" s="34"/>
      <c r="C143" s="34"/>
      <c r="D143" s="34"/>
      <c r="E143" s="34"/>
    </row>
    <row r="144" spans="1:15" ht="10.5" customHeight="1">
      <c r="A144" s="34"/>
      <c r="B144" s="34"/>
      <c r="C144" s="34"/>
      <c r="D144" s="34"/>
      <c r="E144" s="34"/>
    </row>
    <row r="145" spans="1:16" ht="26.25" customHeight="1">
      <c r="A145" s="204"/>
      <c r="B145" s="204"/>
      <c r="C145" s="204"/>
      <c r="D145" s="204"/>
      <c r="E145" s="204"/>
      <c r="F145" s="204"/>
      <c r="G145" s="204"/>
      <c r="H145" s="204"/>
      <c r="I145" s="204"/>
      <c r="J145" s="204"/>
      <c r="K145" s="204"/>
      <c r="L145" s="204"/>
      <c r="M145" s="204"/>
      <c r="N145" s="204"/>
      <c r="O145" s="204"/>
      <c r="P145" s="204"/>
    </row>
    <row r="146" spans="1:16" ht="10.5" customHeight="1">
      <c r="A146" s="34"/>
      <c r="B146" s="34"/>
      <c r="C146" s="34"/>
      <c r="D146" s="34"/>
      <c r="E146" s="34"/>
    </row>
    <row r="147" spans="1:16" ht="10.5" customHeight="1">
      <c r="A147" s="34"/>
      <c r="B147" s="34"/>
      <c r="C147" s="34"/>
      <c r="D147" s="34"/>
      <c r="E147" s="34"/>
    </row>
    <row r="148" spans="1:16" ht="10.5" customHeight="1">
      <c r="A148" s="34"/>
      <c r="B148" s="34"/>
      <c r="C148" s="34"/>
      <c r="D148" s="34"/>
      <c r="E148" s="34"/>
    </row>
    <row r="149" spans="1:16" ht="10.5" customHeight="1">
      <c r="A149" s="34"/>
      <c r="B149" s="34"/>
      <c r="C149" s="34"/>
      <c r="D149" s="34"/>
      <c r="E149" s="34"/>
      <c r="I149" s="37"/>
      <c r="J149" s="37"/>
      <c r="K149" s="38"/>
      <c r="L149" s="38"/>
      <c r="M149" s="38"/>
      <c r="N149" s="38"/>
    </row>
    <row r="150" spans="1:16" ht="10.5" customHeight="1">
      <c r="A150" s="65" t="s">
        <v>105</v>
      </c>
      <c r="B150" s="205" t="s">
        <v>84</v>
      </c>
      <c r="C150" s="205" t="s">
        <v>85</v>
      </c>
      <c r="D150" s="205" t="s">
        <v>86</v>
      </c>
      <c r="E150" s="205" t="s">
        <v>87</v>
      </c>
      <c r="F150" s="205" t="s">
        <v>70</v>
      </c>
      <c r="H150" s="65">
        <v>44834</v>
      </c>
      <c r="I150" s="205" t="s">
        <v>120</v>
      </c>
      <c r="J150" s="205" t="s">
        <v>100</v>
      </c>
      <c r="K150" s="205" t="s">
        <v>101</v>
      </c>
      <c r="L150" s="205" t="s">
        <v>102</v>
      </c>
      <c r="M150" s="205" t="s">
        <v>103</v>
      </c>
      <c r="N150" s="39"/>
    </row>
    <row r="151" spans="1:16" ht="69" customHeight="1" thickBot="1">
      <c r="A151" s="40" t="s">
        <v>14</v>
      </c>
      <c r="B151" s="206"/>
      <c r="C151" s="206"/>
      <c r="D151" s="206"/>
      <c r="E151" s="206"/>
      <c r="F151" s="206"/>
      <c r="H151" s="40" t="s">
        <v>14</v>
      </c>
      <c r="I151" s="206"/>
      <c r="J151" s="206"/>
      <c r="K151" s="206"/>
      <c r="L151" s="206"/>
      <c r="M151" s="206"/>
      <c r="N151" s="40" t="s">
        <v>104</v>
      </c>
    </row>
    <row r="152" spans="1:16" ht="10.5" customHeight="1">
      <c r="A152" s="41"/>
      <c r="B152" s="42"/>
      <c r="C152" s="41"/>
      <c r="D152" s="41"/>
      <c r="E152" s="41"/>
      <c r="F152" s="41"/>
      <c r="H152" s="38"/>
      <c r="I152" s="38"/>
      <c r="J152" s="38"/>
      <c r="K152" s="38"/>
      <c r="L152" s="38"/>
      <c r="M152" s="38"/>
      <c r="N152" s="38"/>
    </row>
    <row r="153" spans="1:16" ht="10.5" customHeight="1" thickBot="1">
      <c r="A153" s="43" t="s">
        <v>53</v>
      </c>
      <c r="B153" s="44">
        <v>1125</v>
      </c>
      <c r="C153" s="44">
        <v>292</v>
      </c>
      <c r="D153" s="44">
        <v>-633</v>
      </c>
      <c r="E153" s="44" t="s">
        <v>56</v>
      </c>
      <c r="F153" s="44">
        <v>784</v>
      </c>
      <c r="H153" s="45" t="s">
        <v>21</v>
      </c>
      <c r="I153" s="46">
        <v>2197.9949999999999</v>
      </c>
      <c r="J153" s="46">
        <v>131.12299999999999</v>
      </c>
      <c r="K153" s="46">
        <v>655.09400000000005</v>
      </c>
      <c r="L153" s="46">
        <v>-873.11</v>
      </c>
      <c r="M153" s="46">
        <v>3381.355</v>
      </c>
      <c r="N153" s="46">
        <v>5492.4570000000003</v>
      </c>
    </row>
    <row r="154" spans="1:16" ht="10.5" customHeight="1" thickBot="1">
      <c r="A154" s="43" t="s">
        <v>54</v>
      </c>
      <c r="B154" s="44">
        <v>502</v>
      </c>
      <c r="C154" s="44">
        <v>52</v>
      </c>
      <c r="D154" s="44">
        <v>-65</v>
      </c>
      <c r="E154" s="44">
        <v>-489</v>
      </c>
      <c r="F154" s="44" t="s">
        <v>56</v>
      </c>
      <c r="H154" s="45" t="s">
        <v>114</v>
      </c>
      <c r="I154" s="46">
        <v>13886.453</v>
      </c>
      <c r="J154" s="46">
        <v>1134.721</v>
      </c>
      <c r="K154" s="46">
        <v>6164.0079999999998</v>
      </c>
      <c r="L154" s="46">
        <v>-4964.5969999999998</v>
      </c>
      <c r="M154" s="46">
        <v>8489.5949999999993</v>
      </c>
      <c r="N154" s="46">
        <v>24710.18</v>
      </c>
    </row>
    <row r="155" spans="1:16" ht="10.5" customHeight="1" thickBot="1">
      <c r="A155" s="43" t="s">
        <v>65</v>
      </c>
      <c r="B155" s="44" t="s">
        <v>56</v>
      </c>
      <c r="C155" s="44" t="s">
        <v>56</v>
      </c>
      <c r="D155" s="44">
        <v>379</v>
      </c>
      <c r="E155" s="44" t="s">
        <v>56</v>
      </c>
      <c r="F155" s="44">
        <v>379</v>
      </c>
      <c r="H155" s="173" t="s">
        <v>115</v>
      </c>
      <c r="I155" s="174">
        <v>-2401</v>
      </c>
      <c r="J155" s="173">
        <v>715</v>
      </c>
      <c r="K155" s="173">
        <v>303</v>
      </c>
      <c r="L155" s="173">
        <v>362</v>
      </c>
      <c r="M155" s="174">
        <v>-1052</v>
      </c>
      <c r="N155" s="174">
        <v>-2072</v>
      </c>
    </row>
    <row r="156" spans="1:16" ht="10.5" customHeight="1" thickBot="1">
      <c r="A156" s="47" t="s">
        <v>58</v>
      </c>
      <c r="B156" s="48">
        <f>1818+P153</f>
        <v>1818</v>
      </c>
      <c r="C156" s="48">
        <v>343</v>
      </c>
      <c r="D156" s="48">
        <f>-510-P153</f>
        <v>-510</v>
      </c>
      <c r="E156" s="48">
        <v>-489</v>
      </c>
      <c r="F156" s="48">
        <v>1163</v>
      </c>
    </row>
    <row r="157" spans="1:16" ht="21" customHeight="1" thickBot="1">
      <c r="A157" s="43" t="s">
        <v>16</v>
      </c>
      <c r="B157" s="44">
        <v>-389</v>
      </c>
      <c r="C157" s="44">
        <v>-49</v>
      </c>
      <c r="D157" s="44">
        <v>49</v>
      </c>
      <c r="E157" s="44">
        <v>390</v>
      </c>
      <c r="F157" s="44" t="s">
        <v>56</v>
      </c>
      <c r="H157" s="24" t="s">
        <v>93</v>
      </c>
      <c r="N157" s="113"/>
    </row>
    <row r="158" spans="1:16" ht="10.5" customHeight="1" thickBot="1">
      <c r="A158" s="47" t="s">
        <v>88</v>
      </c>
      <c r="B158" s="48">
        <v>1237</v>
      </c>
      <c r="C158" s="48">
        <v>294</v>
      </c>
      <c r="D158" s="48">
        <v>-270</v>
      </c>
      <c r="E158" s="48">
        <v>-99</v>
      </c>
      <c r="F158" s="48">
        <v>1163</v>
      </c>
      <c r="H158" s="35" t="s">
        <v>122</v>
      </c>
      <c r="N158" s="113"/>
    </row>
    <row r="159" spans="1:16" ht="10.5" customHeight="1" thickBot="1">
      <c r="A159" s="43" t="s">
        <v>59</v>
      </c>
      <c r="B159" s="44">
        <v>-143</v>
      </c>
      <c r="C159" s="44">
        <v>-2</v>
      </c>
      <c r="D159" s="44">
        <v>15</v>
      </c>
      <c r="E159" s="44">
        <v>-5</v>
      </c>
      <c r="F159" s="44">
        <v>-135</v>
      </c>
      <c r="I159" s="113"/>
      <c r="J159" s="113"/>
      <c r="M159" s="113"/>
      <c r="N159" s="113"/>
    </row>
    <row r="160" spans="1:16" ht="10.5" customHeight="1" thickBot="1">
      <c r="A160" s="43" t="s">
        <v>60</v>
      </c>
      <c r="B160" s="44">
        <v>-245</v>
      </c>
      <c r="C160" s="44">
        <v>53</v>
      </c>
      <c r="D160" s="44">
        <v>69</v>
      </c>
      <c r="E160" s="44">
        <v>87</v>
      </c>
      <c r="F160" s="44">
        <v>-142</v>
      </c>
    </row>
    <row r="161" spans="1:16" ht="10.5" customHeight="1" thickBot="1">
      <c r="A161" s="47" t="s">
        <v>61</v>
      </c>
      <c r="B161" s="48">
        <v>850</v>
      </c>
      <c r="C161" s="48">
        <v>239</v>
      </c>
      <c r="D161" s="48">
        <v>-187</v>
      </c>
      <c r="E161" s="48">
        <v>-17</v>
      </c>
      <c r="F161" s="48">
        <v>886</v>
      </c>
      <c r="M161" s="113"/>
    </row>
    <row r="162" spans="1:16" ht="10.5" customHeight="1" thickBot="1">
      <c r="A162" s="43" t="s">
        <v>89</v>
      </c>
      <c r="B162" s="44">
        <v>-316</v>
      </c>
      <c r="C162" s="44">
        <v>-94</v>
      </c>
      <c r="D162" s="44">
        <v>125</v>
      </c>
      <c r="E162" s="44">
        <v>44</v>
      </c>
      <c r="F162" s="44">
        <v>-241</v>
      </c>
      <c r="I162" s="113"/>
      <c r="J162" s="113"/>
      <c r="K162" s="113"/>
      <c r="L162" s="113"/>
      <c r="M162" s="113"/>
      <c r="N162" s="113"/>
    </row>
    <row r="163" spans="1:16" ht="10.5" customHeight="1" thickBot="1">
      <c r="A163" s="47" t="s">
        <v>63</v>
      </c>
      <c r="B163" s="48">
        <v>534</v>
      </c>
      <c r="C163" s="48">
        <v>145</v>
      </c>
      <c r="D163" s="48">
        <v>-61</v>
      </c>
      <c r="E163" s="48">
        <v>26</v>
      </c>
      <c r="F163" s="48">
        <v>645</v>
      </c>
    </row>
    <row r="164" spans="1:16" ht="10.5" customHeight="1">
      <c r="A164" s="34"/>
      <c r="B164" s="34"/>
      <c r="C164" s="34"/>
      <c r="D164" s="34"/>
      <c r="E164" s="34"/>
      <c r="I164" s="113"/>
    </row>
    <row r="165" spans="1:16" ht="10.5" customHeight="1">
      <c r="A165" s="24" t="s">
        <v>93</v>
      </c>
      <c r="B165" s="34"/>
      <c r="C165" s="34"/>
      <c r="D165" s="34"/>
      <c r="E165" s="34"/>
    </row>
    <row r="166" spans="1:16" ht="10.5" customHeight="1">
      <c r="A166" s="34"/>
      <c r="B166" s="34"/>
      <c r="C166" s="34"/>
      <c r="D166" s="34"/>
      <c r="E166" s="34"/>
    </row>
    <row r="167" spans="1:16" ht="10.5" customHeight="1">
      <c r="A167" s="204"/>
      <c r="B167" s="204"/>
      <c r="C167" s="204"/>
      <c r="D167" s="204"/>
      <c r="E167" s="204"/>
      <c r="F167" s="204"/>
      <c r="G167" s="204"/>
      <c r="H167" s="204"/>
      <c r="I167" s="204"/>
      <c r="J167" s="204"/>
      <c r="K167" s="204"/>
      <c r="L167" s="204"/>
      <c r="M167" s="204"/>
      <c r="N167" s="204"/>
      <c r="O167" s="204"/>
      <c r="P167" s="204"/>
    </row>
    <row r="168" spans="1:16" ht="10.5" customHeight="1">
      <c r="A168" s="34"/>
      <c r="B168" s="34"/>
      <c r="C168" s="34"/>
      <c r="D168" s="34"/>
      <c r="E168" s="34"/>
    </row>
    <row r="169" spans="1:16" ht="10.5" customHeight="1">
      <c r="A169" s="34"/>
      <c r="B169" s="34"/>
      <c r="C169" s="34"/>
      <c r="D169" s="34"/>
      <c r="E169" s="34"/>
    </row>
    <row r="170" spans="1:16" ht="10.5" customHeight="1">
      <c r="A170" s="34"/>
      <c r="B170" s="34"/>
      <c r="C170" s="34"/>
      <c r="D170" s="34"/>
      <c r="E170" s="34"/>
    </row>
    <row r="171" spans="1:16" ht="10.5" customHeight="1">
      <c r="A171" s="34"/>
      <c r="B171" s="34"/>
      <c r="C171" s="34"/>
      <c r="D171" s="34"/>
      <c r="E171" s="34"/>
    </row>
    <row r="172" spans="1:16" ht="13.5" customHeight="1">
      <c r="A172" s="34"/>
      <c r="B172" s="34"/>
      <c r="C172" s="34"/>
      <c r="D172" s="34"/>
      <c r="E172" s="34"/>
      <c r="I172" s="37"/>
      <c r="J172" s="37"/>
      <c r="K172" s="38"/>
      <c r="L172" s="38"/>
      <c r="M172" s="38"/>
      <c r="N172" s="38"/>
    </row>
    <row r="173" spans="1:16" ht="13.5" customHeight="1">
      <c r="A173" s="65" t="s">
        <v>108</v>
      </c>
      <c r="B173" s="205" t="s">
        <v>84</v>
      </c>
      <c r="C173" s="205" t="s">
        <v>85</v>
      </c>
      <c r="D173" s="205" t="s">
        <v>86</v>
      </c>
      <c r="E173" s="205" t="s">
        <v>87</v>
      </c>
      <c r="F173" s="205" t="s">
        <v>70</v>
      </c>
      <c r="H173" s="65">
        <v>44742</v>
      </c>
      <c r="I173" s="205" t="s">
        <v>120</v>
      </c>
      <c r="J173" s="205" t="s">
        <v>100</v>
      </c>
      <c r="K173" s="205" t="s">
        <v>101</v>
      </c>
      <c r="L173" s="205" t="s">
        <v>102</v>
      </c>
      <c r="M173" s="205" t="s">
        <v>103</v>
      </c>
      <c r="N173" s="39"/>
    </row>
    <row r="174" spans="1:16" ht="36.75" customHeight="1" thickBot="1">
      <c r="A174" s="40" t="s">
        <v>14</v>
      </c>
      <c r="B174" s="206"/>
      <c r="C174" s="206"/>
      <c r="D174" s="206"/>
      <c r="E174" s="206"/>
      <c r="F174" s="206"/>
      <c r="H174" s="40" t="s">
        <v>14</v>
      </c>
      <c r="I174" s="206"/>
      <c r="J174" s="206"/>
      <c r="K174" s="206"/>
      <c r="L174" s="206"/>
      <c r="M174" s="206"/>
      <c r="N174" s="40" t="s">
        <v>104</v>
      </c>
    </row>
    <row r="175" spans="1:16" ht="13.5" customHeight="1">
      <c r="A175" s="41"/>
      <c r="B175" s="42"/>
      <c r="C175" s="41"/>
      <c r="D175" s="41"/>
      <c r="E175" s="41"/>
      <c r="F175" s="41"/>
      <c r="H175" s="38"/>
      <c r="I175" s="38"/>
      <c r="J175" s="38"/>
      <c r="K175" s="38"/>
      <c r="L175" s="38"/>
      <c r="M175" s="38"/>
      <c r="N175" s="38"/>
    </row>
    <row r="176" spans="1:16" ht="12.75" thickBot="1">
      <c r="A176" s="43" t="s">
        <v>53</v>
      </c>
      <c r="B176" s="44">
        <v>823</v>
      </c>
      <c r="C176" s="44">
        <v>272</v>
      </c>
      <c r="D176" s="44">
        <v>-375</v>
      </c>
      <c r="E176" s="44" t="s">
        <v>56</v>
      </c>
      <c r="F176" s="44">
        <v>720</v>
      </c>
      <c r="H176" s="45" t="s">
        <v>21</v>
      </c>
      <c r="I176" s="46">
        <v>1792</v>
      </c>
      <c r="J176" s="46">
        <v>17</v>
      </c>
      <c r="K176" s="46">
        <v>574</v>
      </c>
      <c r="L176" s="46">
        <v>-650</v>
      </c>
      <c r="M176" s="46">
        <v>2052</v>
      </c>
      <c r="N176" s="46">
        <v>3784</v>
      </c>
    </row>
    <row r="177" spans="1:14" ht="12.75" thickBot="1">
      <c r="A177" s="43" t="s">
        <v>54</v>
      </c>
      <c r="B177" s="44">
        <v>109</v>
      </c>
      <c r="C177" s="44">
        <v>8</v>
      </c>
      <c r="D177" s="44">
        <v>-13</v>
      </c>
      <c r="E177" s="44">
        <v>-104</v>
      </c>
      <c r="F177" s="44" t="s">
        <v>56</v>
      </c>
      <c r="H177" s="45" t="s">
        <v>114</v>
      </c>
      <c r="I177" s="46">
        <v>13039</v>
      </c>
      <c r="J177" s="46">
        <v>0</v>
      </c>
      <c r="K177" s="46">
        <v>4922</v>
      </c>
      <c r="L177" s="46">
        <v>-4875</v>
      </c>
      <c r="M177" s="46">
        <v>7933</v>
      </c>
      <c r="N177" s="46">
        <v>21019</v>
      </c>
    </row>
    <row r="178" spans="1:14" ht="17.25" customHeight="1" thickBot="1">
      <c r="A178" s="43" t="s">
        <v>65</v>
      </c>
      <c r="B178" s="44" t="s">
        <v>56</v>
      </c>
      <c r="C178" s="44" t="s">
        <v>56</v>
      </c>
      <c r="D178" s="44">
        <v>116</v>
      </c>
      <c r="E178" s="44" t="s">
        <v>56</v>
      </c>
      <c r="F178" s="44">
        <v>116</v>
      </c>
      <c r="H178" s="173" t="s">
        <v>115</v>
      </c>
      <c r="I178" s="174">
        <v>-2666</v>
      </c>
      <c r="J178" s="173">
        <v>-52</v>
      </c>
      <c r="K178" s="173">
        <v>-378</v>
      </c>
      <c r="L178" s="173">
        <v>425</v>
      </c>
      <c r="M178" s="173">
        <v>608</v>
      </c>
      <c r="N178" s="174">
        <v>-2063</v>
      </c>
    </row>
    <row r="179" spans="1:14" ht="13.5" customHeight="1" thickBot="1">
      <c r="A179" s="47" t="s">
        <v>58</v>
      </c>
      <c r="B179" s="48">
        <f>1130+P176</f>
        <v>1130</v>
      </c>
      <c r="C179" s="48">
        <v>280</v>
      </c>
      <c r="D179" s="48">
        <f>-471-P176</f>
        <v>-471</v>
      </c>
      <c r="E179" s="48">
        <v>-104</v>
      </c>
      <c r="F179" s="48">
        <v>836</v>
      </c>
    </row>
    <row r="180" spans="1:14" ht="13.5" customHeight="1" thickBot="1">
      <c r="A180" s="43" t="s">
        <v>16</v>
      </c>
      <c r="B180" s="44">
        <v>-28</v>
      </c>
      <c r="C180" s="44">
        <v>-6</v>
      </c>
      <c r="D180" s="44">
        <v>2</v>
      </c>
      <c r="E180" s="44">
        <v>30</v>
      </c>
      <c r="F180" s="44" t="s">
        <v>56</v>
      </c>
      <c r="H180" s="24" t="s">
        <v>93</v>
      </c>
      <c r="N180" s="113"/>
    </row>
    <row r="181" spans="1:14" ht="13.5" customHeight="1" thickBot="1">
      <c r="A181" s="47" t="s">
        <v>88</v>
      </c>
      <c r="B181" s="48">
        <v>904</v>
      </c>
      <c r="C181" s="48">
        <v>275</v>
      </c>
      <c r="D181" s="48">
        <v>-269</v>
      </c>
      <c r="E181" s="48">
        <v>-73</v>
      </c>
      <c r="F181" s="48">
        <v>836</v>
      </c>
      <c r="H181" s="35" t="s">
        <v>122</v>
      </c>
      <c r="N181" s="113"/>
    </row>
    <row r="182" spans="1:14" ht="13.5" customHeight="1" thickBot="1">
      <c r="A182" s="43" t="s">
        <v>59</v>
      </c>
      <c r="B182" s="44">
        <v>-155</v>
      </c>
      <c r="C182" s="44">
        <v>-3</v>
      </c>
      <c r="D182" s="44">
        <v>19</v>
      </c>
      <c r="E182" s="44">
        <v>-1</v>
      </c>
      <c r="F182" s="44">
        <v>-139</v>
      </c>
      <c r="I182" s="113"/>
      <c r="J182" s="113"/>
      <c r="M182" s="113"/>
      <c r="N182" s="113"/>
    </row>
    <row r="183" spans="1:14" ht="13.5" customHeight="1" thickBot="1">
      <c r="A183" s="43" t="s">
        <v>60</v>
      </c>
      <c r="B183" s="44">
        <v>-232</v>
      </c>
      <c r="C183" s="44">
        <v>-57</v>
      </c>
      <c r="D183" s="44">
        <v>57</v>
      </c>
      <c r="E183" s="44">
        <v>82</v>
      </c>
      <c r="F183" s="44">
        <v>-150</v>
      </c>
    </row>
    <row r="184" spans="1:14" ht="13.5" customHeight="1" thickBot="1">
      <c r="A184" s="47" t="s">
        <v>61</v>
      </c>
      <c r="B184" s="48">
        <v>517</v>
      </c>
      <c r="C184" s="48">
        <v>215</v>
      </c>
      <c r="D184" s="48">
        <v>-193</v>
      </c>
      <c r="E184" s="48">
        <v>8</v>
      </c>
      <c r="F184" s="48">
        <v>547</v>
      </c>
      <c r="M184" s="113"/>
    </row>
    <row r="185" spans="1:14" ht="13.5" customHeight="1" thickBot="1">
      <c r="A185" s="43" t="s">
        <v>89</v>
      </c>
      <c r="B185" s="44">
        <v>-287</v>
      </c>
      <c r="C185" s="44">
        <v>-97</v>
      </c>
      <c r="D185" s="44">
        <v>122</v>
      </c>
      <c r="E185" s="44">
        <v>50</v>
      </c>
      <c r="F185" s="44">
        <v>-211</v>
      </c>
    </row>
    <row r="186" spans="1:14" ht="13.5" customHeight="1" thickBot="1">
      <c r="A186" s="47" t="s">
        <v>63</v>
      </c>
      <c r="B186" s="48">
        <v>230</v>
      </c>
      <c r="C186" s="48">
        <v>118</v>
      </c>
      <c r="D186" s="48">
        <v>-69</v>
      </c>
      <c r="E186" s="48">
        <v>58</v>
      </c>
      <c r="F186" s="48">
        <v>336</v>
      </c>
    </row>
    <row r="187" spans="1:14" ht="13.5" customHeight="1">
      <c r="A187" s="34"/>
      <c r="B187" s="34"/>
      <c r="C187" s="34"/>
      <c r="D187" s="34"/>
      <c r="E187" s="34"/>
    </row>
    <row r="188" spans="1:14" ht="13.5" customHeight="1">
      <c r="A188" s="24" t="s">
        <v>93</v>
      </c>
      <c r="B188" s="34"/>
      <c r="C188" s="34"/>
      <c r="D188" s="34"/>
      <c r="E188" s="34"/>
    </row>
    <row r="189" spans="1:14" ht="13.5" customHeight="1">
      <c r="A189" s="24"/>
      <c r="B189" s="34"/>
      <c r="C189" s="34"/>
      <c r="D189" s="34"/>
      <c r="E189" s="34"/>
    </row>
    <row r="190" spans="1:14" ht="13.5" customHeight="1">
      <c r="A190" s="24"/>
      <c r="B190" s="34"/>
      <c r="C190" s="34"/>
      <c r="D190" s="34"/>
      <c r="E190" s="34"/>
    </row>
    <row r="191" spans="1:14" ht="13.5" customHeight="1">
      <c r="A191" s="24"/>
      <c r="B191" s="34"/>
      <c r="C191" s="34"/>
      <c r="D191" s="34"/>
      <c r="E191" s="34"/>
    </row>
    <row r="192" spans="1:14" ht="13.5" customHeight="1">
      <c r="A192" s="24"/>
      <c r="B192" s="34"/>
      <c r="C192" s="34"/>
      <c r="D192" s="34"/>
      <c r="E192" s="34"/>
    </row>
    <row r="193" spans="1:14" ht="13.5" customHeight="1">
      <c r="A193" s="65" t="s">
        <v>22</v>
      </c>
      <c r="B193" s="205" t="s">
        <v>84</v>
      </c>
      <c r="C193" s="205" t="s">
        <v>85</v>
      </c>
      <c r="D193" s="205" t="s">
        <v>86</v>
      </c>
      <c r="E193" s="205" t="s">
        <v>87</v>
      </c>
      <c r="F193" s="205" t="s">
        <v>70</v>
      </c>
      <c r="H193" s="65">
        <v>44651</v>
      </c>
      <c r="I193" s="205" t="s">
        <v>120</v>
      </c>
      <c r="J193" s="205" t="s">
        <v>100</v>
      </c>
      <c r="K193" s="205" t="s">
        <v>101</v>
      </c>
      <c r="L193" s="205" t="s">
        <v>102</v>
      </c>
      <c r="M193" s="205" t="s">
        <v>103</v>
      </c>
      <c r="N193" s="39"/>
    </row>
    <row r="194" spans="1:14" ht="36.75" customHeight="1" thickBot="1">
      <c r="A194" s="40" t="s">
        <v>14</v>
      </c>
      <c r="B194" s="206"/>
      <c r="C194" s="206"/>
      <c r="D194" s="206"/>
      <c r="E194" s="206"/>
      <c r="F194" s="206"/>
      <c r="H194" s="40" t="s">
        <v>14</v>
      </c>
      <c r="I194" s="206"/>
      <c r="J194" s="206"/>
      <c r="K194" s="206"/>
      <c r="L194" s="206"/>
      <c r="M194" s="206"/>
      <c r="N194" s="40" t="s">
        <v>104</v>
      </c>
    </row>
    <row r="195" spans="1:14" ht="13.5" customHeight="1">
      <c r="A195" s="41"/>
      <c r="B195" s="42"/>
      <c r="C195" s="41"/>
      <c r="D195" s="41"/>
      <c r="E195" s="41"/>
      <c r="F195" s="41"/>
      <c r="H195" s="38"/>
      <c r="I195" s="38"/>
      <c r="J195" s="38"/>
      <c r="K195" s="38"/>
      <c r="L195" s="38"/>
      <c r="M195" s="38"/>
      <c r="N195" s="38"/>
    </row>
    <row r="196" spans="1:14" ht="12.75" thickBot="1">
      <c r="A196" s="43" t="s">
        <v>53</v>
      </c>
      <c r="B196" s="44">
        <v>732</v>
      </c>
      <c r="C196" s="44">
        <v>278</v>
      </c>
      <c r="D196" s="44">
        <v>-286</v>
      </c>
      <c r="E196" s="44" t="s">
        <v>56</v>
      </c>
      <c r="F196" s="44">
        <v>724</v>
      </c>
      <c r="H196" s="45" t="s">
        <v>21</v>
      </c>
      <c r="I196" s="111">
        <v>1600</v>
      </c>
      <c r="J196" s="112">
        <v>13</v>
      </c>
      <c r="K196" s="112">
        <v>498</v>
      </c>
      <c r="L196" s="112">
        <v>-545</v>
      </c>
      <c r="M196" s="111">
        <v>2620</v>
      </c>
      <c r="N196" s="111">
        <v>4186</v>
      </c>
    </row>
    <row r="197" spans="1:14" ht="12.75" thickBot="1">
      <c r="A197" s="43" t="s">
        <v>54</v>
      </c>
      <c r="B197" s="44">
        <v>77</v>
      </c>
      <c r="C197" s="44">
        <v>6</v>
      </c>
      <c r="D197" s="44">
        <v>-11</v>
      </c>
      <c r="E197" s="44">
        <v>-72</v>
      </c>
      <c r="F197" s="44" t="s">
        <v>56</v>
      </c>
      <c r="H197" s="45" t="s">
        <v>114</v>
      </c>
      <c r="I197" s="111">
        <v>12097</v>
      </c>
      <c r="J197" s="112">
        <v>0</v>
      </c>
      <c r="K197" s="111">
        <v>4653</v>
      </c>
      <c r="L197" s="111">
        <v>-4406</v>
      </c>
      <c r="M197" s="111">
        <v>7128</v>
      </c>
      <c r="N197" s="111">
        <v>19471</v>
      </c>
    </row>
    <row r="198" spans="1:14" ht="24.75" customHeight="1" thickBot="1">
      <c r="A198" s="43" t="s">
        <v>65</v>
      </c>
      <c r="B198" s="44" t="s">
        <v>56</v>
      </c>
      <c r="C198" s="44" t="s">
        <v>56</v>
      </c>
      <c r="D198" s="44">
        <v>34</v>
      </c>
      <c r="E198" s="44" t="s">
        <v>56</v>
      </c>
      <c r="F198" s="44">
        <v>34</v>
      </c>
      <c r="H198" s="173" t="s">
        <v>115</v>
      </c>
      <c r="I198" s="111">
        <v>-2138</v>
      </c>
      <c r="J198" s="112">
        <v>-49</v>
      </c>
      <c r="K198" s="112">
        <v>-367</v>
      </c>
      <c r="L198" s="112">
        <v>270</v>
      </c>
      <c r="M198" s="112">
        <v>258</v>
      </c>
      <c r="N198" s="111">
        <v>-2025</v>
      </c>
    </row>
    <row r="199" spans="1:14" ht="13.5" customHeight="1" thickBot="1">
      <c r="A199" s="47" t="s">
        <v>58</v>
      </c>
      <c r="B199" s="48">
        <v>809</v>
      </c>
      <c r="C199" s="48">
        <v>284</v>
      </c>
      <c r="D199" s="48">
        <v>-262</v>
      </c>
      <c r="E199" s="48">
        <v>-72</v>
      </c>
      <c r="F199" s="48">
        <v>759</v>
      </c>
    </row>
    <row r="200" spans="1:14" ht="13.5" customHeight="1" thickBot="1">
      <c r="A200" s="43" t="s">
        <v>16</v>
      </c>
      <c r="B200" s="44">
        <v>-6</v>
      </c>
      <c r="C200" s="44">
        <v>0</v>
      </c>
      <c r="D200" s="44">
        <v>3</v>
      </c>
      <c r="E200" s="44">
        <v>4</v>
      </c>
      <c r="F200" s="44" t="s">
        <v>56</v>
      </c>
      <c r="H200" s="24" t="s">
        <v>93</v>
      </c>
    </row>
    <row r="201" spans="1:14" ht="13.5" customHeight="1" thickBot="1">
      <c r="A201" s="47" t="s">
        <v>88</v>
      </c>
      <c r="B201" s="48">
        <v>803</v>
      </c>
      <c r="C201" s="48">
        <v>284</v>
      </c>
      <c r="D201" s="48">
        <v>-260</v>
      </c>
      <c r="E201" s="48">
        <v>-69</v>
      </c>
      <c r="F201" s="48">
        <v>759</v>
      </c>
      <c r="H201" s="35" t="s">
        <v>122</v>
      </c>
    </row>
    <row r="202" spans="1:14" ht="13.5" customHeight="1" thickBot="1">
      <c r="A202" s="43" t="s">
        <v>59</v>
      </c>
      <c r="B202" s="44">
        <v>-128</v>
      </c>
      <c r="C202" s="44">
        <v>-2</v>
      </c>
      <c r="D202" s="44">
        <v>15</v>
      </c>
      <c r="E202" s="44">
        <v>-2</v>
      </c>
      <c r="F202" s="44">
        <v>-117</v>
      </c>
      <c r="I202" s="113"/>
      <c r="J202" s="113"/>
      <c r="K202" s="113"/>
      <c r="L202" s="113"/>
      <c r="M202" s="113"/>
      <c r="N202" s="113"/>
    </row>
    <row r="203" spans="1:14" ht="13.5" customHeight="1" thickBot="1">
      <c r="A203" s="43" t="s">
        <v>60</v>
      </c>
      <c r="B203" s="44">
        <v>-278</v>
      </c>
      <c r="C203" s="44">
        <v>-52</v>
      </c>
      <c r="D203" s="44">
        <v>51</v>
      </c>
      <c r="E203" s="44">
        <v>71</v>
      </c>
      <c r="F203" s="44">
        <v>-208</v>
      </c>
    </row>
    <row r="204" spans="1:14" ht="13.5" customHeight="1" thickBot="1">
      <c r="A204" s="47" t="s">
        <v>61</v>
      </c>
      <c r="B204" s="48">
        <v>398</v>
      </c>
      <c r="C204" s="48">
        <v>230</v>
      </c>
      <c r="D204" s="48">
        <v>-195</v>
      </c>
      <c r="E204" s="48">
        <v>0</v>
      </c>
      <c r="F204" s="48">
        <v>433</v>
      </c>
    </row>
    <row r="205" spans="1:14" ht="13.5" customHeight="1" thickBot="1">
      <c r="A205" s="43" t="s">
        <v>89</v>
      </c>
      <c r="B205" s="44">
        <v>-1170</v>
      </c>
      <c r="C205" s="44">
        <v>-127</v>
      </c>
      <c r="D205" s="44">
        <v>115</v>
      </c>
      <c r="E205" s="44">
        <v>33</v>
      </c>
      <c r="F205" s="44">
        <v>-1149</v>
      </c>
    </row>
    <row r="206" spans="1:14" ht="13.5" customHeight="1" thickBot="1">
      <c r="A206" s="47" t="s">
        <v>63</v>
      </c>
      <c r="B206" s="48">
        <v>-772</v>
      </c>
      <c r="C206" s="48">
        <v>103</v>
      </c>
      <c r="D206" s="48">
        <v>-80</v>
      </c>
      <c r="E206" s="48">
        <v>33</v>
      </c>
      <c r="F206" s="48">
        <v>-716</v>
      </c>
    </row>
    <row r="207" spans="1:14" ht="13.5" customHeight="1">
      <c r="A207" s="34"/>
      <c r="B207" s="34"/>
      <c r="C207" s="34"/>
      <c r="D207" s="34"/>
      <c r="E207" s="34"/>
    </row>
    <row r="208" spans="1:14" ht="13.5" customHeight="1">
      <c r="A208" s="24" t="s">
        <v>93</v>
      </c>
      <c r="B208" s="34"/>
      <c r="C208" s="34"/>
      <c r="D208" s="34"/>
      <c r="E208" s="34"/>
    </row>
    <row r="209" spans="1:14" ht="13.5" customHeight="1">
      <c r="A209" s="34"/>
      <c r="B209" s="34"/>
      <c r="C209" s="34"/>
      <c r="D209" s="34"/>
      <c r="E209" s="34"/>
    </row>
    <row r="210" spans="1:14" ht="13.5" customHeight="1">
      <c r="A210" s="24"/>
      <c r="B210" s="34"/>
      <c r="C210" s="34"/>
      <c r="D210" s="34"/>
      <c r="E210" s="34"/>
    </row>
    <row r="211" spans="1:14" ht="13.5" customHeight="1">
      <c r="A211" s="34"/>
      <c r="B211" s="34"/>
      <c r="C211" s="34"/>
      <c r="D211" s="34"/>
      <c r="E211" s="34"/>
    </row>
    <row r="212" spans="1:14" ht="13.5" customHeight="1">
      <c r="A212" s="65" t="s">
        <v>51</v>
      </c>
      <c r="B212" s="205" t="s">
        <v>84</v>
      </c>
      <c r="C212" s="205" t="s">
        <v>85</v>
      </c>
      <c r="D212" s="205" t="s">
        <v>86</v>
      </c>
      <c r="E212" s="205" t="s">
        <v>87</v>
      </c>
      <c r="F212" s="205" t="s">
        <v>70</v>
      </c>
      <c r="H212" s="65">
        <v>44561</v>
      </c>
      <c r="I212" s="205" t="s">
        <v>99</v>
      </c>
      <c r="J212" s="205" t="s">
        <v>100</v>
      </c>
      <c r="K212" s="205" t="s">
        <v>101</v>
      </c>
      <c r="L212" s="205" t="s">
        <v>102</v>
      </c>
      <c r="M212" s="205" t="s">
        <v>103</v>
      </c>
      <c r="N212" s="39"/>
    </row>
    <row r="213" spans="1:14" ht="36.75" customHeight="1" thickBot="1">
      <c r="A213" s="40" t="s">
        <v>14</v>
      </c>
      <c r="B213" s="206"/>
      <c r="C213" s="206"/>
      <c r="D213" s="206"/>
      <c r="E213" s="206"/>
      <c r="F213" s="206"/>
      <c r="H213" s="40" t="s">
        <v>14</v>
      </c>
      <c r="I213" s="206"/>
      <c r="J213" s="206"/>
      <c r="K213" s="206"/>
      <c r="L213" s="206"/>
      <c r="M213" s="206"/>
      <c r="N213" s="40" t="s">
        <v>104</v>
      </c>
    </row>
    <row r="214" spans="1:14" ht="13.5" customHeight="1">
      <c r="A214" s="41"/>
      <c r="B214" s="42"/>
      <c r="C214" s="41"/>
      <c r="D214" s="41"/>
      <c r="E214" s="41"/>
      <c r="F214" s="41"/>
      <c r="H214" s="38"/>
      <c r="I214" s="38"/>
      <c r="J214" s="38"/>
      <c r="K214" s="38"/>
      <c r="L214" s="38"/>
      <c r="M214" s="38"/>
      <c r="N214" s="38"/>
    </row>
    <row r="215" spans="1:14" ht="13.5" customHeight="1" thickBot="1">
      <c r="A215" s="43" t="s">
        <v>53</v>
      </c>
      <c r="B215" s="44">
        <v>1073</v>
      </c>
      <c r="C215" s="44">
        <v>298.68297685372147</v>
      </c>
      <c r="D215" s="44">
        <f>-689.234+81</f>
        <v>-608.23400000000004</v>
      </c>
      <c r="E215" s="44" t="s">
        <v>56</v>
      </c>
      <c r="F215" s="44">
        <v>762.47700000000032</v>
      </c>
      <c r="H215" s="45" t="s">
        <v>21</v>
      </c>
      <c r="I215" s="46">
        <v>1693</v>
      </c>
      <c r="J215" s="46">
        <v>25</v>
      </c>
      <c r="K215" s="46">
        <v>605</v>
      </c>
      <c r="L215" s="46">
        <v>-579</v>
      </c>
      <c r="M215" s="46">
        <v>2426</v>
      </c>
      <c r="N215" s="46">
        <v>4171</v>
      </c>
    </row>
    <row r="216" spans="1:14" ht="13.5" customHeight="1" thickBot="1">
      <c r="A216" s="43" t="s">
        <v>54</v>
      </c>
      <c r="B216" s="44">
        <v>96.923999999999978</v>
      </c>
      <c r="C216" s="44">
        <v>13.135073962695451</v>
      </c>
      <c r="D216" s="44">
        <v>-7.134999999999998</v>
      </c>
      <c r="E216" s="44">
        <v>-102.92507396269548</v>
      </c>
      <c r="F216" s="44" t="s">
        <v>56</v>
      </c>
      <c r="H216" s="45" t="s">
        <v>114</v>
      </c>
      <c r="I216" s="46">
        <v>12056</v>
      </c>
      <c r="J216" s="46">
        <v>0</v>
      </c>
      <c r="K216" s="46">
        <v>4354</v>
      </c>
      <c r="L216" s="46">
        <v>-4554</v>
      </c>
      <c r="M216" s="46">
        <v>7265</v>
      </c>
      <c r="N216" s="46">
        <v>19120</v>
      </c>
    </row>
    <row r="217" spans="1:14" ht="23.25" customHeight="1" thickBot="1">
      <c r="A217" s="43" t="s">
        <v>65</v>
      </c>
      <c r="B217" s="44" t="s">
        <v>56</v>
      </c>
      <c r="C217" s="44" t="s">
        <v>56</v>
      </c>
      <c r="D217" s="44">
        <v>276.43099999999998</v>
      </c>
      <c r="E217" s="44" t="s">
        <v>56</v>
      </c>
      <c r="F217" s="44">
        <v>276.43099999999998</v>
      </c>
      <c r="H217" s="173" t="s">
        <v>115</v>
      </c>
      <c r="I217" s="174">
        <v>-1650</v>
      </c>
      <c r="J217" s="173">
        <v>-49</v>
      </c>
      <c r="K217" s="173">
        <v>-212</v>
      </c>
      <c r="L217" s="173">
        <v>249</v>
      </c>
      <c r="M217" s="173">
        <v>313</v>
      </c>
      <c r="N217" s="174">
        <v>-1351</v>
      </c>
    </row>
    <row r="218" spans="1:14" ht="13.5" customHeight="1" thickBot="1">
      <c r="A218" s="47" t="s">
        <v>58</v>
      </c>
      <c r="B218" s="48">
        <v>1169</v>
      </c>
      <c r="C218" s="48">
        <v>311.81805081641687</v>
      </c>
      <c r="D218" s="48">
        <v>-339</v>
      </c>
      <c r="E218" s="48">
        <v>-102.92105081641671</v>
      </c>
      <c r="F218" s="48">
        <v>1038.9069999999997</v>
      </c>
    </row>
    <row r="219" spans="1:14" ht="13.5" customHeight="1" thickBot="1">
      <c r="A219" s="43" t="s">
        <v>16</v>
      </c>
      <c r="B219" s="44">
        <v>-118</v>
      </c>
      <c r="C219" s="44">
        <v>-10.003595055413468</v>
      </c>
      <c r="D219" s="44">
        <f>183.878-81</f>
        <v>102.87799999999999</v>
      </c>
      <c r="E219" s="44">
        <v>24.857595055413427</v>
      </c>
      <c r="F219" s="44" t="s">
        <v>56</v>
      </c>
      <c r="H219" s="24" t="s">
        <v>93</v>
      </c>
    </row>
    <row r="220" spans="1:14" ht="13.5" customHeight="1" thickBot="1">
      <c r="A220" s="47" t="s">
        <v>88</v>
      </c>
      <c r="B220" s="48">
        <v>1051.2159999999999</v>
      </c>
      <c r="C220" s="48">
        <v>301.81445576100327</v>
      </c>
      <c r="D220" s="48">
        <v>-236.06000000000006</v>
      </c>
      <c r="E220" s="48">
        <v>-78.063455761003297</v>
      </c>
      <c r="F220" s="48">
        <v>1038.9069999999997</v>
      </c>
    </row>
    <row r="221" spans="1:14" ht="13.5" customHeight="1" thickBot="1">
      <c r="A221" s="43" t="s">
        <v>59</v>
      </c>
      <c r="B221" s="44">
        <v>-131.67900000000003</v>
      </c>
      <c r="C221" s="44">
        <v>-1.8052983193277319</v>
      </c>
      <c r="D221" s="44">
        <v>15.43</v>
      </c>
      <c r="E221" s="44" t="s">
        <v>56</v>
      </c>
      <c r="F221" s="44">
        <v>-117.69600000000003</v>
      </c>
    </row>
    <row r="222" spans="1:14" ht="13.5" customHeight="1" thickBot="1">
      <c r="A222" s="43" t="s">
        <v>60</v>
      </c>
      <c r="B222" s="44">
        <v>-236.8599999999999</v>
      </c>
      <c r="C222" s="44">
        <v>-65.011607853130357</v>
      </c>
      <c r="D222" s="44">
        <v>70.353999999999985</v>
      </c>
      <c r="E222" s="44">
        <v>85.524607853130391</v>
      </c>
      <c r="F222" s="44">
        <v>-145.99299999999999</v>
      </c>
    </row>
    <row r="223" spans="1:14" ht="13.5" customHeight="1" thickBot="1">
      <c r="A223" s="47" t="s">
        <v>61</v>
      </c>
      <c r="B223" s="48">
        <v>682.67700000000013</v>
      </c>
      <c r="C223" s="48">
        <v>234.99754958854533</v>
      </c>
      <c r="D223" s="48">
        <v>-150.27600000000007</v>
      </c>
      <c r="E223" s="48">
        <v>7.8194504114548327</v>
      </c>
      <c r="F223" s="48">
        <v>775.21799999999985</v>
      </c>
    </row>
    <row r="224" spans="1:14" ht="13.5" customHeight="1" thickBot="1">
      <c r="A224" s="43" t="s">
        <v>89</v>
      </c>
      <c r="B224" s="44">
        <v>-283.23700000000008</v>
      </c>
      <c r="C224" s="44">
        <v>-81.619700671300393</v>
      </c>
      <c r="D224" s="44">
        <v>93.87700000000001</v>
      </c>
      <c r="E224" s="44">
        <v>34.693700671300462</v>
      </c>
      <c r="F224" s="44">
        <v>-236.28599999999994</v>
      </c>
    </row>
    <row r="225" spans="1:16" ht="13.5" customHeight="1" thickBot="1">
      <c r="A225" s="47" t="s">
        <v>63</v>
      </c>
      <c r="B225" s="48">
        <v>399.44000000000005</v>
      </c>
      <c r="C225" s="48">
        <v>153.37784891724482</v>
      </c>
      <c r="D225" s="48">
        <v>-56.399000000000001</v>
      </c>
      <c r="E225" s="48">
        <v>42.513151082755073</v>
      </c>
      <c r="F225" s="48">
        <v>538.93200000000002</v>
      </c>
    </row>
    <row r="226" spans="1:16" ht="13.5" customHeight="1">
      <c r="A226" s="34"/>
      <c r="B226" s="34"/>
      <c r="C226" s="34"/>
      <c r="D226" s="34"/>
      <c r="E226" s="34"/>
    </row>
    <row r="227" spans="1:16" ht="13.5" customHeight="1">
      <c r="A227" s="24" t="s">
        <v>93</v>
      </c>
      <c r="B227" s="34"/>
      <c r="C227" s="34"/>
      <c r="D227" s="34"/>
      <c r="E227" s="34"/>
    </row>
    <row r="228" spans="1:16" ht="36.75" customHeight="1">
      <c r="A228" s="207"/>
      <c r="B228" s="207"/>
      <c r="C228" s="207"/>
      <c r="D228" s="207"/>
      <c r="E228" s="207"/>
      <c r="F228" s="207"/>
      <c r="G228" s="34"/>
      <c r="H228" s="34"/>
      <c r="I228" s="34"/>
      <c r="J228" s="34"/>
      <c r="K228" s="34"/>
      <c r="L228" s="34"/>
      <c r="M228" s="34"/>
      <c r="N228" s="34"/>
      <c r="O228" s="34"/>
      <c r="P228" s="34"/>
    </row>
    <row r="229" spans="1:16" ht="13.5" customHeight="1">
      <c r="A229" s="34"/>
      <c r="B229" s="34"/>
      <c r="C229" s="34"/>
      <c r="D229" s="34"/>
      <c r="E229" s="34"/>
    </row>
    <row r="230" spans="1:16" ht="13.5" customHeight="1">
      <c r="A230" s="34"/>
      <c r="B230" s="34"/>
      <c r="C230" s="34"/>
      <c r="D230" s="34"/>
      <c r="E230" s="34"/>
    </row>
    <row r="231" spans="1:16" ht="13.5" customHeight="1">
      <c r="A231" s="65" t="s">
        <v>50</v>
      </c>
      <c r="B231" s="205" t="s">
        <v>84</v>
      </c>
      <c r="C231" s="205" t="s">
        <v>85</v>
      </c>
      <c r="D231" s="205" t="s">
        <v>86</v>
      </c>
      <c r="E231" s="205" t="s">
        <v>87</v>
      </c>
      <c r="F231" s="205" t="s">
        <v>70</v>
      </c>
      <c r="H231" s="65">
        <v>44469</v>
      </c>
      <c r="I231" s="205" t="s">
        <v>99</v>
      </c>
      <c r="J231" s="205" t="s">
        <v>100</v>
      </c>
      <c r="K231" s="205" t="s">
        <v>101</v>
      </c>
      <c r="L231" s="205" t="s">
        <v>102</v>
      </c>
      <c r="M231" s="205" t="s">
        <v>103</v>
      </c>
      <c r="N231" s="39"/>
    </row>
    <row r="232" spans="1:16" ht="36" customHeight="1" thickBot="1">
      <c r="A232" s="40" t="s">
        <v>14</v>
      </c>
      <c r="B232" s="206"/>
      <c r="C232" s="206"/>
      <c r="D232" s="206"/>
      <c r="E232" s="206"/>
      <c r="F232" s="206"/>
      <c r="H232" s="40" t="s">
        <v>14</v>
      </c>
      <c r="I232" s="206"/>
      <c r="J232" s="206"/>
      <c r="K232" s="206"/>
      <c r="L232" s="206"/>
      <c r="M232" s="206"/>
      <c r="N232" s="40" t="s">
        <v>104</v>
      </c>
    </row>
    <row r="233" spans="1:16" ht="13.5" customHeight="1">
      <c r="A233" s="41"/>
      <c r="B233" s="49"/>
      <c r="H233" s="38"/>
      <c r="I233" s="38"/>
      <c r="J233" s="38"/>
      <c r="K233" s="38"/>
      <c r="L233" s="38"/>
      <c r="M233" s="38"/>
      <c r="N233" s="38"/>
    </row>
    <row r="234" spans="1:16" ht="13.5" customHeight="1" thickBot="1">
      <c r="A234" s="43" t="s">
        <v>53</v>
      </c>
      <c r="B234" s="44">
        <v>1075</v>
      </c>
      <c r="C234" s="44">
        <v>304</v>
      </c>
      <c r="D234" s="44">
        <f>-591+58</f>
        <v>-533</v>
      </c>
      <c r="E234" s="44"/>
      <c r="F234" s="44">
        <v>846</v>
      </c>
      <c r="H234" s="45" t="s">
        <v>21</v>
      </c>
      <c r="I234" s="46">
        <v>1749</v>
      </c>
      <c r="J234" s="46">
        <v>13</v>
      </c>
      <c r="K234" s="46">
        <v>697</v>
      </c>
      <c r="L234" s="46">
        <v>-501</v>
      </c>
      <c r="M234" s="46">
        <v>2373</v>
      </c>
      <c r="N234" s="46">
        <v>4332</v>
      </c>
    </row>
    <row r="235" spans="1:16" ht="12.75" thickBot="1">
      <c r="A235" s="43" t="s">
        <v>54</v>
      </c>
      <c r="B235" s="44">
        <v>121</v>
      </c>
      <c r="C235" s="44">
        <v>7</v>
      </c>
      <c r="D235" s="44">
        <v>-8</v>
      </c>
      <c r="E235" s="44">
        <v>-121</v>
      </c>
      <c r="F235" s="44" t="s">
        <v>56</v>
      </c>
      <c r="H235" s="45" t="s">
        <v>114</v>
      </c>
      <c r="I235" s="46">
        <v>12395</v>
      </c>
      <c r="J235" s="46">
        <v>0</v>
      </c>
      <c r="K235" s="46">
        <v>4550</v>
      </c>
      <c r="L235" s="46">
        <v>-4610</v>
      </c>
      <c r="M235" s="46">
        <v>7272</v>
      </c>
      <c r="N235" s="46">
        <v>19607</v>
      </c>
    </row>
    <row r="236" spans="1:16" ht="24.75" thickBot="1">
      <c r="A236" s="43" t="s">
        <v>65</v>
      </c>
      <c r="B236" s="44" t="s">
        <v>56</v>
      </c>
      <c r="C236" s="44" t="s">
        <v>56</v>
      </c>
      <c r="D236" s="44">
        <v>212</v>
      </c>
      <c r="E236" s="44"/>
      <c r="F236" s="44">
        <v>212</v>
      </c>
      <c r="H236" s="173" t="s">
        <v>115</v>
      </c>
      <c r="I236" s="174">
        <v>-1514</v>
      </c>
      <c r="J236" s="173">
        <v>-39</v>
      </c>
      <c r="K236" s="173">
        <v>-194</v>
      </c>
      <c r="L236" s="173">
        <v>414</v>
      </c>
      <c r="M236" s="173">
        <v>524</v>
      </c>
      <c r="N236" s="173">
        <v>-808</v>
      </c>
    </row>
    <row r="237" spans="1:16" ht="12.75" thickBot="1">
      <c r="A237" s="47" t="s">
        <v>58</v>
      </c>
      <c r="B237" s="48">
        <v>1196</v>
      </c>
      <c r="C237" s="48">
        <v>311</v>
      </c>
      <c r="D237" s="48">
        <v>-329</v>
      </c>
      <c r="E237" s="48">
        <v>-121</v>
      </c>
      <c r="F237" s="48">
        <v>1059</v>
      </c>
    </row>
    <row r="238" spans="1:16" ht="12.75" thickBot="1">
      <c r="A238" s="43" t="s">
        <v>16</v>
      </c>
      <c r="B238" s="44">
        <v>-112</v>
      </c>
      <c r="C238" s="44" t="s">
        <v>56</v>
      </c>
      <c r="D238" s="44">
        <f>135-59</f>
        <v>76</v>
      </c>
      <c r="E238" s="44">
        <v>36</v>
      </c>
      <c r="F238" s="44" t="s">
        <v>56</v>
      </c>
      <c r="H238" s="24" t="s">
        <v>93</v>
      </c>
    </row>
    <row r="239" spans="1:16" ht="12.75" thickBot="1">
      <c r="A239" s="47" t="s">
        <v>88</v>
      </c>
      <c r="B239" s="48">
        <v>1084</v>
      </c>
      <c r="C239" s="48">
        <v>311</v>
      </c>
      <c r="D239" s="48">
        <v>-252</v>
      </c>
      <c r="E239" s="48">
        <v>-85</v>
      </c>
      <c r="F239" s="48">
        <v>1059</v>
      </c>
    </row>
    <row r="240" spans="1:16" ht="12.75" thickBot="1">
      <c r="A240" s="43" t="s">
        <v>59</v>
      </c>
      <c r="B240" s="44">
        <v>-106</v>
      </c>
      <c r="C240" s="44">
        <v>-2</v>
      </c>
      <c r="D240" s="44">
        <v>10</v>
      </c>
      <c r="E240" s="44" t="s">
        <v>56</v>
      </c>
      <c r="F240" s="44">
        <v>-98</v>
      </c>
    </row>
    <row r="241" spans="1:14" ht="12.75" thickBot="1">
      <c r="A241" s="43" t="s">
        <v>60</v>
      </c>
      <c r="B241" s="44">
        <v>-211</v>
      </c>
      <c r="C241" s="44">
        <v>-49</v>
      </c>
      <c r="D241" s="44">
        <v>48</v>
      </c>
      <c r="E241" s="44">
        <v>78</v>
      </c>
      <c r="F241" s="44">
        <v>-134</v>
      </c>
    </row>
    <row r="242" spans="1:14" ht="12.75" thickBot="1">
      <c r="A242" s="47" t="s">
        <v>61</v>
      </c>
      <c r="B242" s="48">
        <v>767</v>
      </c>
      <c r="C242" s="48">
        <v>261</v>
      </c>
      <c r="D242" s="48">
        <v>-194</v>
      </c>
      <c r="E242" s="48">
        <v>-7</v>
      </c>
      <c r="F242" s="48">
        <v>827</v>
      </c>
    </row>
    <row r="243" spans="1:14" ht="12.75" thickBot="1">
      <c r="A243" s="43" t="s">
        <v>89</v>
      </c>
      <c r="B243" s="44">
        <v>-331</v>
      </c>
      <c r="C243" s="44">
        <v>-85</v>
      </c>
      <c r="D243" s="44">
        <v>111</v>
      </c>
      <c r="E243" s="44">
        <v>36</v>
      </c>
      <c r="F243" s="44">
        <v>-268</v>
      </c>
    </row>
    <row r="244" spans="1:14" ht="12.75" thickBot="1">
      <c r="A244" s="47" t="s">
        <v>63</v>
      </c>
      <c r="B244" s="48">
        <v>436</v>
      </c>
      <c r="C244" s="48">
        <v>176</v>
      </c>
      <c r="D244" s="48">
        <v>-83</v>
      </c>
      <c r="E244" s="48">
        <v>29</v>
      </c>
      <c r="F244" s="48">
        <v>558</v>
      </c>
    </row>
    <row r="245" spans="1:14">
      <c r="A245" s="34"/>
      <c r="B245" s="34"/>
      <c r="C245" s="34"/>
      <c r="D245" s="34"/>
      <c r="E245" s="34"/>
    </row>
    <row r="246" spans="1:14">
      <c r="A246" s="24" t="s">
        <v>93</v>
      </c>
      <c r="B246" s="34"/>
      <c r="C246" s="34"/>
      <c r="D246" s="34"/>
      <c r="E246" s="34"/>
    </row>
    <row r="247" spans="1:14" ht="36" customHeight="1">
      <c r="A247" s="207"/>
      <c r="B247" s="207"/>
      <c r="C247" s="207"/>
      <c r="D247" s="207"/>
      <c r="E247" s="207"/>
      <c r="F247" s="207"/>
    </row>
    <row r="248" spans="1:14">
      <c r="A248" s="34"/>
      <c r="B248" s="34"/>
      <c r="C248" s="34"/>
      <c r="D248" s="34"/>
      <c r="E248" s="34"/>
    </row>
    <row r="249" spans="1:14">
      <c r="A249" s="34"/>
      <c r="B249" s="34"/>
      <c r="C249" s="34"/>
      <c r="D249" s="34"/>
      <c r="E249" s="34"/>
    </row>
    <row r="250" spans="1:14" ht="12" customHeight="1">
      <c r="A250" s="65" t="s">
        <v>49</v>
      </c>
      <c r="B250" s="205" t="s">
        <v>84</v>
      </c>
      <c r="C250" s="205" t="s">
        <v>85</v>
      </c>
      <c r="D250" s="205" t="s">
        <v>86</v>
      </c>
      <c r="E250" s="205" t="s">
        <v>87</v>
      </c>
      <c r="F250" s="205" t="s">
        <v>70</v>
      </c>
      <c r="H250" s="65">
        <v>44377</v>
      </c>
      <c r="I250" s="205" t="s">
        <v>99</v>
      </c>
      <c r="J250" s="205" t="s">
        <v>100</v>
      </c>
      <c r="K250" s="205" t="s">
        <v>101</v>
      </c>
      <c r="L250" s="205" t="s">
        <v>102</v>
      </c>
      <c r="M250" s="205" t="s">
        <v>103</v>
      </c>
      <c r="N250" s="39"/>
    </row>
    <row r="251" spans="1:14" ht="39" customHeight="1" thickBot="1">
      <c r="A251" s="40" t="s">
        <v>14</v>
      </c>
      <c r="B251" s="206"/>
      <c r="C251" s="206"/>
      <c r="D251" s="206"/>
      <c r="E251" s="206"/>
      <c r="F251" s="206"/>
      <c r="H251" s="40" t="s">
        <v>14</v>
      </c>
      <c r="I251" s="206"/>
      <c r="J251" s="206"/>
      <c r="K251" s="206"/>
      <c r="L251" s="206"/>
      <c r="M251" s="206"/>
      <c r="N251" s="40" t="s">
        <v>104</v>
      </c>
    </row>
    <row r="252" spans="1:14" ht="15">
      <c r="B252" s="49"/>
      <c r="H252" s="38"/>
      <c r="I252" s="38"/>
      <c r="J252" s="38"/>
      <c r="K252" s="38"/>
      <c r="L252" s="38"/>
      <c r="M252" s="38"/>
      <c r="N252" s="38"/>
    </row>
    <row r="253" spans="1:14" ht="12.75" thickBot="1">
      <c r="A253" s="43" t="s">
        <v>53</v>
      </c>
      <c r="B253" s="44">
        <f>978-94</f>
        <v>884</v>
      </c>
      <c r="C253" s="44">
        <v>280.34038025836776</v>
      </c>
      <c r="D253" s="44">
        <f>-520.869+94</f>
        <v>-426.86900000000003</v>
      </c>
      <c r="E253" s="44">
        <v>-0.97585308772744606</v>
      </c>
      <c r="F253" s="44">
        <v>736.202</v>
      </c>
      <c r="H253" s="45" t="s">
        <v>21</v>
      </c>
      <c r="I253" s="46">
        <v>1608</v>
      </c>
      <c r="J253" s="46">
        <v>56</v>
      </c>
      <c r="K253" s="46">
        <v>648</v>
      </c>
      <c r="L253" s="46">
        <v>-554</v>
      </c>
      <c r="M253" s="46">
        <v>2434</v>
      </c>
      <c r="N253" s="46">
        <v>4192</v>
      </c>
    </row>
    <row r="254" spans="1:14" ht="12.75" thickBot="1">
      <c r="A254" s="43" t="s">
        <v>54</v>
      </c>
      <c r="B254" s="44">
        <v>122.51900000000001</v>
      </c>
      <c r="C254" s="44">
        <v>7.6307791986359748</v>
      </c>
      <c r="D254" s="44">
        <v>-3.5859999999999994</v>
      </c>
      <c r="E254" s="44">
        <v>-126.55077919863598</v>
      </c>
      <c r="F254" s="44">
        <v>-1E-3</v>
      </c>
      <c r="H254" s="45" t="s">
        <v>114</v>
      </c>
      <c r="I254" s="46">
        <v>11928</v>
      </c>
      <c r="J254" s="46">
        <v>611</v>
      </c>
      <c r="K254" s="46">
        <v>4596</v>
      </c>
      <c r="L254" s="46">
        <v>-4783</v>
      </c>
      <c r="M254" s="46">
        <v>7179</v>
      </c>
      <c r="N254" s="46">
        <v>19530</v>
      </c>
    </row>
    <row r="255" spans="1:14" ht="24.75" thickBot="1">
      <c r="A255" s="43" t="s">
        <v>65</v>
      </c>
      <c r="B255" s="44">
        <v>0</v>
      </c>
      <c r="C255" s="44">
        <v>0</v>
      </c>
      <c r="D255" s="44">
        <v>138.13200000000001</v>
      </c>
      <c r="E255" s="44">
        <v>0</v>
      </c>
      <c r="F255" s="44">
        <v>138.13200000000001</v>
      </c>
      <c r="H255" s="173" t="s">
        <v>115</v>
      </c>
      <c r="I255" s="173">
        <v>-688</v>
      </c>
      <c r="J255" s="173">
        <v>-970</v>
      </c>
      <c r="K255" s="173">
        <v>-182</v>
      </c>
      <c r="L255" s="173">
        <v>526</v>
      </c>
      <c r="M255" s="173">
        <v>511</v>
      </c>
      <c r="N255" s="173">
        <v>-804</v>
      </c>
    </row>
    <row r="256" spans="1:14" ht="12.75" thickBot="1">
      <c r="A256" s="47" t="s">
        <v>58</v>
      </c>
      <c r="B256" s="48">
        <v>1007</v>
      </c>
      <c r="C256" s="48">
        <v>288.97115945700364</v>
      </c>
      <c r="D256" s="48">
        <v>-292</v>
      </c>
      <c r="E256" s="48">
        <v>-128.50815945700353</v>
      </c>
      <c r="F256" s="48">
        <v>874.34700000000009</v>
      </c>
    </row>
    <row r="257" spans="1:14" ht="12.75" thickBot="1">
      <c r="A257" s="43" t="s">
        <v>16</v>
      </c>
      <c r="B257" s="44">
        <f>-203.842+94</f>
        <v>-109.84200000000001</v>
      </c>
      <c r="C257" s="44">
        <v>0</v>
      </c>
      <c r="D257" s="44">
        <f>162.508-95</f>
        <v>67.50800000000001</v>
      </c>
      <c r="E257" s="44">
        <v>42.268999999999991</v>
      </c>
      <c r="F257" s="44">
        <v>-6.5000000000000002E-2</v>
      </c>
      <c r="H257" s="24" t="s">
        <v>93</v>
      </c>
    </row>
    <row r="258" spans="1:14" ht="12.75" thickBot="1">
      <c r="A258" s="47" t="s">
        <v>88</v>
      </c>
      <c r="B258" s="48">
        <v>897.12899999999991</v>
      </c>
      <c r="C258" s="48">
        <v>288.97115945700364</v>
      </c>
      <c r="D258" s="48">
        <v>-225.57900000000001</v>
      </c>
      <c r="E258" s="48">
        <v>-86.239159457003467</v>
      </c>
      <c r="F258" s="48">
        <v>874.28200000000004</v>
      </c>
    </row>
    <row r="259" spans="1:14" ht="12.75" thickBot="1">
      <c r="A259" s="43" t="s">
        <v>59</v>
      </c>
      <c r="B259" s="44">
        <v>-111.92999999999999</v>
      </c>
      <c r="C259" s="44">
        <v>-1.7679649859943973</v>
      </c>
      <c r="D259" s="44">
        <v>11.071999999999999</v>
      </c>
      <c r="E259" s="44">
        <v>2.9549649859944029</v>
      </c>
      <c r="F259" s="44">
        <v>-99.671000000000006</v>
      </c>
    </row>
    <row r="260" spans="1:14" ht="12.75" thickBot="1">
      <c r="A260" s="43" t="s">
        <v>60</v>
      </c>
      <c r="B260" s="44">
        <v>-184.32500000000002</v>
      </c>
      <c r="C260" s="44">
        <v>-44.738019652382818</v>
      </c>
      <c r="D260" s="44">
        <v>46.581000000000003</v>
      </c>
      <c r="E260" s="44">
        <v>78.33501965238284</v>
      </c>
      <c r="F260" s="44">
        <v>-104.14700000000001</v>
      </c>
    </row>
    <row r="261" spans="1:14" ht="12.75" thickBot="1">
      <c r="A261" s="47" t="s">
        <v>61</v>
      </c>
      <c r="B261" s="48">
        <v>600.87399999999991</v>
      </c>
      <c r="C261" s="48">
        <v>242.46517481862637</v>
      </c>
      <c r="D261" s="48">
        <v>-167.92600000000002</v>
      </c>
      <c r="E261" s="48">
        <v>-4.9491748186262647</v>
      </c>
      <c r="F261" s="48">
        <v>670.46399999999994</v>
      </c>
    </row>
    <row r="262" spans="1:14" ht="12.75" thickBot="1">
      <c r="A262" s="43" t="s">
        <v>89</v>
      </c>
      <c r="B262" s="44">
        <v>-236.37800000000001</v>
      </c>
      <c r="C262" s="44">
        <v>-84.97807230414189</v>
      </c>
      <c r="D262" s="44">
        <v>86.24199999999999</v>
      </c>
      <c r="E262" s="44">
        <v>35.071072304141914</v>
      </c>
      <c r="F262" s="44">
        <v>-200.04300000000001</v>
      </c>
    </row>
    <row r="263" spans="1:14" ht="12.75" thickBot="1">
      <c r="A263" s="47" t="s">
        <v>63</v>
      </c>
      <c r="B263" s="48">
        <v>364.49600000000004</v>
      </c>
      <c r="C263" s="48">
        <v>157.48710251448446</v>
      </c>
      <c r="D263" s="48">
        <v>-81.683999999999997</v>
      </c>
      <c r="E263" s="48">
        <v>30.12189748551549</v>
      </c>
      <c r="F263" s="48">
        <v>470.42100000000005</v>
      </c>
    </row>
    <row r="264" spans="1:14">
      <c r="A264" s="34"/>
      <c r="B264" s="34"/>
      <c r="C264" s="34"/>
      <c r="D264" s="34"/>
      <c r="E264" s="34"/>
    </row>
    <row r="265" spans="1:14">
      <c r="A265" s="24" t="s">
        <v>93</v>
      </c>
      <c r="B265" s="34"/>
      <c r="C265" s="34"/>
      <c r="D265" s="34"/>
      <c r="E265" s="34"/>
    </row>
    <row r="266" spans="1:14" ht="34.5" customHeight="1">
      <c r="A266" s="207"/>
      <c r="B266" s="207"/>
      <c r="C266" s="207"/>
      <c r="D266" s="207"/>
      <c r="E266" s="207"/>
      <c r="F266" s="207"/>
    </row>
    <row r="267" spans="1:14">
      <c r="A267" s="33"/>
      <c r="B267" s="34"/>
      <c r="C267" s="34"/>
      <c r="D267" s="34"/>
      <c r="E267" s="34"/>
    </row>
    <row r="268" spans="1:14">
      <c r="A268" s="33"/>
      <c r="B268" s="34"/>
      <c r="C268" s="34"/>
      <c r="D268" s="34"/>
      <c r="E268" s="34"/>
    </row>
    <row r="269" spans="1:14" ht="30.6" customHeight="1">
      <c r="A269" s="65" t="s">
        <v>23</v>
      </c>
      <c r="B269" s="205" t="s">
        <v>84</v>
      </c>
      <c r="C269" s="205" t="s">
        <v>85</v>
      </c>
      <c r="D269" s="205" t="s">
        <v>86</v>
      </c>
      <c r="E269" s="205" t="s">
        <v>87</v>
      </c>
      <c r="F269" s="205" t="s">
        <v>70</v>
      </c>
      <c r="H269" s="65">
        <v>44286</v>
      </c>
      <c r="I269" s="205" t="s">
        <v>99</v>
      </c>
      <c r="J269" s="205" t="s">
        <v>100</v>
      </c>
      <c r="K269" s="205" t="s">
        <v>101</v>
      </c>
      <c r="L269" s="205" t="s">
        <v>102</v>
      </c>
      <c r="M269" s="205" t="s">
        <v>103</v>
      </c>
      <c r="N269" s="39"/>
    </row>
    <row r="270" spans="1:14" ht="40.5" customHeight="1" thickBot="1">
      <c r="A270" s="40" t="s">
        <v>14</v>
      </c>
      <c r="B270" s="206"/>
      <c r="C270" s="206"/>
      <c r="D270" s="206"/>
      <c r="E270" s="206"/>
      <c r="F270" s="206"/>
      <c r="G270" s="50"/>
      <c r="H270" s="40" t="s">
        <v>14</v>
      </c>
      <c r="I270" s="206"/>
      <c r="J270" s="206"/>
      <c r="K270" s="206"/>
      <c r="L270" s="206"/>
      <c r="M270" s="206"/>
      <c r="N270" s="40" t="s">
        <v>104</v>
      </c>
    </row>
    <row r="271" spans="1:14" ht="15">
      <c r="B271" s="49"/>
      <c r="H271" s="38"/>
      <c r="I271" s="38"/>
      <c r="J271" s="38"/>
      <c r="K271" s="38"/>
      <c r="L271" s="38"/>
      <c r="M271" s="38"/>
      <c r="N271" s="38"/>
    </row>
    <row r="272" spans="1:14" ht="12.75" thickBot="1">
      <c r="A272" s="43" t="s">
        <v>53</v>
      </c>
      <c r="B272" s="44">
        <v>868</v>
      </c>
      <c r="C272" s="44">
        <v>278.76547282935974</v>
      </c>
      <c r="D272" s="44">
        <f>-511.274+57</f>
        <v>-454.274</v>
      </c>
      <c r="E272" s="44">
        <v>0</v>
      </c>
      <c r="F272" s="44">
        <v>693.00900000000001</v>
      </c>
      <c r="H272" s="45" t="s">
        <v>21</v>
      </c>
      <c r="I272" s="46">
        <v>1683</v>
      </c>
      <c r="J272" s="46">
        <v>15</v>
      </c>
      <c r="K272" s="46">
        <v>674</v>
      </c>
      <c r="L272" s="46">
        <v>-608</v>
      </c>
      <c r="M272" s="46">
        <v>3020</v>
      </c>
      <c r="N272" s="46">
        <v>4783</v>
      </c>
    </row>
    <row r="273" spans="1:14" ht="12.75" thickBot="1">
      <c r="A273" s="43" t="s">
        <v>54</v>
      </c>
      <c r="B273" s="44">
        <v>85.393000000000001</v>
      </c>
      <c r="C273" s="44">
        <v>5.8351954694921444</v>
      </c>
      <c r="D273" s="44">
        <v>-3.4220000000000006</v>
      </c>
      <c r="E273" s="44">
        <v>-87.820195469492148</v>
      </c>
      <c r="F273" s="44">
        <v>0</v>
      </c>
      <c r="H273" s="45" t="s">
        <v>114</v>
      </c>
      <c r="I273" s="46">
        <v>11943</v>
      </c>
      <c r="J273" s="46">
        <v>594</v>
      </c>
      <c r="K273" s="46">
        <v>4589</v>
      </c>
      <c r="L273" s="46">
        <v>-4713</v>
      </c>
      <c r="M273" s="46">
        <v>7114</v>
      </c>
      <c r="N273" s="46">
        <v>19527</v>
      </c>
    </row>
    <row r="274" spans="1:14" ht="24.75" thickBot="1">
      <c r="A274" s="43" t="s">
        <v>65</v>
      </c>
      <c r="B274" s="44">
        <v>0</v>
      </c>
      <c r="C274" s="44">
        <v>0</v>
      </c>
      <c r="D274" s="44">
        <v>138.24</v>
      </c>
      <c r="E274" s="44">
        <v>0</v>
      </c>
      <c r="F274" s="44">
        <v>138.24</v>
      </c>
      <c r="H274" s="173" t="s">
        <v>115</v>
      </c>
      <c r="I274" s="174">
        <v>-1411</v>
      </c>
      <c r="J274" s="174">
        <v>-1192</v>
      </c>
      <c r="K274" s="173">
        <v>-479</v>
      </c>
      <c r="L274" s="173">
        <v>444</v>
      </c>
      <c r="M274" s="173">
        <v>190</v>
      </c>
      <c r="N274" s="174">
        <v>-2449</v>
      </c>
    </row>
    <row r="275" spans="1:14" ht="12.75" thickBot="1">
      <c r="A275" s="47" t="s">
        <v>58</v>
      </c>
      <c r="B275" s="48">
        <v>953</v>
      </c>
      <c r="C275" s="48">
        <v>283.60066829885193</v>
      </c>
      <c r="D275" s="48">
        <v>-319</v>
      </c>
      <c r="E275" s="48">
        <v>-86.838668298851871</v>
      </c>
      <c r="F275" s="48">
        <v>831.23500000000001</v>
      </c>
    </row>
    <row r="276" spans="1:14" ht="12.75" thickBot="1">
      <c r="A276" s="43" t="s">
        <v>16</v>
      </c>
      <c r="B276" s="44">
        <f>-103.492+56</f>
        <v>-47.492000000000004</v>
      </c>
      <c r="C276" s="44">
        <v>0</v>
      </c>
      <c r="D276" s="44">
        <f>79.429-55</f>
        <v>24.429000000000002</v>
      </c>
      <c r="E276" s="44">
        <v>23.063000000000002</v>
      </c>
      <c r="F276" s="44">
        <v>0</v>
      </c>
      <c r="H276" s="24" t="s">
        <v>93</v>
      </c>
    </row>
    <row r="277" spans="1:14" ht="12.75" thickBot="1">
      <c r="A277" s="47" t="s">
        <v>88</v>
      </c>
      <c r="B277" s="48">
        <v>906.673</v>
      </c>
      <c r="C277" s="48">
        <v>283.60066829885193</v>
      </c>
      <c r="D277" s="48">
        <v>-295.26299999999998</v>
      </c>
      <c r="E277" s="48">
        <v>-63.77566829885194</v>
      </c>
      <c r="F277" s="48">
        <v>831.23500000000001</v>
      </c>
    </row>
    <row r="278" spans="1:14" ht="12.75" thickBot="1">
      <c r="A278" s="43" t="s">
        <v>59</v>
      </c>
      <c r="B278" s="44">
        <v>-99.198999999999998</v>
      </c>
      <c r="C278" s="44">
        <v>-1.9116638655462186</v>
      </c>
      <c r="D278" s="44">
        <v>12.279</v>
      </c>
      <c r="E278" s="44">
        <v>6.6866638655462172</v>
      </c>
      <c r="F278" s="44">
        <v>-82.144999999999996</v>
      </c>
    </row>
    <row r="279" spans="1:14" ht="12.75" thickBot="1">
      <c r="A279" s="43" t="s">
        <v>60</v>
      </c>
      <c r="B279" s="44">
        <v>-171.53700000000001</v>
      </c>
      <c r="C279" s="44">
        <v>-49.972627386620076</v>
      </c>
      <c r="D279" s="44">
        <v>43.326999999999998</v>
      </c>
      <c r="E279" s="44">
        <v>60.13062738662007</v>
      </c>
      <c r="F279" s="44">
        <v>-118.05200000000001</v>
      </c>
    </row>
    <row r="280" spans="1:14" ht="12.75" thickBot="1">
      <c r="A280" s="47" t="s">
        <v>61</v>
      </c>
      <c r="B280" s="48">
        <v>635.93700000000001</v>
      </c>
      <c r="C280" s="48">
        <v>231.71637704668561</v>
      </c>
      <c r="D280" s="48">
        <v>-239.65700000000001</v>
      </c>
      <c r="E280" s="48">
        <v>3.0416229533144019</v>
      </c>
      <c r="F280" s="48">
        <v>631.03800000000001</v>
      </c>
    </row>
    <row r="281" spans="1:14" ht="12.75" thickBot="1">
      <c r="A281" s="43" t="s">
        <v>89</v>
      </c>
      <c r="B281" s="44">
        <v>-229.84299999999999</v>
      </c>
      <c r="C281" s="44">
        <v>-78.492683842875394</v>
      </c>
      <c r="D281" s="44">
        <v>77.165999999999997</v>
      </c>
      <c r="E281" s="44">
        <v>44.357683842875382</v>
      </c>
      <c r="F281" s="44">
        <v>-186.81200000000001</v>
      </c>
    </row>
    <row r="282" spans="1:14" ht="12.75" thickBot="1">
      <c r="A282" s="47" t="s">
        <v>63</v>
      </c>
      <c r="B282" s="48">
        <v>406.09399999999999</v>
      </c>
      <c r="C282" s="48">
        <v>153.2236932038102</v>
      </c>
      <c r="D282" s="48">
        <v>-162.49100000000001</v>
      </c>
      <c r="E282" s="48">
        <v>47.399306796189819</v>
      </c>
      <c r="F282" s="48">
        <v>444.226</v>
      </c>
    </row>
    <row r="283" spans="1:14">
      <c r="A283" s="34"/>
      <c r="B283" s="34"/>
      <c r="C283" s="34"/>
      <c r="D283" s="34"/>
      <c r="E283" s="34"/>
    </row>
    <row r="284" spans="1:14">
      <c r="A284" s="24" t="s">
        <v>93</v>
      </c>
      <c r="B284" s="34"/>
      <c r="C284" s="34"/>
      <c r="D284" s="34"/>
      <c r="E284" s="34"/>
    </row>
    <row r="285" spans="1:14" ht="37.5" customHeight="1">
      <c r="A285" s="207"/>
      <c r="B285" s="207"/>
      <c r="C285" s="207"/>
      <c r="D285" s="207"/>
      <c r="E285" s="207"/>
      <c r="F285" s="207"/>
    </row>
    <row r="286" spans="1:14">
      <c r="A286" s="34"/>
      <c r="B286" s="34"/>
      <c r="C286" s="34"/>
      <c r="D286" s="34"/>
      <c r="E286" s="34"/>
    </row>
    <row r="287" spans="1:14" ht="26.45" customHeight="1">
      <c r="A287" s="65" t="s">
        <v>48</v>
      </c>
      <c r="B287" s="205" t="s">
        <v>84</v>
      </c>
      <c r="C287" s="205" t="s">
        <v>85</v>
      </c>
      <c r="D287" s="205" t="s">
        <v>86</v>
      </c>
      <c r="E287" s="205" t="s">
        <v>87</v>
      </c>
      <c r="F287" s="205" t="s">
        <v>70</v>
      </c>
      <c r="G287" s="51"/>
      <c r="H287" s="65">
        <v>44196</v>
      </c>
      <c r="I287" s="205" t="s">
        <v>109</v>
      </c>
      <c r="J287" s="205" t="s">
        <v>101</v>
      </c>
      <c r="K287" s="205" t="s">
        <v>102</v>
      </c>
      <c r="L287" s="205" t="s">
        <v>103</v>
      </c>
      <c r="M287" s="39"/>
    </row>
    <row r="288" spans="1:14" ht="38.25" customHeight="1" thickBot="1">
      <c r="A288" s="40" t="s">
        <v>14</v>
      </c>
      <c r="B288" s="206"/>
      <c r="C288" s="206"/>
      <c r="D288" s="206"/>
      <c r="E288" s="206"/>
      <c r="F288" s="206"/>
      <c r="G288" s="51"/>
      <c r="H288" s="40" t="s">
        <v>14</v>
      </c>
      <c r="I288" s="206"/>
      <c r="J288" s="206"/>
      <c r="K288" s="206"/>
      <c r="L288" s="206"/>
      <c r="M288" s="2" t="s">
        <v>104</v>
      </c>
    </row>
    <row r="289" spans="1:14" ht="15">
      <c r="A289" s="41"/>
      <c r="B289" s="42"/>
      <c r="C289" s="41"/>
      <c r="D289" s="41"/>
      <c r="E289" s="41"/>
      <c r="F289" s="41"/>
      <c r="G289" s="51"/>
      <c r="H289" s="38"/>
      <c r="I289" s="38"/>
      <c r="J289" s="38"/>
      <c r="K289" s="38"/>
      <c r="L289" s="38"/>
      <c r="M289" s="38"/>
    </row>
    <row r="290" spans="1:14" ht="12.75" thickBot="1">
      <c r="A290" s="43" t="s">
        <v>53</v>
      </c>
      <c r="B290" s="44">
        <v>406</v>
      </c>
      <c r="C290" s="44">
        <v>300.68923040008019</v>
      </c>
      <c r="D290" s="44">
        <v>-17.597999999999999</v>
      </c>
      <c r="E290" s="44">
        <v>-1.0912304000801925</v>
      </c>
      <c r="F290" s="44">
        <v>688</v>
      </c>
      <c r="G290" s="51"/>
      <c r="H290" s="45" t="s">
        <v>21</v>
      </c>
      <c r="I290" s="46">
        <v>1065</v>
      </c>
      <c r="J290" s="46">
        <v>740</v>
      </c>
      <c r="K290" s="46">
        <v>-54</v>
      </c>
      <c r="L290" s="46">
        <v>6037</v>
      </c>
      <c r="M290" s="46">
        <v>7788</v>
      </c>
    </row>
    <row r="291" spans="1:14" ht="12.75" thickBot="1">
      <c r="A291" s="43" t="s">
        <v>54</v>
      </c>
      <c r="B291" s="44">
        <v>92</v>
      </c>
      <c r="C291" s="44">
        <v>6.1309678480087682</v>
      </c>
      <c r="D291" s="44">
        <v>-3.617</v>
      </c>
      <c r="E291" s="44">
        <v>-94.513967848008761</v>
      </c>
      <c r="F291" s="44">
        <v>0</v>
      </c>
      <c r="G291" s="51"/>
      <c r="H291" s="45" t="s">
        <v>114</v>
      </c>
      <c r="I291" s="46">
        <v>8205</v>
      </c>
      <c r="J291" s="46">
        <v>5339</v>
      </c>
      <c r="K291" s="46">
        <v>-1281</v>
      </c>
      <c r="L291" s="46">
        <v>748</v>
      </c>
      <c r="M291" s="46">
        <v>13011</v>
      </c>
    </row>
    <row r="292" spans="1:14" ht="24.75" thickBot="1">
      <c r="A292" s="43" t="s">
        <v>65</v>
      </c>
      <c r="B292" s="44">
        <v>0</v>
      </c>
      <c r="C292" s="44">
        <v>0</v>
      </c>
      <c r="D292" s="44">
        <v>-8</v>
      </c>
      <c r="E292" s="44">
        <v>0</v>
      </c>
      <c r="F292" s="44">
        <v>-8</v>
      </c>
      <c r="G292" s="51"/>
      <c r="H292" s="173" t="s">
        <v>115</v>
      </c>
      <c r="I292" s="174">
        <v>-1808</v>
      </c>
      <c r="J292" s="173">
        <v>-599</v>
      </c>
      <c r="K292" s="173">
        <v>675</v>
      </c>
      <c r="L292" s="173">
        <v>402</v>
      </c>
      <c r="M292" s="174">
        <v>-1330</v>
      </c>
    </row>
    <row r="293" spans="1:14" ht="12.75" thickBot="1">
      <c r="A293" s="47" t="s">
        <v>58</v>
      </c>
      <c r="B293" s="48">
        <v>497</v>
      </c>
      <c r="C293" s="48">
        <v>306.82019824808896</v>
      </c>
      <c r="D293" s="48">
        <v>-29.215</v>
      </c>
      <c r="E293" s="48">
        <v>-95.605198248088954</v>
      </c>
      <c r="F293" s="48">
        <v>679</v>
      </c>
      <c r="G293" s="51"/>
      <c r="I293" s="52"/>
      <c r="J293" s="52"/>
      <c r="K293" s="52"/>
      <c r="L293" s="52"/>
      <c r="M293" s="52"/>
      <c r="N293" s="52"/>
    </row>
    <row r="294" spans="1:14" ht="12.75" thickBot="1">
      <c r="A294" s="43" t="s">
        <v>16</v>
      </c>
      <c r="B294" s="44">
        <v>-40</v>
      </c>
      <c r="C294" s="44">
        <v>0</v>
      </c>
      <c r="D294" s="44">
        <v>2.5859999999999999</v>
      </c>
      <c r="E294" s="44">
        <v>37.431130434782609</v>
      </c>
      <c r="F294" s="44">
        <v>0</v>
      </c>
      <c r="G294" s="51"/>
      <c r="H294" s="24" t="s">
        <v>93</v>
      </c>
      <c r="I294" s="52"/>
      <c r="J294" s="52"/>
      <c r="K294" s="52"/>
      <c r="L294" s="52"/>
      <c r="M294" s="52"/>
      <c r="N294" s="52"/>
    </row>
    <row r="295" spans="1:14" ht="12.75" thickBot="1">
      <c r="A295" s="47" t="s">
        <v>88</v>
      </c>
      <c r="B295" s="48">
        <v>457</v>
      </c>
      <c r="C295" s="48">
        <v>306.80306781330637</v>
      </c>
      <c r="D295" s="48">
        <v>-26.629000000000001</v>
      </c>
      <c r="E295" s="48">
        <v>-58.174067813306365</v>
      </c>
      <c r="F295" s="48">
        <v>679</v>
      </c>
      <c r="G295" s="51"/>
      <c r="H295" s="52"/>
      <c r="I295" s="52"/>
      <c r="J295" s="52"/>
      <c r="K295" s="52"/>
      <c r="L295" s="52"/>
      <c r="M295" s="52"/>
      <c r="N295" s="52"/>
    </row>
    <row r="296" spans="1:14" ht="12.75" thickBot="1">
      <c r="A296" s="43" t="s">
        <v>59</v>
      </c>
      <c r="B296" s="44">
        <v>-71</v>
      </c>
      <c r="C296" s="44">
        <v>-1.2782801120448182</v>
      </c>
      <c r="D296" s="44">
        <v>1.653</v>
      </c>
      <c r="E296" s="44">
        <v>-7.3747198879551821</v>
      </c>
      <c r="F296" s="44">
        <v>-78</v>
      </c>
      <c r="G296" s="51"/>
      <c r="H296" s="52"/>
      <c r="I296" s="52"/>
      <c r="J296" s="52"/>
      <c r="K296" s="52"/>
      <c r="L296" s="52"/>
      <c r="M296" s="52"/>
      <c r="N296" s="52"/>
    </row>
    <row r="297" spans="1:14" ht="12.75" thickBot="1">
      <c r="A297" s="43" t="s">
        <v>60</v>
      </c>
      <c r="B297" s="44">
        <v>-163</v>
      </c>
      <c r="C297" s="44">
        <v>-46.782537763312924</v>
      </c>
      <c r="D297" s="44">
        <v>8.3510000000000009</v>
      </c>
      <c r="E297" s="44">
        <v>48.431537763312924</v>
      </c>
      <c r="F297" s="44">
        <v>-153</v>
      </c>
      <c r="H297" s="52"/>
      <c r="I297" s="52"/>
      <c r="J297" s="52"/>
      <c r="K297" s="52"/>
      <c r="L297" s="52"/>
      <c r="M297" s="52"/>
      <c r="N297" s="52"/>
    </row>
    <row r="298" spans="1:14" ht="12.75" thickBot="1">
      <c r="A298" s="47" t="s">
        <v>61</v>
      </c>
      <c r="B298" s="48">
        <v>223</v>
      </c>
      <c r="C298" s="48">
        <v>258.74224993794866</v>
      </c>
      <c r="D298" s="48">
        <v>-16.625</v>
      </c>
      <c r="E298" s="48">
        <v>-17.117249937948621</v>
      </c>
      <c r="F298" s="48">
        <v>448</v>
      </c>
      <c r="H298" s="52"/>
      <c r="I298" s="52"/>
      <c r="J298" s="52"/>
      <c r="K298" s="52"/>
      <c r="L298" s="52"/>
      <c r="M298" s="52"/>
      <c r="N298" s="52"/>
    </row>
    <row r="299" spans="1:14" ht="12.75" thickBot="1">
      <c r="A299" s="43" t="s">
        <v>89</v>
      </c>
      <c r="B299" s="44">
        <v>-160</v>
      </c>
      <c r="C299" s="44">
        <v>-82.006695867323273</v>
      </c>
      <c r="D299" s="44">
        <v>6.5529999999999999</v>
      </c>
      <c r="E299" s="44">
        <v>31.453695867323272</v>
      </c>
      <c r="F299" s="44">
        <v>-204</v>
      </c>
      <c r="H299" s="52"/>
      <c r="I299" s="52"/>
      <c r="J299" s="52"/>
      <c r="K299" s="52"/>
      <c r="L299" s="52"/>
      <c r="M299" s="52"/>
      <c r="N299" s="52"/>
    </row>
    <row r="300" spans="1:14" ht="12.75" thickBot="1">
      <c r="A300" s="47" t="s">
        <v>63</v>
      </c>
      <c r="B300" s="48">
        <v>63</v>
      </c>
      <c r="C300" s="48">
        <v>176.73555407062537</v>
      </c>
      <c r="D300" s="48">
        <v>-10.071999999999999</v>
      </c>
      <c r="E300" s="48">
        <v>14.33644592937463</v>
      </c>
      <c r="F300" s="48">
        <v>244</v>
      </c>
      <c r="H300" s="52"/>
      <c r="I300" s="52"/>
      <c r="J300" s="52"/>
      <c r="K300" s="52"/>
      <c r="L300" s="52"/>
      <c r="M300" s="52"/>
      <c r="N300" s="52"/>
    </row>
    <row r="301" spans="1:14">
      <c r="A301" s="34"/>
      <c r="B301" s="34"/>
      <c r="C301" s="34"/>
      <c r="D301" s="34"/>
      <c r="E301" s="34"/>
      <c r="H301" s="52"/>
    </row>
    <row r="302" spans="1:14">
      <c r="A302" s="24" t="s">
        <v>93</v>
      </c>
      <c r="B302" s="34"/>
      <c r="C302" s="34"/>
      <c r="D302" s="34"/>
      <c r="E302" s="34"/>
      <c r="H302" s="52"/>
    </row>
    <row r="303" spans="1:14">
      <c r="A303" s="34"/>
      <c r="B303" s="34"/>
      <c r="C303" s="34"/>
      <c r="D303" s="34"/>
      <c r="E303" s="34"/>
    </row>
    <row r="304" spans="1:14" ht="33.6" customHeight="1">
      <c r="A304" s="65" t="s">
        <v>47</v>
      </c>
      <c r="B304" s="205" t="s">
        <v>84</v>
      </c>
      <c r="C304" s="205" t="s">
        <v>85</v>
      </c>
      <c r="D304" s="205" t="s">
        <v>86</v>
      </c>
      <c r="E304" s="205" t="s">
        <v>87</v>
      </c>
      <c r="F304" s="205" t="s">
        <v>70</v>
      </c>
      <c r="H304" s="65">
        <v>44104</v>
      </c>
      <c r="I304" s="205" t="s">
        <v>109</v>
      </c>
      <c r="J304" s="205" t="s">
        <v>101</v>
      </c>
      <c r="K304" s="205" t="s">
        <v>102</v>
      </c>
      <c r="L304" s="205" t="s">
        <v>103</v>
      </c>
      <c r="M304" s="39"/>
    </row>
    <row r="305" spans="1:14" ht="40.5" customHeight="1" thickBot="1">
      <c r="A305" s="40" t="s">
        <v>14</v>
      </c>
      <c r="B305" s="206"/>
      <c r="C305" s="206"/>
      <c r="D305" s="206"/>
      <c r="E305" s="206"/>
      <c r="F305" s="206"/>
      <c r="H305" s="40" t="s">
        <v>14</v>
      </c>
      <c r="I305" s="206"/>
      <c r="J305" s="206"/>
      <c r="K305" s="206"/>
      <c r="L305" s="206"/>
      <c r="M305" s="2" t="s">
        <v>104</v>
      </c>
    </row>
    <row r="306" spans="1:14" ht="15">
      <c r="B306" s="49"/>
      <c r="H306" s="38"/>
      <c r="I306" s="38"/>
      <c r="J306" s="38"/>
      <c r="K306" s="38"/>
      <c r="L306" s="38"/>
      <c r="M306" s="38"/>
    </row>
    <row r="307" spans="1:14" ht="12.75" thickBot="1">
      <c r="A307" s="43" t="s">
        <v>53</v>
      </c>
      <c r="B307" s="44">
        <v>463</v>
      </c>
      <c r="C307" s="44">
        <v>289.54696978724161</v>
      </c>
      <c r="D307" s="44">
        <v>-19.305</v>
      </c>
      <c r="E307" s="44">
        <v>-2.241969787241608</v>
      </c>
      <c r="F307" s="44">
        <v>731</v>
      </c>
      <c r="H307" s="45" t="s">
        <v>21</v>
      </c>
      <c r="I307" s="46">
        <v>1264</v>
      </c>
      <c r="J307" s="46">
        <v>877</v>
      </c>
      <c r="K307" s="46">
        <v>-115</v>
      </c>
      <c r="L307" s="46">
        <v>1976</v>
      </c>
      <c r="M307" s="46">
        <v>4002</v>
      </c>
    </row>
    <row r="308" spans="1:14" ht="12.75" thickBot="1">
      <c r="A308" s="43" t="s">
        <v>54</v>
      </c>
      <c r="B308" s="44">
        <v>93</v>
      </c>
      <c r="C308" s="44">
        <v>6.1657813908171963</v>
      </c>
      <c r="D308" s="44">
        <v>-3.9580000000000002</v>
      </c>
      <c r="E308" s="44">
        <v>-95.207781390817203</v>
      </c>
      <c r="F308" s="44">
        <v>0</v>
      </c>
      <c r="H308" s="45" t="s">
        <v>114</v>
      </c>
      <c r="I308" s="46">
        <v>8759</v>
      </c>
      <c r="J308" s="46">
        <v>5575</v>
      </c>
      <c r="K308" s="46">
        <v>-1334</v>
      </c>
      <c r="L308" s="46">
        <v>747</v>
      </c>
      <c r="M308" s="46">
        <v>13748</v>
      </c>
    </row>
    <row r="309" spans="1:14" ht="24.75" thickBot="1">
      <c r="A309" s="43" t="s">
        <v>65</v>
      </c>
      <c r="B309" s="44">
        <v>0</v>
      </c>
      <c r="C309" s="44">
        <v>0</v>
      </c>
      <c r="D309" s="44">
        <v>-7</v>
      </c>
      <c r="E309" s="44">
        <v>0</v>
      </c>
      <c r="F309" s="44">
        <v>-7</v>
      </c>
      <c r="H309" s="173" t="s">
        <v>115</v>
      </c>
      <c r="I309" s="174">
        <v>-2249</v>
      </c>
      <c r="J309" s="173">
        <v>-797</v>
      </c>
      <c r="K309" s="173">
        <v>715</v>
      </c>
      <c r="L309" s="173">
        <v>483</v>
      </c>
      <c r="M309" s="174">
        <v>-1850</v>
      </c>
    </row>
    <row r="310" spans="1:14" ht="12.75" thickBot="1">
      <c r="A310" s="47" t="s">
        <v>58</v>
      </c>
      <c r="B310" s="48">
        <v>556</v>
      </c>
      <c r="C310" s="48">
        <v>295.7127511780588</v>
      </c>
      <c r="D310" s="48">
        <v>-30.262999999999998</v>
      </c>
      <c r="E310" s="48">
        <v>-97.44975117805879</v>
      </c>
      <c r="F310" s="48">
        <v>724</v>
      </c>
      <c r="I310" s="52"/>
      <c r="J310" s="52"/>
      <c r="K310" s="52"/>
      <c r="L310" s="52"/>
      <c r="M310" s="52"/>
      <c r="N310" s="52"/>
    </row>
    <row r="311" spans="1:14" ht="12.75" thickBot="1">
      <c r="A311" s="43" t="s">
        <v>16</v>
      </c>
      <c r="B311" s="44">
        <v>-25</v>
      </c>
      <c r="C311" s="44">
        <v>0</v>
      </c>
      <c r="D311" s="44">
        <v>0</v>
      </c>
      <c r="E311" s="44">
        <v>24.593347826086958</v>
      </c>
      <c r="F311" s="44">
        <v>0</v>
      </c>
      <c r="H311" s="24" t="s">
        <v>93</v>
      </c>
      <c r="I311" s="52"/>
      <c r="J311" s="52"/>
      <c r="K311" s="52"/>
      <c r="L311" s="52"/>
      <c r="M311" s="52"/>
      <c r="N311" s="52"/>
    </row>
    <row r="312" spans="1:14" ht="12.75" thickBot="1">
      <c r="A312" s="47" t="s">
        <v>88</v>
      </c>
      <c r="B312" s="48">
        <v>530</v>
      </c>
      <c r="C312" s="48">
        <v>295.71040335197182</v>
      </c>
      <c r="D312" s="48">
        <v>-29.853999999999999</v>
      </c>
      <c r="E312" s="48">
        <v>-71.856403351971821</v>
      </c>
      <c r="F312" s="48">
        <v>724</v>
      </c>
      <c r="H312" s="52"/>
      <c r="I312" s="52"/>
      <c r="J312" s="52"/>
      <c r="K312" s="52"/>
      <c r="L312" s="52"/>
      <c r="M312" s="52"/>
      <c r="N312" s="52"/>
    </row>
    <row r="313" spans="1:14" ht="12.75" thickBot="1">
      <c r="A313" s="43" t="s">
        <v>59</v>
      </c>
      <c r="B313" s="44">
        <v>-71</v>
      </c>
      <c r="C313" s="44">
        <v>-0.8208221288515406</v>
      </c>
      <c r="D313" s="44">
        <v>1.613</v>
      </c>
      <c r="E313" s="44">
        <v>-0.79217787114845939</v>
      </c>
      <c r="F313" s="44">
        <v>-71</v>
      </c>
      <c r="H313" s="52"/>
      <c r="I313" s="52"/>
      <c r="J313" s="52"/>
      <c r="K313" s="52"/>
      <c r="L313" s="52"/>
      <c r="M313" s="52"/>
      <c r="N313" s="52"/>
    </row>
    <row r="314" spans="1:14" ht="12.75" thickBot="1">
      <c r="A314" s="43" t="s">
        <v>60</v>
      </c>
      <c r="B314" s="44">
        <v>-140</v>
      </c>
      <c r="C314" s="44">
        <v>-50.27963563863009</v>
      </c>
      <c r="D314" s="44">
        <v>5.8739999999999997</v>
      </c>
      <c r="E314" s="44">
        <v>68.405635638630088</v>
      </c>
      <c r="F314" s="44">
        <v>-116</v>
      </c>
      <c r="H314" s="52"/>
      <c r="I314" s="52"/>
      <c r="J314" s="52"/>
      <c r="K314" s="52"/>
      <c r="L314" s="52"/>
      <c r="M314" s="52"/>
      <c r="N314" s="52"/>
    </row>
    <row r="315" spans="1:14" ht="12.75" thickBot="1">
      <c r="A315" s="47" t="s">
        <v>61</v>
      </c>
      <c r="B315" s="48">
        <v>319</v>
      </c>
      <c r="C315" s="48">
        <v>244.60994558449019</v>
      </c>
      <c r="D315" s="48">
        <v>-22.367000000000001</v>
      </c>
      <c r="E315" s="48">
        <v>-4.2429455844901867</v>
      </c>
      <c r="F315" s="48">
        <v>538</v>
      </c>
      <c r="H315" s="52"/>
      <c r="I315" s="52"/>
      <c r="J315" s="52"/>
      <c r="K315" s="52"/>
      <c r="L315" s="52"/>
      <c r="M315" s="52"/>
      <c r="N315" s="52"/>
    </row>
    <row r="316" spans="1:14" ht="12.75" thickBot="1">
      <c r="A316" s="43" t="s">
        <v>89</v>
      </c>
      <c r="B316" s="44">
        <v>-161</v>
      </c>
      <c r="C316" s="44">
        <v>-81.716355441849117</v>
      </c>
      <c r="D316" s="44">
        <v>6.7370000000000001</v>
      </c>
      <c r="E316" s="44">
        <v>40.979355441849115</v>
      </c>
      <c r="F316" s="44">
        <v>-195</v>
      </c>
      <c r="H316" s="52"/>
      <c r="I316" s="52"/>
      <c r="J316" s="52"/>
      <c r="K316" s="52"/>
      <c r="L316" s="52"/>
      <c r="M316" s="52"/>
      <c r="N316" s="52"/>
    </row>
    <row r="317" spans="1:14" ht="12" customHeight="1" thickBot="1">
      <c r="A317" s="47" t="s">
        <v>63</v>
      </c>
      <c r="B317" s="48">
        <v>159</v>
      </c>
      <c r="C317" s="48">
        <v>162.89359014264107</v>
      </c>
      <c r="D317" s="48">
        <v>-15.63</v>
      </c>
      <c r="E317" s="48">
        <v>36.736409857358929</v>
      </c>
      <c r="F317" s="48">
        <v>343</v>
      </c>
      <c r="H317" s="52"/>
      <c r="I317" s="52"/>
      <c r="J317" s="52"/>
      <c r="K317" s="52"/>
      <c r="L317" s="52"/>
      <c r="M317" s="52"/>
      <c r="N317" s="52"/>
    </row>
    <row r="318" spans="1:14" ht="12" customHeight="1">
      <c r="A318" s="53"/>
      <c r="B318" s="54"/>
      <c r="C318" s="54"/>
      <c r="D318" s="54"/>
      <c r="E318" s="54"/>
      <c r="H318" s="52"/>
    </row>
    <row r="319" spans="1:14" ht="12" customHeight="1">
      <c r="A319" s="24" t="s">
        <v>93</v>
      </c>
      <c r="B319" s="54"/>
      <c r="C319" s="54"/>
      <c r="D319" s="54"/>
      <c r="E319" s="54"/>
      <c r="H319" s="52"/>
    </row>
    <row r="320" spans="1:14" ht="12" customHeight="1">
      <c r="A320" s="34"/>
      <c r="B320" s="34"/>
      <c r="C320" s="34"/>
      <c r="D320" s="34"/>
      <c r="E320" s="34"/>
      <c r="H320" s="52"/>
    </row>
    <row r="321" spans="1:13" ht="27.6" customHeight="1">
      <c r="A321" s="65" t="s">
        <v>46</v>
      </c>
      <c r="B321" s="205" t="s">
        <v>84</v>
      </c>
      <c r="C321" s="205" t="s">
        <v>85</v>
      </c>
      <c r="D321" s="205" t="s">
        <v>86</v>
      </c>
      <c r="E321" s="205" t="s">
        <v>87</v>
      </c>
      <c r="F321" s="205" t="s">
        <v>70</v>
      </c>
      <c r="H321" s="65">
        <v>44012</v>
      </c>
      <c r="I321" s="205" t="s">
        <v>109</v>
      </c>
      <c r="J321" s="205" t="s">
        <v>101</v>
      </c>
      <c r="K321" s="205" t="s">
        <v>102</v>
      </c>
      <c r="L321" s="205" t="s">
        <v>103</v>
      </c>
      <c r="M321" s="39"/>
    </row>
    <row r="322" spans="1:13" ht="45" customHeight="1" thickBot="1">
      <c r="A322" s="40" t="s">
        <v>14</v>
      </c>
      <c r="B322" s="206"/>
      <c r="C322" s="206"/>
      <c r="D322" s="206"/>
      <c r="E322" s="206"/>
      <c r="F322" s="206"/>
      <c r="H322" s="40" t="s">
        <v>14</v>
      </c>
      <c r="I322" s="206"/>
      <c r="J322" s="206"/>
      <c r="K322" s="206"/>
      <c r="L322" s="206"/>
      <c r="M322" s="2" t="s">
        <v>104</v>
      </c>
    </row>
    <row r="323" spans="1:13" ht="12" customHeight="1">
      <c r="B323" s="49"/>
      <c r="H323" s="38"/>
      <c r="I323" s="38"/>
      <c r="J323" s="38"/>
      <c r="K323" s="38"/>
      <c r="L323" s="38"/>
      <c r="M323" s="38"/>
    </row>
    <row r="324" spans="1:13" ht="12" customHeight="1" thickBot="1">
      <c r="A324" s="43" t="s">
        <v>53</v>
      </c>
      <c r="B324" s="44">
        <v>467</v>
      </c>
      <c r="C324" s="44">
        <v>282.04612776654471</v>
      </c>
      <c r="D324" s="44">
        <v>-19.786000000000001</v>
      </c>
      <c r="E324" s="44">
        <v>-7.2601277665447128</v>
      </c>
      <c r="F324" s="44">
        <v>722</v>
      </c>
      <c r="H324" s="45" t="s">
        <v>21</v>
      </c>
      <c r="I324" s="46">
        <v>1349</v>
      </c>
      <c r="J324" s="46">
        <v>792</v>
      </c>
      <c r="K324" s="46">
        <v>-74</v>
      </c>
      <c r="L324" s="46">
        <v>2002</v>
      </c>
      <c r="M324" s="46">
        <v>4069</v>
      </c>
    </row>
    <row r="325" spans="1:13" ht="12" customHeight="1" thickBot="1">
      <c r="A325" s="43" t="s">
        <v>54</v>
      </c>
      <c r="B325" s="44">
        <v>458</v>
      </c>
      <c r="C325" s="44">
        <v>129.21655644866641</v>
      </c>
      <c r="D325" s="44">
        <v>-6.843</v>
      </c>
      <c r="E325" s="44">
        <v>-580.37355644866648</v>
      </c>
      <c r="F325" s="44">
        <v>0</v>
      </c>
      <c r="H325" s="45" t="s">
        <v>114</v>
      </c>
      <c r="I325" s="46">
        <v>8859</v>
      </c>
      <c r="J325" s="46">
        <v>5717</v>
      </c>
      <c r="K325" s="46">
        <v>-1385</v>
      </c>
      <c r="L325" s="46">
        <v>747</v>
      </c>
      <c r="M325" s="46">
        <v>13937</v>
      </c>
    </row>
    <row r="326" spans="1:13" ht="12" customHeight="1" thickBot="1">
      <c r="A326" s="43" t="s">
        <v>65</v>
      </c>
      <c r="B326" s="44">
        <v>0</v>
      </c>
      <c r="C326" s="44">
        <v>0</v>
      </c>
      <c r="D326" s="44">
        <v>3</v>
      </c>
      <c r="E326" s="44">
        <v>0</v>
      </c>
      <c r="F326" s="44">
        <v>3</v>
      </c>
      <c r="H326" s="173" t="s">
        <v>115</v>
      </c>
      <c r="I326" s="174">
        <v>-2102</v>
      </c>
      <c r="J326" s="173">
        <v>-796</v>
      </c>
      <c r="K326" s="173">
        <v>677</v>
      </c>
      <c r="L326" s="173">
        <v>721</v>
      </c>
      <c r="M326" s="174">
        <v>-1501</v>
      </c>
    </row>
    <row r="327" spans="1:13" ht="12" customHeight="1" thickBot="1">
      <c r="A327" s="47" t="s">
        <v>58</v>
      </c>
      <c r="B327" s="48">
        <v>925</v>
      </c>
      <c r="C327" s="48">
        <v>411.26268421521115</v>
      </c>
      <c r="D327" s="48">
        <v>-23.629000000000001</v>
      </c>
      <c r="E327" s="48">
        <v>-587.63368421521113</v>
      </c>
      <c r="F327" s="48">
        <v>725</v>
      </c>
    </row>
    <row r="328" spans="1:13" ht="12" customHeight="1" thickBot="1">
      <c r="A328" s="43" t="s">
        <v>16</v>
      </c>
      <c r="B328" s="44">
        <v>-330</v>
      </c>
      <c r="C328" s="44">
        <v>-114.53879965899405</v>
      </c>
      <c r="D328" s="44">
        <v>7.9790000000000001</v>
      </c>
      <c r="E328" s="44">
        <v>436.55979965899405</v>
      </c>
      <c r="F328" s="44">
        <v>0</v>
      </c>
      <c r="H328" s="24" t="s">
        <v>93</v>
      </c>
    </row>
    <row r="329" spans="1:13" ht="12" customHeight="1" thickBot="1">
      <c r="A329" s="47" t="s">
        <v>88</v>
      </c>
      <c r="B329" s="48">
        <v>596</v>
      </c>
      <c r="C329" s="48">
        <v>296.72388455621712</v>
      </c>
      <c r="D329" s="48">
        <v>-15.650000000000002</v>
      </c>
      <c r="E329" s="48">
        <v>-152.07388455621711</v>
      </c>
      <c r="F329" s="48">
        <v>725</v>
      </c>
      <c r="H329" s="52"/>
    </row>
    <row r="330" spans="1:13" ht="12" customHeight="1" thickBot="1">
      <c r="A330" s="43" t="s">
        <v>59</v>
      </c>
      <c r="B330" s="44">
        <v>-61</v>
      </c>
      <c r="C330" s="44">
        <v>0</v>
      </c>
      <c r="D330" s="44">
        <v>1.708</v>
      </c>
      <c r="E330" s="44">
        <v>0.61195238095238103</v>
      </c>
      <c r="F330" s="44">
        <v>-59</v>
      </c>
      <c r="H330" s="52"/>
    </row>
    <row r="331" spans="1:13" ht="12" customHeight="1" thickBot="1">
      <c r="A331" s="43" t="s">
        <v>60</v>
      </c>
      <c r="B331" s="44">
        <v>-119</v>
      </c>
      <c r="C331" s="44">
        <v>-55.721364280639094</v>
      </c>
      <c r="D331" s="44">
        <v>5.7880000000000003</v>
      </c>
      <c r="E331" s="44">
        <v>82.933364280639097</v>
      </c>
      <c r="F331" s="44">
        <v>-86</v>
      </c>
      <c r="H331" s="52"/>
    </row>
    <row r="332" spans="1:13" ht="12" customHeight="1" thickBot="1">
      <c r="A332" s="47" t="s">
        <v>61</v>
      </c>
      <c r="B332" s="48">
        <v>417</v>
      </c>
      <c r="C332" s="48">
        <v>240.68256789462566</v>
      </c>
      <c r="D332" s="48">
        <v>-8.1540000000000017</v>
      </c>
      <c r="E332" s="48">
        <v>-68.528567894625638</v>
      </c>
      <c r="F332" s="48">
        <v>580</v>
      </c>
      <c r="H332" s="52"/>
    </row>
    <row r="333" spans="1:13" ht="12" customHeight="1" thickBot="1">
      <c r="A333" s="43" t="s">
        <v>89</v>
      </c>
      <c r="B333" s="44">
        <v>-155</v>
      </c>
      <c r="C333" s="44">
        <v>-87.087460029936466</v>
      </c>
      <c r="D333" s="44">
        <v>7.3689999999999998</v>
      </c>
      <c r="E333" s="44">
        <v>31.718460029936466</v>
      </c>
      <c r="F333" s="44">
        <v>-203</v>
      </c>
      <c r="H333" s="52"/>
    </row>
    <row r="334" spans="1:13" ht="12" customHeight="1" thickBot="1">
      <c r="A334" s="47" t="s">
        <v>63</v>
      </c>
      <c r="B334" s="48">
        <v>262</v>
      </c>
      <c r="C334" s="48">
        <v>153.5951078646892</v>
      </c>
      <c r="D334" s="48">
        <v>-0.78500000000000192</v>
      </c>
      <c r="E334" s="48">
        <v>-37.810107864689193</v>
      </c>
      <c r="F334" s="48">
        <v>377</v>
      </c>
      <c r="H334" s="52"/>
    </row>
    <row r="335" spans="1:13" ht="12" customHeight="1">
      <c r="A335" s="34"/>
      <c r="B335" s="34"/>
      <c r="C335" s="34"/>
      <c r="D335" s="34"/>
      <c r="E335" s="34"/>
      <c r="H335" s="52"/>
    </row>
    <row r="336" spans="1:13" ht="12" customHeight="1">
      <c r="A336" s="24" t="s">
        <v>93</v>
      </c>
      <c r="B336" s="34"/>
      <c r="C336" s="34"/>
      <c r="D336" s="34"/>
      <c r="E336" s="34"/>
      <c r="H336" s="52"/>
    </row>
    <row r="337" spans="1:13" ht="12" customHeight="1">
      <c r="A337" s="34"/>
      <c r="B337" s="34"/>
      <c r="C337" s="34"/>
      <c r="D337" s="34"/>
      <c r="E337" s="34"/>
      <c r="H337" s="52"/>
    </row>
    <row r="338" spans="1:13" ht="12" customHeight="1">
      <c r="A338" s="65" t="s">
        <v>45</v>
      </c>
      <c r="B338" s="205" t="s">
        <v>84</v>
      </c>
      <c r="C338" s="205" t="s">
        <v>85</v>
      </c>
      <c r="D338" s="205" t="s">
        <v>86</v>
      </c>
      <c r="E338" s="205" t="s">
        <v>87</v>
      </c>
      <c r="F338" s="205" t="s">
        <v>70</v>
      </c>
      <c r="H338" s="65">
        <v>43921</v>
      </c>
      <c r="I338" s="205" t="s">
        <v>109</v>
      </c>
      <c r="J338" s="205" t="s">
        <v>101</v>
      </c>
      <c r="K338" s="205" t="s">
        <v>102</v>
      </c>
      <c r="L338" s="205" t="s">
        <v>103</v>
      </c>
      <c r="M338" s="39"/>
    </row>
    <row r="339" spans="1:13" ht="52.5" customHeight="1" thickBot="1">
      <c r="A339" s="40" t="s">
        <v>14</v>
      </c>
      <c r="B339" s="206"/>
      <c r="C339" s="206"/>
      <c r="D339" s="206"/>
      <c r="E339" s="206"/>
      <c r="F339" s="206"/>
      <c r="H339" s="40" t="s">
        <v>14</v>
      </c>
      <c r="I339" s="206"/>
      <c r="J339" s="206"/>
      <c r="K339" s="206"/>
      <c r="L339" s="206"/>
      <c r="M339" s="2" t="s">
        <v>104</v>
      </c>
    </row>
    <row r="340" spans="1:13" ht="12" customHeight="1">
      <c r="B340" s="49"/>
      <c r="H340" s="38"/>
      <c r="I340" s="38"/>
      <c r="J340" s="38"/>
      <c r="K340" s="38"/>
      <c r="L340" s="38"/>
      <c r="M340" s="38"/>
    </row>
    <row r="341" spans="1:13" ht="12" customHeight="1" thickBot="1">
      <c r="A341" s="43" t="s">
        <v>53</v>
      </c>
      <c r="B341" s="44">
        <v>391</v>
      </c>
      <c r="C341" s="44">
        <v>258.96528232466045</v>
      </c>
      <c r="D341" s="44">
        <v>-20.236000000000001</v>
      </c>
      <c r="E341" s="44">
        <v>0</v>
      </c>
      <c r="F341" s="44">
        <v>630</v>
      </c>
      <c r="H341" s="45" t="s">
        <v>21</v>
      </c>
      <c r="I341" s="46">
        <f>1471</f>
        <v>1471</v>
      </c>
      <c r="J341" s="46">
        <v>845</v>
      </c>
      <c r="K341" s="46">
        <v>-53</v>
      </c>
      <c r="L341" s="46">
        <v>795</v>
      </c>
      <c r="M341" s="46">
        <v>3058</v>
      </c>
    </row>
    <row r="342" spans="1:13" ht="12" customHeight="1" thickBot="1">
      <c r="A342" s="43" t="s">
        <v>54</v>
      </c>
      <c r="B342" s="44">
        <v>474.7</v>
      </c>
      <c r="C342" s="44">
        <v>168.83519607843132</v>
      </c>
      <c r="D342" s="44">
        <v>-10.257999999999999</v>
      </c>
      <c r="E342" s="44">
        <v>-633.2771960784313</v>
      </c>
      <c r="F342" s="44">
        <v>0</v>
      </c>
      <c r="H342" s="45" t="s">
        <v>114</v>
      </c>
      <c r="I342" s="46">
        <f>9658</f>
        <v>9658</v>
      </c>
      <c r="J342" s="46">
        <v>6220</v>
      </c>
      <c r="K342" s="46">
        <v>-1528</v>
      </c>
      <c r="L342" s="46">
        <v>746</v>
      </c>
      <c r="M342" s="46">
        <v>15096</v>
      </c>
    </row>
    <row r="343" spans="1:13" ht="12" customHeight="1" thickBot="1">
      <c r="A343" s="43" t="s">
        <v>65</v>
      </c>
      <c r="B343" s="44">
        <v>0</v>
      </c>
      <c r="C343" s="44">
        <v>0</v>
      </c>
      <c r="D343" s="44">
        <v>-5</v>
      </c>
      <c r="E343" s="44">
        <v>0</v>
      </c>
      <c r="F343" s="44">
        <v>-5</v>
      </c>
      <c r="H343" s="173" t="s">
        <v>115</v>
      </c>
      <c r="I343" s="174">
        <v>-1836</v>
      </c>
      <c r="J343" s="173">
        <v>-567</v>
      </c>
      <c r="K343" s="173">
        <v>705</v>
      </c>
      <c r="L343" s="173">
        <v>598</v>
      </c>
      <c r="M343" s="174">
        <v>-1100</v>
      </c>
    </row>
    <row r="344" spans="1:13" ht="12" customHeight="1" thickBot="1">
      <c r="A344" s="47" t="s">
        <v>58</v>
      </c>
      <c r="B344" s="48">
        <v>865.69999999999993</v>
      </c>
      <c r="C344" s="48">
        <v>427.8004784030918</v>
      </c>
      <c r="D344" s="48">
        <v>-35.494</v>
      </c>
      <c r="E344" s="48">
        <v>-633.00647840309171</v>
      </c>
      <c r="F344" s="48">
        <v>625</v>
      </c>
    </row>
    <row r="345" spans="1:13" ht="12" customHeight="1" thickBot="1">
      <c r="A345" s="43" t="s">
        <v>16</v>
      </c>
      <c r="B345" s="44">
        <v>-368</v>
      </c>
      <c r="C345" s="44">
        <v>-156.48678431372548</v>
      </c>
      <c r="D345" s="44">
        <v>6.1130000000000004</v>
      </c>
      <c r="E345" s="44">
        <v>518.37378431372542</v>
      </c>
      <c r="F345" s="44">
        <v>0</v>
      </c>
      <c r="H345" s="24" t="s">
        <v>93</v>
      </c>
    </row>
    <row r="346" spans="1:13" ht="12" customHeight="1" thickBot="1">
      <c r="A346" s="47" t="s">
        <v>88</v>
      </c>
      <c r="B346" s="48">
        <v>497</v>
      </c>
      <c r="C346" s="48">
        <v>271.31369408936632</v>
      </c>
      <c r="D346" s="48">
        <v>-29.381</v>
      </c>
      <c r="E346" s="48">
        <v>-113.93269408936632</v>
      </c>
      <c r="F346" s="48">
        <v>625</v>
      </c>
      <c r="H346" s="52"/>
    </row>
    <row r="347" spans="1:13" ht="12" customHeight="1" thickBot="1">
      <c r="A347" s="43" t="s">
        <v>59</v>
      </c>
      <c r="B347" s="44">
        <v>-56</v>
      </c>
      <c r="C347" s="44" t="s">
        <v>56</v>
      </c>
      <c r="D347" s="44">
        <v>1.4370000000000001</v>
      </c>
      <c r="E347" s="44">
        <v>0.78954481792717091</v>
      </c>
      <c r="F347" s="44">
        <v>-54</v>
      </c>
      <c r="H347" s="52"/>
    </row>
    <row r="348" spans="1:13" ht="12" customHeight="1" thickBot="1">
      <c r="A348" s="43" t="s">
        <v>60</v>
      </c>
      <c r="B348" s="44">
        <v>-95</v>
      </c>
      <c r="C348" s="44">
        <v>-36.427678703990566</v>
      </c>
      <c r="D348" s="44">
        <v>6.4029999999999996</v>
      </c>
      <c r="E348" s="44">
        <v>56.024678703990567</v>
      </c>
      <c r="F348" s="44">
        <v>-69</v>
      </c>
      <c r="H348" s="52"/>
    </row>
    <row r="349" spans="1:13" ht="12" customHeight="1" thickBot="1">
      <c r="A349" s="47" t="s">
        <v>61</v>
      </c>
      <c r="B349" s="48">
        <v>346</v>
      </c>
      <c r="C349" s="48">
        <v>234.65947056744858</v>
      </c>
      <c r="D349" s="48">
        <v>-21.541</v>
      </c>
      <c r="E349" s="48">
        <v>-57.11847056744859</v>
      </c>
      <c r="F349" s="48">
        <v>503</v>
      </c>
      <c r="H349" s="52"/>
    </row>
    <row r="350" spans="1:13" ht="12" customHeight="1" thickBot="1">
      <c r="A350" s="43" t="s">
        <v>89</v>
      </c>
      <c r="B350" s="44">
        <v>-140</v>
      </c>
      <c r="C350" s="44">
        <v>-69.795951469343905</v>
      </c>
      <c r="D350" s="44">
        <v>8.4179999999999993</v>
      </c>
      <c r="E350" s="44">
        <v>26.377951469343905</v>
      </c>
      <c r="F350" s="44">
        <v>-175</v>
      </c>
      <c r="H350" s="52"/>
    </row>
    <row r="351" spans="1:13" ht="12" customHeight="1" thickBot="1">
      <c r="A351" s="47" t="s">
        <v>63</v>
      </c>
      <c r="B351" s="48">
        <v>206</v>
      </c>
      <c r="C351" s="48">
        <v>164.86351909810469</v>
      </c>
      <c r="D351" s="48">
        <v>-13.123000000000001</v>
      </c>
      <c r="E351" s="48">
        <v>-29.740519098104688</v>
      </c>
      <c r="F351" s="48">
        <v>328</v>
      </c>
      <c r="H351" s="52"/>
    </row>
    <row r="352" spans="1:13">
      <c r="B352" s="52"/>
      <c r="C352" s="52"/>
      <c r="D352" s="52"/>
      <c r="E352" s="52"/>
    </row>
    <row r="353" spans="1:5">
      <c r="A353" s="24" t="s">
        <v>93</v>
      </c>
      <c r="B353" s="52"/>
      <c r="C353" s="52"/>
      <c r="D353" s="52"/>
      <c r="E353" s="52"/>
    </row>
    <row r="354" spans="1:5">
      <c r="B354" s="52"/>
      <c r="C354" s="52"/>
      <c r="D354" s="52"/>
      <c r="E354" s="52"/>
    </row>
    <row r="355" spans="1:5">
      <c r="B355" s="52"/>
      <c r="C355" s="52"/>
      <c r="D355" s="52"/>
      <c r="E355" s="52"/>
    </row>
    <row r="356" spans="1:5" s="55" customFormat="1" ht="15" customHeight="1" thickBot="1"/>
    <row r="357" spans="1:5" s="57" customFormat="1" ht="18.75">
      <c r="A357" s="56" t="s">
        <v>90</v>
      </c>
    </row>
    <row r="360" spans="1:5" ht="12" customHeight="1">
      <c r="A360" s="65" t="s">
        <v>40</v>
      </c>
      <c r="B360" s="205" t="s">
        <v>84</v>
      </c>
      <c r="C360" s="205" t="s">
        <v>91</v>
      </c>
      <c r="D360" s="205" t="s">
        <v>92</v>
      </c>
      <c r="E360" s="205" t="s">
        <v>70</v>
      </c>
    </row>
    <row r="361" spans="1:5" ht="12.75" thickBot="1">
      <c r="A361" s="40" t="s">
        <v>14</v>
      </c>
      <c r="B361" s="206"/>
      <c r="C361" s="206"/>
      <c r="D361" s="206"/>
      <c r="E361" s="206"/>
    </row>
    <row r="362" spans="1:5">
      <c r="A362" s="41"/>
      <c r="B362" s="42"/>
      <c r="C362" s="41"/>
      <c r="D362" s="41"/>
      <c r="E362" s="41"/>
    </row>
    <row r="363" spans="1:5" ht="12.75" thickBot="1">
      <c r="A363" s="43" t="s">
        <v>53</v>
      </c>
      <c r="B363" s="44">
        <v>364.58699999999999</v>
      </c>
      <c r="C363" s="44">
        <v>236.78174999999999</v>
      </c>
      <c r="D363" s="44">
        <v>-36.381750000000011</v>
      </c>
      <c r="E363" s="44">
        <v>564.98699999999997</v>
      </c>
    </row>
    <row r="364" spans="1:5" ht="12.75" thickBot="1">
      <c r="A364" s="43" t="s">
        <v>54</v>
      </c>
      <c r="B364" s="44">
        <v>1277.6890000000001</v>
      </c>
      <c r="C364" s="44">
        <v>270.87563749999993</v>
      </c>
      <c r="D364" s="44">
        <v>-1549.1446375000005</v>
      </c>
      <c r="E364" s="44">
        <v>0</v>
      </c>
    </row>
    <row r="365" spans="1:5" ht="24.75" thickBot="1">
      <c r="A365" s="43" t="s">
        <v>65</v>
      </c>
      <c r="B365" s="44">
        <v>0</v>
      </c>
      <c r="C365" s="44">
        <v>0</v>
      </c>
      <c r="D365" s="44">
        <v>3.2719999999999998</v>
      </c>
      <c r="E365" s="44">
        <v>3.2719999999999998</v>
      </c>
    </row>
    <row r="366" spans="1:5" ht="12.75" thickBot="1">
      <c r="A366" s="47" t="s">
        <v>58</v>
      </c>
      <c r="B366" s="48">
        <v>1642.318</v>
      </c>
      <c r="C366" s="48">
        <v>507.65738749999991</v>
      </c>
      <c r="D366" s="48">
        <v>-1582.2543875000006</v>
      </c>
      <c r="E366" s="48">
        <v>568.25900000000001</v>
      </c>
    </row>
    <row r="367" spans="1:5" ht="12.75" thickBot="1">
      <c r="A367" s="43" t="s">
        <v>16</v>
      </c>
      <c r="B367" s="44">
        <v>-1056.2280000000001</v>
      </c>
      <c r="C367" s="44">
        <v>-138.46573749999999</v>
      </c>
      <c r="D367" s="44">
        <v>1193.7317375000002</v>
      </c>
      <c r="E367" s="44">
        <v>0</v>
      </c>
    </row>
    <row r="368" spans="1:5" ht="12.75" thickBot="1">
      <c r="A368" s="47" t="s">
        <v>117</v>
      </c>
      <c r="B368" s="48">
        <v>586.09</v>
      </c>
      <c r="C368" s="48">
        <v>369.19164999999992</v>
      </c>
      <c r="D368" s="48">
        <v>-387.52265000000034</v>
      </c>
      <c r="E368" s="48">
        <v>568.25900000000001</v>
      </c>
    </row>
    <row r="369" spans="1:5" ht="12.75" thickBot="1">
      <c r="A369" s="43" t="s">
        <v>59</v>
      </c>
      <c r="B369" s="44">
        <v>-51.567</v>
      </c>
      <c r="C369" s="44">
        <v>9.2516874999999992</v>
      </c>
      <c r="D369" s="44">
        <v>-5.5606875000000002</v>
      </c>
      <c r="E369" s="44">
        <v>-49.335000000000001</v>
      </c>
    </row>
    <row r="370" spans="1:5" ht="12.75" thickBot="1">
      <c r="A370" s="43" t="s">
        <v>60</v>
      </c>
      <c r="B370" s="44">
        <v>-100.15600000000001</v>
      </c>
      <c r="C370" s="44">
        <v>-74</v>
      </c>
      <c r="D370" s="44">
        <v>93</v>
      </c>
      <c r="E370" s="44">
        <v>-82.108000000000004</v>
      </c>
    </row>
    <row r="371" spans="1:5" ht="12.75" thickBot="1">
      <c r="A371" s="47" t="s">
        <v>112</v>
      </c>
      <c r="B371" s="48">
        <v>434.36700000000002</v>
      </c>
      <c r="C371" s="48">
        <v>304.44333749999993</v>
      </c>
      <c r="D371" s="48">
        <v>-301.08333750000031</v>
      </c>
      <c r="E371" s="48">
        <v>436</v>
      </c>
    </row>
    <row r="372" spans="1:5" ht="12.75" thickBot="1">
      <c r="A372" s="43" t="s">
        <v>89</v>
      </c>
      <c r="B372" s="44">
        <v>-171.14500000000001</v>
      </c>
      <c r="C372" s="44">
        <v>-98.255749999999978</v>
      </c>
      <c r="D372" s="44">
        <v>104.43975</v>
      </c>
      <c r="E372" s="44">
        <v>-165.489</v>
      </c>
    </row>
    <row r="373" spans="1:5" ht="12.75" thickBot="1">
      <c r="A373" s="47" t="s">
        <v>63</v>
      </c>
      <c r="B373" s="48">
        <v>263.22199999999998</v>
      </c>
      <c r="C373" s="48">
        <v>206.18758749999995</v>
      </c>
      <c r="D373" s="48">
        <v>-196.64358750000031</v>
      </c>
      <c r="E373" s="48">
        <v>271</v>
      </c>
    </row>
    <row r="374" spans="1:5">
      <c r="A374" s="41"/>
      <c r="B374" s="41"/>
      <c r="C374" s="41"/>
      <c r="D374" s="41"/>
      <c r="E374" s="41"/>
    </row>
    <row r="375" spans="1:5">
      <c r="A375" s="24" t="s">
        <v>93</v>
      </c>
      <c r="B375" s="41"/>
      <c r="C375" s="41"/>
      <c r="D375" s="41"/>
      <c r="E375" s="41"/>
    </row>
    <row r="376" spans="1:5">
      <c r="A376" s="41"/>
      <c r="B376" s="41"/>
      <c r="C376" s="41"/>
      <c r="D376" s="41"/>
      <c r="E376" s="41"/>
    </row>
    <row r="377" spans="1:5" ht="12" customHeight="1">
      <c r="A377" s="65" t="s">
        <v>39</v>
      </c>
      <c r="B377" s="205" t="s">
        <v>84</v>
      </c>
      <c r="C377" s="205" t="s">
        <v>91</v>
      </c>
      <c r="D377" s="205" t="s">
        <v>92</v>
      </c>
      <c r="E377" s="205" t="s">
        <v>70</v>
      </c>
    </row>
    <row r="378" spans="1:5" ht="12.75" thickBot="1">
      <c r="A378" s="40" t="s">
        <v>14</v>
      </c>
      <c r="B378" s="206"/>
      <c r="C378" s="206"/>
      <c r="D378" s="206"/>
      <c r="E378" s="206"/>
    </row>
    <row r="379" spans="1:5">
      <c r="A379" s="41"/>
      <c r="B379" s="42"/>
      <c r="C379" s="41"/>
      <c r="D379" s="41"/>
      <c r="E379" s="41"/>
    </row>
    <row r="380" spans="1:5" ht="12.75" thickBot="1">
      <c r="A380" s="43" t="s">
        <v>53</v>
      </c>
      <c r="B380" s="44">
        <v>343</v>
      </c>
      <c r="C380" s="44">
        <v>222</v>
      </c>
      <c r="D380" s="44">
        <v>-34</v>
      </c>
      <c r="E380" s="44">
        <v>532</v>
      </c>
    </row>
    <row r="381" spans="1:5" ht="12.75" thickBot="1">
      <c r="A381" s="43" t="s">
        <v>54</v>
      </c>
      <c r="B381" s="44">
        <v>1179</v>
      </c>
      <c r="C381" s="44">
        <v>18</v>
      </c>
      <c r="D381" s="44">
        <v>-1197</v>
      </c>
      <c r="E381" s="44">
        <v>0</v>
      </c>
    </row>
    <row r="382" spans="1:5" ht="24.75" thickBot="1">
      <c r="A382" s="43" t="s">
        <v>55</v>
      </c>
      <c r="B382" s="44">
        <v>0</v>
      </c>
      <c r="C382" s="44">
        <v>0</v>
      </c>
      <c r="D382" s="44" t="s">
        <v>56</v>
      </c>
      <c r="E382" s="44">
        <v>0</v>
      </c>
    </row>
    <row r="383" spans="1:5" ht="24.75" thickBot="1">
      <c r="A383" s="43" t="s">
        <v>65</v>
      </c>
      <c r="B383" s="44">
        <v>0</v>
      </c>
      <c r="C383" s="44">
        <v>0</v>
      </c>
      <c r="D383" s="44">
        <v>-20</v>
      </c>
      <c r="E383" s="44">
        <v>-20</v>
      </c>
    </row>
    <row r="384" spans="1:5" ht="12.75" thickBot="1">
      <c r="A384" s="47" t="s">
        <v>58</v>
      </c>
      <c r="B384" s="48">
        <v>1522</v>
      </c>
      <c r="C384" s="48">
        <v>240</v>
      </c>
      <c r="D384" s="48">
        <v>-1251</v>
      </c>
      <c r="E384" s="48">
        <v>512</v>
      </c>
    </row>
    <row r="385" spans="1:5" ht="12.75" thickBot="1">
      <c r="A385" s="43" t="s">
        <v>16</v>
      </c>
      <c r="B385" s="44">
        <v>-958</v>
      </c>
      <c r="C385" s="44">
        <v>-36</v>
      </c>
      <c r="D385" s="44">
        <v>994</v>
      </c>
      <c r="E385" s="44">
        <v>0</v>
      </c>
    </row>
    <row r="386" spans="1:5" ht="12.75" thickBot="1">
      <c r="A386" s="47" t="s">
        <v>117</v>
      </c>
      <c r="B386" s="48">
        <v>565</v>
      </c>
      <c r="C386" s="48">
        <v>204</v>
      </c>
      <c r="D386" s="48">
        <v>-257</v>
      </c>
      <c r="E386" s="48">
        <v>512</v>
      </c>
    </row>
    <row r="387" spans="1:5" ht="12.75" thickBot="1">
      <c r="A387" s="43" t="s">
        <v>59</v>
      </c>
      <c r="B387" s="44">
        <v>-44</v>
      </c>
      <c r="C387" s="44">
        <v>0</v>
      </c>
      <c r="D387" s="44">
        <v>2</v>
      </c>
      <c r="E387" s="44">
        <v>-42</v>
      </c>
    </row>
    <row r="388" spans="1:5" ht="12.75" thickBot="1">
      <c r="A388" s="43" t="s">
        <v>60</v>
      </c>
      <c r="B388" s="44">
        <v>-87</v>
      </c>
      <c r="C388" s="44">
        <v>-23</v>
      </c>
      <c r="D388" s="44">
        <v>57</v>
      </c>
      <c r="E388" s="44">
        <v>-52</v>
      </c>
    </row>
    <row r="389" spans="1:5" ht="12.75" thickBot="1">
      <c r="A389" s="47" t="s">
        <v>112</v>
      </c>
      <c r="B389" s="48">
        <v>433</v>
      </c>
      <c r="C389" s="48">
        <v>182</v>
      </c>
      <c r="D389" s="48">
        <v>-197</v>
      </c>
      <c r="E389" s="48">
        <v>418</v>
      </c>
    </row>
    <row r="390" spans="1:5" ht="12.75" thickBot="1">
      <c r="A390" s="43" t="s">
        <v>89</v>
      </c>
      <c r="B390" s="44">
        <v>-116</v>
      </c>
      <c r="C390" s="44">
        <v>-79</v>
      </c>
      <c r="D390" s="44">
        <v>47</v>
      </c>
      <c r="E390" s="44">
        <v>-148</v>
      </c>
    </row>
    <row r="391" spans="1:5" ht="12.75" thickBot="1">
      <c r="A391" s="47" t="s">
        <v>63</v>
      </c>
      <c r="B391" s="48">
        <v>317</v>
      </c>
      <c r="C391" s="48">
        <v>103</v>
      </c>
      <c r="D391" s="48">
        <v>-150</v>
      </c>
      <c r="E391" s="48">
        <v>270</v>
      </c>
    </row>
    <row r="392" spans="1:5">
      <c r="A392" s="41"/>
      <c r="B392" s="41"/>
      <c r="C392" s="41"/>
      <c r="D392" s="41"/>
      <c r="E392" s="41"/>
    </row>
    <row r="393" spans="1:5">
      <c r="A393" s="24" t="s">
        <v>93</v>
      </c>
      <c r="B393" s="41"/>
      <c r="C393" s="41"/>
      <c r="D393" s="41"/>
      <c r="E393" s="41"/>
    </row>
    <row r="394" spans="1:5">
      <c r="A394" s="41"/>
      <c r="B394" s="41"/>
      <c r="C394" s="41"/>
      <c r="D394" s="41"/>
      <c r="E394" s="41"/>
    </row>
    <row r="395" spans="1:5" ht="12" customHeight="1">
      <c r="A395" s="65" t="s">
        <v>38</v>
      </c>
      <c r="B395" s="205" t="s">
        <v>84</v>
      </c>
      <c r="C395" s="205" t="s">
        <v>91</v>
      </c>
      <c r="D395" s="205" t="s">
        <v>92</v>
      </c>
      <c r="E395" s="205" t="s">
        <v>70</v>
      </c>
    </row>
    <row r="396" spans="1:5" ht="12.75" thickBot="1">
      <c r="A396" s="40" t="s">
        <v>14</v>
      </c>
      <c r="B396" s="206"/>
      <c r="C396" s="206"/>
      <c r="D396" s="206"/>
      <c r="E396" s="206"/>
    </row>
    <row r="397" spans="1:5">
      <c r="A397" s="41"/>
      <c r="B397" s="42"/>
      <c r="C397" s="41"/>
      <c r="D397" s="41"/>
      <c r="E397" s="41"/>
    </row>
    <row r="398" spans="1:5" ht="12.75" thickBot="1">
      <c r="A398" s="43" t="s">
        <v>53</v>
      </c>
      <c r="B398" s="44">
        <v>260</v>
      </c>
      <c r="C398" s="44">
        <v>161</v>
      </c>
      <c r="D398" s="44">
        <v>-38</v>
      </c>
      <c r="E398" s="44">
        <v>382</v>
      </c>
    </row>
    <row r="399" spans="1:5" ht="12.75" thickBot="1">
      <c r="A399" s="43" t="s">
        <v>54</v>
      </c>
      <c r="B399" s="44">
        <v>1388</v>
      </c>
      <c r="C399" s="44">
        <v>69</v>
      </c>
      <c r="D399" s="44">
        <v>-1457</v>
      </c>
      <c r="E399" s="44">
        <v>0</v>
      </c>
    </row>
    <row r="400" spans="1:5" ht="24.75" thickBot="1">
      <c r="A400" s="43" t="s">
        <v>55</v>
      </c>
      <c r="B400" s="44">
        <v>0</v>
      </c>
      <c r="C400" s="44">
        <v>0</v>
      </c>
      <c r="D400" s="44" t="s">
        <v>56</v>
      </c>
      <c r="E400" s="44">
        <v>0</v>
      </c>
    </row>
    <row r="401" spans="1:5" ht="24.75" thickBot="1">
      <c r="A401" s="43" t="s">
        <v>65</v>
      </c>
      <c r="B401" s="44">
        <v>0</v>
      </c>
      <c r="C401" s="44">
        <v>0</v>
      </c>
      <c r="D401" s="44">
        <v>-7</v>
      </c>
      <c r="E401" s="44">
        <v>-7</v>
      </c>
    </row>
    <row r="402" spans="1:5" ht="12.75" thickBot="1">
      <c r="A402" s="47" t="s">
        <v>58</v>
      </c>
      <c r="B402" s="48">
        <v>1648</v>
      </c>
      <c r="C402" s="48">
        <v>230</v>
      </c>
      <c r="D402" s="48">
        <v>-1502</v>
      </c>
      <c r="E402" s="48">
        <v>376</v>
      </c>
    </row>
    <row r="403" spans="1:5" ht="12.75" thickBot="1">
      <c r="A403" s="43" t="s">
        <v>16</v>
      </c>
      <c r="B403" s="44">
        <v>-1149</v>
      </c>
      <c r="C403" s="44">
        <v>-50</v>
      </c>
      <c r="D403" s="44">
        <v>1198</v>
      </c>
      <c r="E403" s="44">
        <v>0</v>
      </c>
    </row>
    <row r="404" spans="1:5" ht="12.75" thickBot="1">
      <c r="A404" s="47" t="s">
        <v>117</v>
      </c>
      <c r="B404" s="48">
        <v>500</v>
      </c>
      <c r="C404" s="48">
        <v>180</v>
      </c>
      <c r="D404" s="48">
        <v>-305</v>
      </c>
      <c r="E404" s="48">
        <v>376</v>
      </c>
    </row>
    <row r="405" spans="1:5" ht="12.75" thickBot="1">
      <c r="A405" s="43" t="s">
        <v>59</v>
      </c>
      <c r="B405" s="44">
        <v>-38</v>
      </c>
      <c r="C405" s="44">
        <v>0</v>
      </c>
      <c r="D405" s="44">
        <v>3</v>
      </c>
      <c r="E405" s="44">
        <v>-35</v>
      </c>
    </row>
    <row r="406" spans="1:5" ht="12.75" thickBot="1">
      <c r="A406" s="43" t="s">
        <v>60</v>
      </c>
      <c r="B406" s="44">
        <v>-73</v>
      </c>
      <c r="C406" s="44">
        <v>-26</v>
      </c>
      <c r="D406" s="44">
        <v>48</v>
      </c>
      <c r="E406" s="44">
        <v>-51</v>
      </c>
    </row>
    <row r="407" spans="1:5" ht="12.75" thickBot="1">
      <c r="A407" s="47" t="s">
        <v>112</v>
      </c>
      <c r="B407" s="48">
        <v>388</v>
      </c>
      <c r="C407" s="48">
        <v>154</v>
      </c>
      <c r="D407" s="48">
        <v>-253</v>
      </c>
      <c r="E407" s="48">
        <v>290</v>
      </c>
    </row>
    <row r="408" spans="1:5" ht="12.75" thickBot="1">
      <c r="A408" s="43" t="s">
        <v>89</v>
      </c>
      <c r="B408" s="44">
        <v>-90</v>
      </c>
      <c r="C408" s="44">
        <v>-76</v>
      </c>
      <c r="D408" s="44">
        <v>64</v>
      </c>
      <c r="E408" s="44">
        <v>-101</v>
      </c>
    </row>
    <row r="409" spans="1:5" ht="12.75" thickBot="1">
      <c r="A409" s="47" t="s">
        <v>63</v>
      </c>
      <c r="B409" s="48">
        <v>298</v>
      </c>
      <c r="C409" s="48">
        <v>79</v>
      </c>
      <c r="D409" s="48">
        <v>-190</v>
      </c>
      <c r="E409" s="48">
        <v>188</v>
      </c>
    </row>
    <row r="410" spans="1:5">
      <c r="A410" s="41"/>
      <c r="B410" s="41"/>
      <c r="C410" s="41"/>
      <c r="D410" s="41"/>
      <c r="E410" s="41"/>
    </row>
    <row r="411" spans="1:5">
      <c r="A411" s="24" t="s">
        <v>93</v>
      </c>
      <c r="B411" s="41"/>
      <c r="C411" s="41"/>
      <c r="D411" s="41"/>
      <c r="E411" s="41"/>
    </row>
    <row r="412" spans="1:5">
      <c r="A412" s="41"/>
      <c r="B412" s="41"/>
      <c r="C412" s="41"/>
      <c r="D412" s="41"/>
      <c r="E412" s="41"/>
    </row>
    <row r="413" spans="1:5" ht="12" customHeight="1">
      <c r="A413" s="65" t="s">
        <v>37</v>
      </c>
      <c r="B413" s="205" t="s">
        <v>84</v>
      </c>
      <c r="C413" s="205" t="s">
        <v>91</v>
      </c>
      <c r="D413" s="205" t="s">
        <v>92</v>
      </c>
      <c r="E413" s="205" t="s">
        <v>70</v>
      </c>
    </row>
    <row r="414" spans="1:5" ht="12.75" thickBot="1">
      <c r="A414" s="40" t="s">
        <v>14</v>
      </c>
      <c r="B414" s="206"/>
      <c r="C414" s="206"/>
      <c r="D414" s="206"/>
      <c r="E414" s="206"/>
    </row>
    <row r="415" spans="1:5">
      <c r="A415" s="41"/>
      <c r="B415" s="42"/>
      <c r="C415" s="41"/>
      <c r="D415" s="41"/>
      <c r="E415" s="41"/>
    </row>
    <row r="416" spans="1:5" ht="12.75" thickBot="1">
      <c r="A416" s="43" t="s">
        <v>53</v>
      </c>
      <c r="B416" s="44">
        <v>197</v>
      </c>
      <c r="C416" s="44">
        <v>172</v>
      </c>
      <c r="D416" s="44">
        <v>-38</v>
      </c>
      <c r="E416" s="44">
        <v>331</v>
      </c>
    </row>
    <row r="417" spans="1:5" ht="12.75" thickBot="1">
      <c r="A417" s="43" t="s">
        <v>54</v>
      </c>
      <c r="B417" s="44">
        <v>1331</v>
      </c>
      <c r="C417" s="44">
        <v>6</v>
      </c>
      <c r="D417" s="44">
        <v>-1337</v>
      </c>
      <c r="E417" s="44">
        <v>0</v>
      </c>
    </row>
    <row r="418" spans="1:5" ht="24.75" thickBot="1">
      <c r="A418" s="43" t="s">
        <v>55</v>
      </c>
      <c r="B418" s="44">
        <v>0</v>
      </c>
      <c r="C418" s="44">
        <v>0</v>
      </c>
      <c r="D418" s="44">
        <v>0</v>
      </c>
      <c r="E418" s="44">
        <v>0</v>
      </c>
    </row>
    <row r="419" spans="1:5" ht="24.75" thickBot="1">
      <c r="A419" s="43" t="s">
        <v>65</v>
      </c>
      <c r="B419" s="44">
        <v>0</v>
      </c>
      <c r="C419" s="44">
        <v>0</v>
      </c>
      <c r="D419" s="44">
        <v>-4</v>
      </c>
      <c r="E419" s="44">
        <v>-4</v>
      </c>
    </row>
    <row r="420" spans="1:5" ht="12.75" thickBot="1">
      <c r="A420" s="47" t="s">
        <v>58</v>
      </c>
      <c r="B420" s="48">
        <v>1528</v>
      </c>
      <c r="C420" s="48">
        <v>178</v>
      </c>
      <c r="D420" s="48">
        <v>-1379</v>
      </c>
      <c r="E420" s="48">
        <v>327</v>
      </c>
    </row>
    <row r="421" spans="1:5" ht="12.75" thickBot="1">
      <c r="A421" s="43" t="s">
        <v>16</v>
      </c>
      <c r="B421" s="44">
        <v>-1112</v>
      </c>
      <c r="C421" s="44">
        <v>-7</v>
      </c>
      <c r="D421" s="44">
        <v>1119</v>
      </c>
      <c r="E421" s="44">
        <v>0</v>
      </c>
    </row>
    <row r="422" spans="1:5" ht="12.75" thickBot="1">
      <c r="A422" s="47" t="s">
        <v>117</v>
      </c>
      <c r="B422" s="48">
        <v>417</v>
      </c>
      <c r="C422" s="48">
        <v>170</v>
      </c>
      <c r="D422" s="48">
        <v>-261</v>
      </c>
      <c r="E422" s="48">
        <v>327</v>
      </c>
    </row>
    <row r="423" spans="1:5" ht="12.75" thickBot="1">
      <c r="A423" s="43" t="s">
        <v>59</v>
      </c>
      <c r="B423" s="44">
        <v>-39</v>
      </c>
      <c r="C423" s="44">
        <v>5</v>
      </c>
      <c r="D423" s="44">
        <v>-2</v>
      </c>
      <c r="E423" s="44">
        <v>-36</v>
      </c>
    </row>
    <row r="424" spans="1:5" ht="12.75" thickBot="1">
      <c r="A424" s="43" t="s">
        <v>60</v>
      </c>
      <c r="B424" s="44">
        <v>-62</v>
      </c>
      <c r="C424" s="44">
        <v>0</v>
      </c>
      <c r="D424" s="44">
        <v>14</v>
      </c>
      <c r="E424" s="44">
        <v>-49</v>
      </c>
    </row>
    <row r="425" spans="1:5" ht="12.75" thickBot="1">
      <c r="A425" s="47" t="s">
        <v>112</v>
      </c>
      <c r="B425" s="48">
        <v>315</v>
      </c>
      <c r="C425" s="48">
        <v>175</v>
      </c>
      <c r="D425" s="48">
        <v>-249</v>
      </c>
      <c r="E425" s="48">
        <v>242</v>
      </c>
    </row>
    <row r="426" spans="1:5" ht="12.75" thickBot="1">
      <c r="A426" s="43" t="s">
        <v>89</v>
      </c>
      <c r="B426" s="44">
        <v>-82</v>
      </c>
      <c r="C426" s="44">
        <v>-79</v>
      </c>
      <c r="D426" s="44">
        <v>64</v>
      </c>
      <c r="E426" s="44">
        <v>-97</v>
      </c>
    </row>
    <row r="427" spans="1:5" ht="12.75" thickBot="1">
      <c r="A427" s="47" t="s">
        <v>63</v>
      </c>
      <c r="B427" s="48">
        <v>233</v>
      </c>
      <c r="C427" s="48">
        <v>97</v>
      </c>
      <c r="D427" s="48">
        <v>-185</v>
      </c>
      <c r="E427" s="48">
        <v>145</v>
      </c>
    </row>
    <row r="428" spans="1:5">
      <c r="A428" s="41"/>
      <c r="B428" s="58"/>
      <c r="C428" s="58"/>
      <c r="D428" s="58"/>
      <c r="E428" s="58"/>
    </row>
    <row r="429" spans="1:5">
      <c r="A429" s="24" t="s">
        <v>93</v>
      </c>
      <c r="B429" s="58"/>
      <c r="C429" s="58"/>
      <c r="D429" s="58"/>
      <c r="E429" s="58"/>
    </row>
    <row r="430" spans="1:5">
      <c r="A430" s="41"/>
      <c r="B430" s="41"/>
      <c r="C430" s="41"/>
      <c r="D430" s="41"/>
      <c r="E430" s="41"/>
    </row>
  </sheetData>
  <mergeCells count="206">
    <mergeCell ref="N27:N28"/>
    <mergeCell ref="B27:B28"/>
    <mergeCell ref="C27:C28"/>
    <mergeCell ref="D27:D28"/>
    <mergeCell ref="E27:E28"/>
    <mergeCell ref="F27:F28"/>
    <mergeCell ref="I27:I28"/>
    <mergeCell ref="J27:J28"/>
    <mergeCell ref="K27:K28"/>
    <mergeCell ref="M27:M28"/>
    <mergeCell ref="M88:M89"/>
    <mergeCell ref="N88:N89"/>
    <mergeCell ref="O88:O89"/>
    <mergeCell ref="B108:B109"/>
    <mergeCell ref="C108:C109"/>
    <mergeCell ref="D108:D109"/>
    <mergeCell ref="E108:E109"/>
    <mergeCell ref="F108:F109"/>
    <mergeCell ref="I108:I109"/>
    <mergeCell ref="J108:J109"/>
    <mergeCell ref="K108:K109"/>
    <mergeCell ref="L108:L109"/>
    <mergeCell ref="M108:M109"/>
    <mergeCell ref="N108:N109"/>
    <mergeCell ref="O108:O109"/>
    <mergeCell ref="B88:B89"/>
    <mergeCell ref="C88:C89"/>
    <mergeCell ref="D88:D89"/>
    <mergeCell ref="E88:E89"/>
    <mergeCell ref="F88:F89"/>
    <mergeCell ref="I88:I89"/>
    <mergeCell ref="J88:J89"/>
    <mergeCell ref="K88:K89"/>
    <mergeCell ref="L88:L89"/>
    <mergeCell ref="O68:O69"/>
    <mergeCell ref="J68:J69"/>
    <mergeCell ref="I68:I69"/>
    <mergeCell ref="K68:K69"/>
    <mergeCell ref="M68:M69"/>
    <mergeCell ref="N68:N69"/>
    <mergeCell ref="B48:B49"/>
    <mergeCell ref="C48:C49"/>
    <mergeCell ref="D48:D49"/>
    <mergeCell ref="E48:E49"/>
    <mergeCell ref="F48:F49"/>
    <mergeCell ref="I48:I49"/>
    <mergeCell ref="J48:J49"/>
    <mergeCell ref="K48:K49"/>
    <mergeCell ref="M48:M49"/>
    <mergeCell ref="N48:N49"/>
    <mergeCell ref="B68:B69"/>
    <mergeCell ref="C68:C69"/>
    <mergeCell ref="D68:D69"/>
    <mergeCell ref="E68:E69"/>
    <mergeCell ref="F68:F69"/>
    <mergeCell ref="L48:L49"/>
    <mergeCell ref="O48:O49"/>
    <mergeCell ref="L68:L69"/>
    <mergeCell ref="N6:N7"/>
    <mergeCell ref="B6:B7"/>
    <mergeCell ref="C6:C7"/>
    <mergeCell ref="D6:D7"/>
    <mergeCell ref="E6:E7"/>
    <mergeCell ref="F6:F7"/>
    <mergeCell ref="I6:I7"/>
    <mergeCell ref="J6:J7"/>
    <mergeCell ref="K6:K7"/>
    <mergeCell ref="M6:M7"/>
    <mergeCell ref="I321:I322"/>
    <mergeCell ref="J321:J322"/>
    <mergeCell ref="K321:K322"/>
    <mergeCell ref="L321:L322"/>
    <mergeCell ref="I338:I339"/>
    <mergeCell ref="J338:J339"/>
    <mergeCell ref="K338:K339"/>
    <mergeCell ref="L338:L339"/>
    <mergeCell ref="I287:I288"/>
    <mergeCell ref="J287:J288"/>
    <mergeCell ref="K287:K288"/>
    <mergeCell ref="L287:L288"/>
    <mergeCell ref="I304:I305"/>
    <mergeCell ref="J304:J305"/>
    <mergeCell ref="K304:K305"/>
    <mergeCell ref="L304:L305"/>
    <mergeCell ref="L269:L270"/>
    <mergeCell ref="M269:M270"/>
    <mergeCell ref="B231:B232"/>
    <mergeCell ref="C231:C232"/>
    <mergeCell ref="D231:D232"/>
    <mergeCell ref="E231:E232"/>
    <mergeCell ref="F231:F232"/>
    <mergeCell ref="B250:B251"/>
    <mergeCell ref="C250:C251"/>
    <mergeCell ref="D250:D251"/>
    <mergeCell ref="E250:E251"/>
    <mergeCell ref="F250:F251"/>
    <mergeCell ref="A247:F247"/>
    <mergeCell ref="B269:B270"/>
    <mergeCell ref="C269:C270"/>
    <mergeCell ref="L212:L213"/>
    <mergeCell ref="M212:M213"/>
    <mergeCell ref="I231:I232"/>
    <mergeCell ref="J231:J232"/>
    <mergeCell ref="K231:K232"/>
    <mergeCell ref="L231:L232"/>
    <mergeCell ref="M231:M232"/>
    <mergeCell ref="A228:F228"/>
    <mergeCell ref="I250:I251"/>
    <mergeCell ref="J250:J251"/>
    <mergeCell ref="K250:K251"/>
    <mergeCell ref="L250:L251"/>
    <mergeCell ref="M250:M251"/>
    <mergeCell ref="F212:F213"/>
    <mergeCell ref="E193:E194"/>
    <mergeCell ref="F193:F194"/>
    <mergeCell ref="I212:I213"/>
    <mergeCell ref="J212:J213"/>
    <mergeCell ref="K212:K213"/>
    <mergeCell ref="B287:B288"/>
    <mergeCell ref="C287:C288"/>
    <mergeCell ref="D287:D288"/>
    <mergeCell ref="E287:E288"/>
    <mergeCell ref="F287:F288"/>
    <mergeCell ref="I193:I194"/>
    <mergeCell ref="J193:J194"/>
    <mergeCell ref="K193:K194"/>
    <mergeCell ref="I269:I270"/>
    <mergeCell ref="J269:J270"/>
    <mergeCell ref="K269:K270"/>
    <mergeCell ref="B304:B305"/>
    <mergeCell ref="C304:C305"/>
    <mergeCell ref="D304:D305"/>
    <mergeCell ref="E304:E305"/>
    <mergeCell ref="F304:F305"/>
    <mergeCell ref="B321:B322"/>
    <mergeCell ref="C321:C322"/>
    <mergeCell ref="D321:D322"/>
    <mergeCell ref="E321:E322"/>
    <mergeCell ref="F321:F322"/>
    <mergeCell ref="B338:B339"/>
    <mergeCell ref="C338:C339"/>
    <mergeCell ref="D338:D339"/>
    <mergeCell ref="E338:E339"/>
    <mergeCell ref="F338:F339"/>
    <mergeCell ref="B360:B361"/>
    <mergeCell ref="C360:C361"/>
    <mergeCell ref="D360:D361"/>
    <mergeCell ref="E360:E361"/>
    <mergeCell ref="B413:B414"/>
    <mergeCell ref="C413:C414"/>
    <mergeCell ref="D413:D414"/>
    <mergeCell ref="E413:E414"/>
    <mergeCell ref="B377:B378"/>
    <mergeCell ref="C377:C378"/>
    <mergeCell ref="D377:D378"/>
    <mergeCell ref="E377:E378"/>
    <mergeCell ref="B395:B396"/>
    <mergeCell ref="C395:C396"/>
    <mergeCell ref="D395:D396"/>
    <mergeCell ref="E395:E396"/>
    <mergeCell ref="L193:L194"/>
    <mergeCell ref="M193:M194"/>
    <mergeCell ref="A266:F266"/>
    <mergeCell ref="A285:F285"/>
    <mergeCell ref="I173:I174"/>
    <mergeCell ref="J173:J174"/>
    <mergeCell ref="K173:K174"/>
    <mergeCell ref="L173:L174"/>
    <mergeCell ref="M173:M174"/>
    <mergeCell ref="D269:D270"/>
    <mergeCell ref="E269:E270"/>
    <mergeCell ref="F269:F270"/>
    <mergeCell ref="B173:B174"/>
    <mergeCell ref="C173:C174"/>
    <mergeCell ref="D173:D174"/>
    <mergeCell ref="E173:E174"/>
    <mergeCell ref="F173:F174"/>
    <mergeCell ref="B212:B213"/>
    <mergeCell ref="C212:C213"/>
    <mergeCell ref="D212:D213"/>
    <mergeCell ref="E212:E213"/>
    <mergeCell ref="B193:B194"/>
    <mergeCell ref="C193:C194"/>
    <mergeCell ref="D193:D194"/>
    <mergeCell ref="A167:P167"/>
    <mergeCell ref="A145:P145"/>
    <mergeCell ref="B128:B129"/>
    <mergeCell ref="C128:C129"/>
    <mergeCell ref="D128:D129"/>
    <mergeCell ref="E128:E129"/>
    <mergeCell ref="F128:F129"/>
    <mergeCell ref="I128:I129"/>
    <mergeCell ref="J128:J129"/>
    <mergeCell ref="M128:M129"/>
    <mergeCell ref="N128:N129"/>
    <mergeCell ref="K128:K129"/>
    <mergeCell ref="M150:M151"/>
    <mergeCell ref="B150:B151"/>
    <mergeCell ref="C150:C151"/>
    <mergeCell ref="D150:D151"/>
    <mergeCell ref="E150:E151"/>
    <mergeCell ref="F150:F151"/>
    <mergeCell ref="I150:I151"/>
    <mergeCell ref="J150:J151"/>
    <mergeCell ref="K150:K151"/>
    <mergeCell ref="L150:L151"/>
  </mergeCells>
  <pageMargins left="0.23622047244094499" right="0.23622047244094499" top="0.74803149606299202" bottom="0.74803149606299202" header="0.31496062992126" footer="0.31496062992126"/>
  <pageSetup paperSize="9" scale="1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DBC68-17E5-4C3E-B858-BFAF0716B5B3}">
  <sheetPr>
    <tabColor theme="7"/>
  </sheetPr>
  <dimension ref="A2:V341"/>
  <sheetViews>
    <sheetView tabSelected="1" zoomScale="80" zoomScaleNormal="80" workbookViewId="0">
      <selection activeCell="B4" sqref="B4"/>
    </sheetView>
  </sheetViews>
  <sheetFormatPr defaultColWidth="9.140625" defaultRowHeight="16.5"/>
  <cols>
    <col min="1" max="1" width="9.140625" style="12"/>
    <col min="2" max="2" width="28.140625" style="12" customWidth="1"/>
    <col min="3" max="9" width="12.85546875" style="12" customWidth="1"/>
    <col min="10" max="10" width="14" style="12" customWidth="1"/>
    <col min="11" max="17" width="12.85546875" style="12" customWidth="1"/>
    <col min="18" max="16382" width="9.140625" style="12"/>
    <col min="16383" max="16383" width="9.140625" style="12" bestFit="1"/>
    <col min="16384" max="16384" width="9.140625" style="12"/>
  </cols>
  <sheetData>
    <row r="2" spans="1:21">
      <c r="A2" s="11" t="s">
        <v>124</v>
      </c>
    </row>
    <row r="3" spans="1:21">
      <c r="C3" s="199"/>
      <c r="D3" s="121"/>
      <c r="E3" s="121"/>
      <c r="F3" s="121"/>
      <c r="G3" s="121"/>
      <c r="H3" s="121"/>
      <c r="I3" s="121"/>
      <c r="J3" s="121"/>
      <c r="K3" s="121"/>
      <c r="L3" s="121"/>
      <c r="M3" s="121"/>
      <c r="N3" s="121"/>
      <c r="O3" s="121"/>
      <c r="P3" s="121"/>
      <c r="Q3" s="121"/>
    </row>
    <row r="5" spans="1:21">
      <c r="B5" s="139" t="s">
        <v>193</v>
      </c>
      <c r="C5" s="14" t="s">
        <v>0</v>
      </c>
      <c r="D5" s="14" t="s">
        <v>197</v>
      </c>
      <c r="E5" s="14" t="s">
        <v>2</v>
      </c>
      <c r="F5" s="14" t="s">
        <v>3</v>
      </c>
      <c r="G5" s="14" t="s">
        <v>200</v>
      </c>
      <c r="H5" s="14" t="s">
        <v>5</v>
      </c>
      <c r="I5" s="14" t="s">
        <v>6</v>
      </c>
      <c r="J5" s="14" t="s">
        <v>7</v>
      </c>
      <c r="K5" s="14" t="s">
        <v>8</v>
      </c>
      <c r="L5" s="14" t="s">
        <v>9</v>
      </c>
      <c r="M5" s="14" t="s">
        <v>10</v>
      </c>
      <c r="N5" s="14" t="s">
        <v>11</v>
      </c>
      <c r="O5" s="14" t="s">
        <v>98</v>
      </c>
      <c r="P5" s="14" t="s">
        <v>202</v>
      </c>
      <c r="Q5" s="14" t="s">
        <v>13</v>
      </c>
    </row>
    <row r="6" spans="1:21">
      <c r="B6" s="25" t="s">
        <v>14</v>
      </c>
      <c r="C6" s="7" t="s">
        <v>81</v>
      </c>
      <c r="D6" s="7" t="s">
        <v>82</v>
      </c>
      <c r="E6" s="7" t="s">
        <v>81</v>
      </c>
      <c r="F6" s="7" t="s">
        <v>82</v>
      </c>
      <c r="G6" s="7" t="s">
        <v>82</v>
      </c>
      <c r="H6" s="7" t="s">
        <v>81</v>
      </c>
      <c r="I6" s="7" t="s">
        <v>82</v>
      </c>
      <c r="J6" s="7" t="s">
        <v>82</v>
      </c>
      <c r="K6" s="7" t="s">
        <v>82</v>
      </c>
      <c r="L6" s="7" t="s">
        <v>82</v>
      </c>
      <c r="M6" s="7" t="s">
        <v>82</v>
      </c>
      <c r="N6" s="7" t="s">
        <v>83</v>
      </c>
      <c r="O6" s="7" t="s">
        <v>82</v>
      </c>
      <c r="P6" s="7"/>
      <c r="Q6" s="7"/>
    </row>
    <row r="7" spans="1:21">
      <c r="B7" s="23"/>
      <c r="C7" s="29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</row>
    <row r="8" spans="1:21" ht="17.25" thickBot="1">
      <c r="B8" s="59" t="s">
        <v>146</v>
      </c>
      <c r="C8" s="60">
        <v>134</v>
      </c>
      <c r="D8" s="60">
        <v>224</v>
      </c>
      <c r="E8" s="60">
        <v>90</v>
      </c>
      <c r="F8" s="60">
        <v>94</v>
      </c>
      <c r="G8" s="60">
        <v>97</v>
      </c>
      <c r="H8" s="60">
        <v>66</v>
      </c>
      <c r="I8" s="60">
        <v>128</v>
      </c>
      <c r="J8" s="60">
        <v>46</v>
      </c>
      <c r="K8" s="60">
        <v>34</v>
      </c>
      <c r="L8" s="60">
        <v>33</v>
      </c>
      <c r="M8" s="60">
        <v>49</v>
      </c>
      <c r="N8" s="60">
        <v>9</v>
      </c>
      <c r="O8" s="60">
        <v>18</v>
      </c>
      <c r="P8" s="60">
        <v>22</v>
      </c>
      <c r="Q8" s="60">
        <v>1045</v>
      </c>
      <c r="S8" s="15"/>
    </row>
    <row r="9" spans="1:21" ht="17.25" thickBot="1">
      <c r="B9" s="61" t="s">
        <v>126</v>
      </c>
      <c r="C9" s="60">
        <v>-44</v>
      </c>
      <c r="D9" s="60">
        <v>-34</v>
      </c>
      <c r="E9" s="60">
        <v>-7</v>
      </c>
      <c r="F9" s="60">
        <v>-27</v>
      </c>
      <c r="G9" s="60">
        <v>-10</v>
      </c>
      <c r="H9" s="60">
        <v>-9</v>
      </c>
      <c r="I9" s="60">
        <v>52</v>
      </c>
      <c r="J9" s="60">
        <v>-4</v>
      </c>
      <c r="K9" s="60">
        <v>-5</v>
      </c>
      <c r="L9" s="60">
        <v>-3</v>
      </c>
      <c r="M9" s="60">
        <v>-14</v>
      </c>
      <c r="N9" s="60">
        <v>-4</v>
      </c>
      <c r="O9" s="60">
        <v>-4</v>
      </c>
      <c r="P9" s="60">
        <v>-59</v>
      </c>
      <c r="Q9" s="60">
        <v>-173</v>
      </c>
      <c r="S9" s="15"/>
    </row>
    <row r="10" spans="1:21" ht="17.25" thickBot="1">
      <c r="B10" s="99" t="s">
        <v>127</v>
      </c>
      <c r="C10" s="100">
        <v>91</v>
      </c>
      <c r="D10" s="100">
        <v>190</v>
      </c>
      <c r="E10" s="100">
        <v>83</v>
      </c>
      <c r="F10" s="100">
        <v>67</v>
      </c>
      <c r="G10" s="100">
        <v>86</v>
      </c>
      <c r="H10" s="100">
        <v>57</v>
      </c>
      <c r="I10" s="100">
        <v>180</v>
      </c>
      <c r="J10" s="100">
        <v>43</v>
      </c>
      <c r="K10" s="100">
        <v>30</v>
      </c>
      <c r="L10" s="100">
        <v>30</v>
      </c>
      <c r="M10" s="100">
        <v>36</v>
      </c>
      <c r="N10" s="100">
        <v>5</v>
      </c>
      <c r="O10" s="100">
        <v>14</v>
      </c>
      <c r="P10" s="100">
        <v>-37</v>
      </c>
      <c r="Q10" s="100">
        <v>873</v>
      </c>
      <c r="S10" s="15"/>
      <c r="U10" s="198"/>
    </row>
    <row r="11" spans="1:21" ht="17.25" thickBot="1">
      <c r="B11" s="61" t="s">
        <v>128</v>
      </c>
      <c r="C11" s="64">
        <v>0.68</v>
      </c>
      <c r="D11" s="64">
        <v>0.85</v>
      </c>
      <c r="E11" s="64">
        <v>0.92</v>
      </c>
      <c r="F11" s="64">
        <v>0.71</v>
      </c>
      <c r="G11" s="64">
        <v>0.89</v>
      </c>
      <c r="H11" s="64">
        <v>0.87</v>
      </c>
      <c r="I11" s="64">
        <v>1.4</v>
      </c>
      <c r="J11" s="64">
        <v>0.92</v>
      </c>
      <c r="K11" s="64">
        <v>0.86</v>
      </c>
      <c r="L11" s="64">
        <v>0.9</v>
      </c>
      <c r="M11" s="64">
        <v>0.72</v>
      </c>
      <c r="N11" s="64">
        <v>0.52</v>
      </c>
      <c r="O11" s="64">
        <v>0.78</v>
      </c>
      <c r="P11" s="64">
        <v>-1.65</v>
      </c>
      <c r="Q11" s="64">
        <v>0.84</v>
      </c>
      <c r="S11" s="15"/>
    </row>
    <row r="12" spans="1:21" ht="17.25" thickBot="1">
      <c r="B12" s="61" t="s">
        <v>129</v>
      </c>
      <c r="C12" s="44">
        <v>190</v>
      </c>
      <c r="D12" s="44">
        <v>41</v>
      </c>
      <c r="E12" s="44">
        <v>51</v>
      </c>
      <c r="F12" s="44">
        <v>4</v>
      </c>
      <c r="G12" s="44">
        <v>34</v>
      </c>
      <c r="H12" s="44">
        <v>19</v>
      </c>
      <c r="I12" s="44">
        <v>93</v>
      </c>
      <c r="J12" s="44">
        <v>22</v>
      </c>
      <c r="K12" s="44">
        <v>-1</v>
      </c>
      <c r="L12" s="44">
        <v>13</v>
      </c>
      <c r="M12" s="44">
        <v>12</v>
      </c>
      <c r="N12" s="44">
        <v>-3</v>
      </c>
      <c r="O12" s="44">
        <v>-9</v>
      </c>
      <c r="P12" s="44">
        <v>-23</v>
      </c>
      <c r="Q12" s="44">
        <v>442</v>
      </c>
      <c r="S12" s="15"/>
    </row>
    <row r="13" spans="1:21" ht="24.75" thickBot="1">
      <c r="B13" s="62" t="s">
        <v>173</v>
      </c>
      <c r="C13" s="63">
        <v>0.5</v>
      </c>
      <c r="D13" s="63">
        <v>0.49</v>
      </c>
      <c r="E13" s="63">
        <v>0.28000000000000003</v>
      </c>
      <c r="F13" s="63">
        <v>1</v>
      </c>
      <c r="G13" s="63">
        <v>0.51</v>
      </c>
      <c r="H13" s="63">
        <v>0.2</v>
      </c>
      <c r="I13" s="63">
        <v>0.89</v>
      </c>
      <c r="J13" s="63">
        <v>1</v>
      </c>
      <c r="K13" s="63">
        <v>0.51</v>
      </c>
      <c r="L13" s="63">
        <v>0.62</v>
      </c>
      <c r="M13" s="63">
        <v>0.33</v>
      </c>
      <c r="N13" s="63">
        <v>1</v>
      </c>
      <c r="O13" s="63">
        <v>0.75</v>
      </c>
      <c r="P13" s="63"/>
      <c r="Q13" s="63"/>
      <c r="S13" s="15"/>
    </row>
    <row r="14" spans="1:21" ht="17.25" thickBot="1">
      <c r="B14" s="61" t="s">
        <v>130</v>
      </c>
      <c r="C14" s="44">
        <v>71</v>
      </c>
      <c r="D14" s="44">
        <v>133</v>
      </c>
      <c r="E14" s="44">
        <v>100</v>
      </c>
      <c r="F14" s="44">
        <v>85</v>
      </c>
      <c r="G14" s="44">
        <v>139</v>
      </c>
      <c r="H14" s="44">
        <v>124</v>
      </c>
      <c r="I14" s="44">
        <v>115</v>
      </c>
      <c r="J14" s="44">
        <v>8</v>
      </c>
      <c r="K14" s="44">
        <v>18</v>
      </c>
      <c r="L14" s="44">
        <v>19</v>
      </c>
      <c r="M14" s="44">
        <v>89</v>
      </c>
      <c r="N14" s="44">
        <v>11</v>
      </c>
      <c r="O14" s="44">
        <v>66</v>
      </c>
      <c r="P14" s="44">
        <v>16</v>
      </c>
      <c r="Q14" s="44">
        <v>995</v>
      </c>
      <c r="S14" s="15"/>
    </row>
    <row r="15" spans="1:21"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S15" s="15"/>
    </row>
    <row r="16" spans="1:21" ht="17.25" thickBot="1">
      <c r="B16" s="61" t="s">
        <v>175</v>
      </c>
      <c r="C16" s="44">
        <v>413</v>
      </c>
      <c r="D16" s="44">
        <v>112</v>
      </c>
      <c r="E16" s="44">
        <v>131</v>
      </c>
      <c r="F16" s="44">
        <v>345</v>
      </c>
      <c r="G16" s="44">
        <v>214</v>
      </c>
      <c r="H16" s="44">
        <v>120</v>
      </c>
      <c r="I16" s="44">
        <v>155</v>
      </c>
      <c r="J16" s="44">
        <v>45</v>
      </c>
      <c r="K16" s="44">
        <v>16</v>
      </c>
      <c r="L16" s="44">
        <v>82</v>
      </c>
      <c r="M16" s="44">
        <v>69</v>
      </c>
      <c r="N16" s="44">
        <v>45</v>
      </c>
      <c r="O16" s="44">
        <v>39</v>
      </c>
      <c r="P16" s="44">
        <f>577+3</f>
        <v>580</v>
      </c>
      <c r="Q16" s="44">
        <v>2366</v>
      </c>
      <c r="S16" s="15"/>
    </row>
    <row r="17" spans="2:19" ht="17.25" thickBot="1">
      <c r="B17" s="61" t="s">
        <v>132</v>
      </c>
      <c r="C17" s="44">
        <v>2818</v>
      </c>
      <c r="D17" s="44">
        <v>4888</v>
      </c>
      <c r="E17" s="44">
        <v>834</v>
      </c>
      <c r="F17" s="44">
        <v>1855</v>
      </c>
      <c r="G17" s="44">
        <v>1599</v>
      </c>
      <c r="H17" s="44">
        <v>82</v>
      </c>
      <c r="I17" s="44">
        <v>920</v>
      </c>
      <c r="J17" s="44">
        <v>263</v>
      </c>
      <c r="K17" s="44" t="s">
        <v>125</v>
      </c>
      <c r="L17" s="44">
        <v>391</v>
      </c>
      <c r="M17" s="44">
        <v>1031</v>
      </c>
      <c r="N17" s="44">
        <v>338</v>
      </c>
      <c r="O17" s="44">
        <v>492</v>
      </c>
      <c r="P17" s="44">
        <v>421</v>
      </c>
      <c r="Q17" s="44">
        <v>15932</v>
      </c>
      <c r="S17" s="15"/>
    </row>
    <row r="18" spans="2:19">
      <c r="B18" s="16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</row>
    <row r="19" spans="2:19">
      <c r="B19" s="24" t="s">
        <v>93</v>
      </c>
    </row>
    <row r="20" spans="2:19">
      <c r="B20" s="24" t="s">
        <v>198</v>
      </c>
    </row>
    <row r="21" spans="2:19">
      <c r="B21" s="24" t="s">
        <v>199</v>
      </c>
    </row>
    <row r="22" spans="2:19">
      <c r="B22" s="24" t="s">
        <v>201</v>
      </c>
    </row>
    <row r="23" spans="2:19">
      <c r="B23" s="24"/>
    </row>
    <row r="24" spans="2:19">
      <c r="B24" s="139" t="s">
        <v>150</v>
      </c>
      <c r="C24" s="14" t="s">
        <v>0</v>
      </c>
      <c r="D24" s="14" t="s">
        <v>1</v>
      </c>
      <c r="E24" s="14" t="s">
        <v>2</v>
      </c>
      <c r="F24" s="14" t="s">
        <v>3</v>
      </c>
      <c r="G24" s="14" t="s">
        <v>4</v>
      </c>
      <c r="H24" s="14" t="s">
        <v>5</v>
      </c>
      <c r="I24" s="14" t="s">
        <v>6</v>
      </c>
      <c r="J24" s="14" t="s">
        <v>7</v>
      </c>
      <c r="K24" s="14" t="s">
        <v>8</v>
      </c>
      <c r="L24" s="14" t="s">
        <v>9</v>
      </c>
      <c r="M24" s="14" t="s">
        <v>10</v>
      </c>
      <c r="N24" s="14" t="s">
        <v>11</v>
      </c>
      <c r="O24" s="14" t="s">
        <v>98</v>
      </c>
      <c r="P24" s="14" t="s">
        <v>116</v>
      </c>
      <c r="Q24" s="14" t="s">
        <v>13</v>
      </c>
    </row>
    <row r="25" spans="2:19">
      <c r="B25" s="25" t="s">
        <v>14</v>
      </c>
      <c r="C25" s="7" t="s">
        <v>81</v>
      </c>
      <c r="D25" s="7" t="s">
        <v>82</v>
      </c>
      <c r="E25" s="7" t="s">
        <v>81</v>
      </c>
      <c r="F25" s="7" t="s">
        <v>82</v>
      </c>
      <c r="G25" s="7" t="s">
        <v>82</v>
      </c>
      <c r="H25" s="7" t="s">
        <v>81</v>
      </c>
      <c r="I25" s="7" t="s">
        <v>82</v>
      </c>
      <c r="J25" s="7" t="s">
        <v>82</v>
      </c>
      <c r="K25" s="7" t="s">
        <v>82</v>
      </c>
      <c r="L25" s="7" t="s">
        <v>82</v>
      </c>
      <c r="M25" s="7" t="s">
        <v>82</v>
      </c>
      <c r="N25" s="7" t="s">
        <v>83</v>
      </c>
      <c r="O25" s="7" t="s">
        <v>82</v>
      </c>
      <c r="P25" s="7"/>
      <c r="Q25" s="7"/>
    </row>
    <row r="26" spans="2:19">
      <c r="B26" s="23"/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</row>
    <row r="27" spans="2:19" ht="17.25" thickBot="1">
      <c r="B27" s="59" t="s">
        <v>146</v>
      </c>
      <c r="C27" s="60">
        <v>116</v>
      </c>
      <c r="D27" s="60">
        <v>242</v>
      </c>
      <c r="E27" s="60">
        <v>89</v>
      </c>
      <c r="F27" s="60">
        <v>91</v>
      </c>
      <c r="G27" s="60">
        <v>77</v>
      </c>
      <c r="H27" s="60">
        <v>57</v>
      </c>
      <c r="I27" s="60">
        <v>92</v>
      </c>
      <c r="J27" s="60">
        <v>21</v>
      </c>
      <c r="K27" s="60">
        <v>115</v>
      </c>
      <c r="L27" s="60">
        <v>24</v>
      </c>
      <c r="M27" s="60">
        <v>70</v>
      </c>
      <c r="N27" s="60">
        <v>38</v>
      </c>
      <c r="O27" s="60">
        <v>10</v>
      </c>
      <c r="P27" s="60">
        <v>21</v>
      </c>
      <c r="Q27" s="60">
        <v>1062</v>
      </c>
      <c r="S27" s="15"/>
    </row>
    <row r="28" spans="2:19" ht="17.25" thickBot="1">
      <c r="B28" s="61" t="s">
        <v>126</v>
      </c>
      <c r="C28" s="60">
        <v>-40</v>
      </c>
      <c r="D28" s="60">
        <v>-32</v>
      </c>
      <c r="E28" s="60">
        <v>-7</v>
      </c>
      <c r="F28" s="60">
        <v>-11</v>
      </c>
      <c r="G28" s="60">
        <v>-9</v>
      </c>
      <c r="H28" s="60">
        <v>-7</v>
      </c>
      <c r="I28" s="60">
        <v>-16</v>
      </c>
      <c r="J28" s="60">
        <v>-2</v>
      </c>
      <c r="K28" s="60">
        <v>-3</v>
      </c>
      <c r="L28" s="60">
        <v>-3</v>
      </c>
      <c r="M28" s="60">
        <v>-8</v>
      </c>
      <c r="N28" s="60">
        <v>-5</v>
      </c>
      <c r="O28" s="60">
        <v>-3</v>
      </c>
      <c r="P28" s="60">
        <v>-43</v>
      </c>
      <c r="Q28" s="60">
        <v>-192</v>
      </c>
      <c r="S28" s="15"/>
    </row>
    <row r="29" spans="2:19" ht="17.25" thickBot="1">
      <c r="B29" s="99" t="s">
        <v>127</v>
      </c>
      <c r="C29" s="100">
        <v>75</v>
      </c>
      <c r="D29" s="100">
        <v>209</v>
      </c>
      <c r="E29" s="100">
        <v>82</v>
      </c>
      <c r="F29" s="100">
        <v>79</v>
      </c>
      <c r="G29" s="100">
        <v>68</v>
      </c>
      <c r="H29" s="100">
        <v>50</v>
      </c>
      <c r="I29" s="100">
        <v>77</v>
      </c>
      <c r="J29" s="100">
        <v>19</v>
      </c>
      <c r="K29" s="100">
        <v>112</v>
      </c>
      <c r="L29" s="100">
        <v>21</v>
      </c>
      <c r="M29" s="100">
        <v>62</v>
      </c>
      <c r="N29" s="100">
        <v>33</v>
      </c>
      <c r="O29" s="100">
        <v>6</v>
      </c>
      <c r="P29" s="100">
        <v>-22</v>
      </c>
      <c r="Q29" s="100">
        <v>870</v>
      </c>
      <c r="S29" s="15"/>
    </row>
    <row r="30" spans="2:19" ht="17.25" thickBot="1">
      <c r="B30" s="61" t="s">
        <v>128</v>
      </c>
      <c r="C30" s="64">
        <v>0.65</v>
      </c>
      <c r="D30" s="64">
        <v>0.87</v>
      </c>
      <c r="E30" s="64">
        <v>0.93</v>
      </c>
      <c r="F30" s="64">
        <v>0.88</v>
      </c>
      <c r="G30" s="64">
        <v>0.88</v>
      </c>
      <c r="H30" s="64">
        <v>0.88</v>
      </c>
      <c r="I30" s="64">
        <v>0.82</v>
      </c>
      <c r="J30" s="64">
        <v>0.88</v>
      </c>
      <c r="K30" s="64">
        <v>0.97</v>
      </c>
      <c r="L30" s="64">
        <v>0.87</v>
      </c>
      <c r="M30" s="64">
        <v>0.89</v>
      </c>
      <c r="N30" s="64">
        <v>0.86</v>
      </c>
      <c r="O30" s="64">
        <v>0.6</v>
      </c>
      <c r="P30" s="64">
        <v>-1.06</v>
      </c>
      <c r="Q30" s="64">
        <v>0.82</v>
      </c>
      <c r="S30" s="15"/>
    </row>
    <row r="31" spans="2:19" ht="17.25" thickBot="1">
      <c r="B31" s="61" t="s">
        <v>129</v>
      </c>
      <c r="C31" s="44">
        <v>6</v>
      </c>
      <c r="D31" s="44">
        <v>55</v>
      </c>
      <c r="E31" s="44">
        <v>50</v>
      </c>
      <c r="F31" s="44">
        <v>19</v>
      </c>
      <c r="G31" s="44">
        <v>20</v>
      </c>
      <c r="H31" s="44">
        <v>12</v>
      </c>
      <c r="I31" s="44">
        <v>26</v>
      </c>
      <c r="J31" s="44">
        <v>3</v>
      </c>
      <c r="K31" s="44">
        <v>80</v>
      </c>
      <c r="L31" s="44">
        <v>6</v>
      </c>
      <c r="M31" s="44">
        <v>92</v>
      </c>
      <c r="N31" s="44">
        <v>18</v>
      </c>
      <c r="O31" s="44">
        <v>-10</v>
      </c>
      <c r="P31" s="44">
        <v>-14</v>
      </c>
      <c r="Q31" s="44">
        <v>363</v>
      </c>
      <c r="S31" s="15"/>
    </row>
    <row r="32" spans="2:19" ht="24.75" thickBot="1">
      <c r="B32" s="62" t="s">
        <v>173</v>
      </c>
      <c r="C32" s="63">
        <v>0.5</v>
      </c>
      <c r="D32" s="63">
        <v>0.49</v>
      </c>
      <c r="E32" s="63">
        <v>0.28000000000000003</v>
      </c>
      <c r="F32" s="63">
        <v>1</v>
      </c>
      <c r="G32" s="63">
        <v>0.51</v>
      </c>
      <c r="H32" s="63">
        <v>0.2</v>
      </c>
      <c r="I32" s="63">
        <v>0.89</v>
      </c>
      <c r="J32" s="63">
        <v>1</v>
      </c>
      <c r="K32" s="63">
        <v>0.51</v>
      </c>
      <c r="L32" s="63">
        <v>0.62</v>
      </c>
      <c r="M32" s="63">
        <v>0.33</v>
      </c>
      <c r="N32" s="63">
        <v>1</v>
      </c>
      <c r="O32" s="63">
        <v>0.75</v>
      </c>
      <c r="P32" s="63"/>
      <c r="Q32" s="63"/>
      <c r="S32" s="15"/>
    </row>
    <row r="33" spans="2:21" ht="17.25" thickBot="1">
      <c r="B33" s="61" t="s">
        <v>130</v>
      </c>
      <c r="C33" s="44">
        <v>77</v>
      </c>
      <c r="D33" s="44">
        <v>160</v>
      </c>
      <c r="E33" s="44">
        <v>104</v>
      </c>
      <c r="F33" s="44">
        <v>83</v>
      </c>
      <c r="G33" s="44">
        <v>111</v>
      </c>
      <c r="H33" s="44">
        <v>109</v>
      </c>
      <c r="I33" s="44">
        <v>39</v>
      </c>
      <c r="J33" s="44">
        <v>4</v>
      </c>
      <c r="K33" s="44">
        <v>21</v>
      </c>
      <c r="L33" s="44">
        <v>14</v>
      </c>
      <c r="M33" s="44">
        <v>82</v>
      </c>
      <c r="N33" s="44">
        <v>43</v>
      </c>
      <c r="O33" s="44">
        <v>37</v>
      </c>
      <c r="P33" s="44">
        <v>17</v>
      </c>
      <c r="Q33" s="44">
        <v>901</v>
      </c>
      <c r="S33" s="15"/>
    </row>
    <row r="34" spans="2:21"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S34" s="15"/>
      <c r="U34" s="199"/>
    </row>
    <row r="35" spans="2:21" ht="17.25" thickBot="1">
      <c r="B35" s="61" t="s">
        <v>175</v>
      </c>
      <c r="C35" s="44">
        <v>623</v>
      </c>
      <c r="D35" s="44">
        <v>249</v>
      </c>
      <c r="E35" s="44">
        <v>214</v>
      </c>
      <c r="F35" s="44">
        <v>465</v>
      </c>
      <c r="G35" s="44">
        <v>168</v>
      </c>
      <c r="H35" s="44">
        <v>100</v>
      </c>
      <c r="I35" s="44">
        <v>135</v>
      </c>
      <c r="J35" s="44">
        <v>47</v>
      </c>
      <c r="K35" s="44">
        <v>197</v>
      </c>
      <c r="L35" s="44">
        <v>110</v>
      </c>
      <c r="M35" s="44">
        <v>160</v>
      </c>
      <c r="N35" s="44">
        <v>27</v>
      </c>
      <c r="O35" s="44">
        <v>60</v>
      </c>
      <c r="P35" s="44">
        <v>505</v>
      </c>
      <c r="Q35" s="44">
        <v>3060</v>
      </c>
      <c r="S35" s="15"/>
    </row>
    <row r="36" spans="2:21" ht="17.25" thickBot="1">
      <c r="B36" s="61" t="s">
        <v>132</v>
      </c>
      <c r="C36" s="44">
        <v>2831</v>
      </c>
      <c r="D36" s="44">
        <v>4730</v>
      </c>
      <c r="E36" s="44">
        <v>900</v>
      </c>
      <c r="F36" s="44">
        <v>1988</v>
      </c>
      <c r="G36" s="44">
        <v>1601</v>
      </c>
      <c r="H36" s="44">
        <v>83</v>
      </c>
      <c r="I36" s="44">
        <v>982</v>
      </c>
      <c r="J36" s="44">
        <v>289</v>
      </c>
      <c r="K36" s="44">
        <v>120</v>
      </c>
      <c r="L36" s="44">
        <v>390</v>
      </c>
      <c r="M36" s="44">
        <v>1150</v>
      </c>
      <c r="N36" s="44">
        <v>357</v>
      </c>
      <c r="O36" s="44">
        <v>505</v>
      </c>
      <c r="P36" s="44">
        <v>289</v>
      </c>
      <c r="Q36" s="44">
        <v>16215</v>
      </c>
      <c r="S36" s="15"/>
    </row>
    <row r="37" spans="2:21">
      <c r="B37" s="16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</row>
    <row r="38" spans="2:21">
      <c r="B38" s="24" t="s">
        <v>93</v>
      </c>
    </row>
    <row r="39" spans="2:21">
      <c r="B39" s="24" t="s">
        <v>196</v>
      </c>
    </row>
    <row r="40" spans="2:21">
      <c r="B40" s="24"/>
    </row>
    <row r="41" spans="2:21" ht="21.75" customHeight="1"/>
    <row r="42" spans="2:21" ht="21.75" customHeight="1">
      <c r="B42" s="139" t="s">
        <v>183</v>
      </c>
      <c r="C42" s="14" t="s">
        <v>0</v>
      </c>
      <c r="D42" s="14" t="s">
        <v>1</v>
      </c>
      <c r="E42" s="14" t="s">
        <v>2</v>
      </c>
      <c r="F42" s="14" t="s">
        <v>3</v>
      </c>
      <c r="G42" s="14" t="s">
        <v>4</v>
      </c>
      <c r="H42" s="14" t="s">
        <v>5</v>
      </c>
      <c r="I42" s="14" t="s">
        <v>6</v>
      </c>
      <c r="J42" s="14" t="s">
        <v>7</v>
      </c>
      <c r="K42" s="14" t="s">
        <v>8</v>
      </c>
      <c r="L42" s="14" t="s">
        <v>9</v>
      </c>
      <c r="M42" s="14" t="s">
        <v>10</v>
      </c>
      <c r="N42" s="14" t="s">
        <v>11</v>
      </c>
      <c r="O42" s="14" t="s">
        <v>97</v>
      </c>
      <c r="P42" s="14" t="s">
        <v>116</v>
      </c>
      <c r="Q42" s="14" t="s">
        <v>13</v>
      </c>
    </row>
    <row r="43" spans="2:21" ht="21.75" customHeight="1">
      <c r="B43" s="25" t="s">
        <v>14</v>
      </c>
      <c r="C43" s="7" t="s">
        <v>81</v>
      </c>
      <c r="D43" s="7" t="s">
        <v>82</v>
      </c>
      <c r="E43" s="7" t="s">
        <v>81</v>
      </c>
      <c r="F43" s="7" t="s">
        <v>82</v>
      </c>
      <c r="G43" s="7" t="s">
        <v>82</v>
      </c>
      <c r="H43" s="7" t="s">
        <v>81</v>
      </c>
      <c r="I43" s="7" t="s">
        <v>82</v>
      </c>
      <c r="J43" s="7" t="s">
        <v>82</v>
      </c>
      <c r="K43" s="7" t="s">
        <v>82</v>
      </c>
      <c r="L43" s="7" t="s">
        <v>82</v>
      </c>
      <c r="M43" s="7" t="s">
        <v>82</v>
      </c>
      <c r="N43" s="7" t="s">
        <v>83</v>
      </c>
      <c r="O43" s="7" t="s">
        <v>82</v>
      </c>
      <c r="P43" s="7"/>
      <c r="Q43" s="7"/>
    </row>
    <row r="44" spans="2:21" ht="21.75" customHeight="1">
      <c r="B44" s="23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</row>
    <row r="45" spans="2:21" ht="21.75" customHeight="1" thickBot="1">
      <c r="B45" s="59" t="s">
        <v>168</v>
      </c>
      <c r="C45" s="60">
        <v>231</v>
      </c>
      <c r="D45" s="60">
        <v>162</v>
      </c>
      <c r="E45" s="60">
        <v>95</v>
      </c>
      <c r="F45" s="60">
        <v>82</v>
      </c>
      <c r="G45" s="60">
        <v>73</v>
      </c>
      <c r="H45" s="60">
        <v>56</v>
      </c>
      <c r="I45" s="60">
        <v>105</v>
      </c>
      <c r="J45" s="60">
        <v>19</v>
      </c>
      <c r="K45" s="60">
        <v>30</v>
      </c>
      <c r="L45" s="60">
        <v>20</v>
      </c>
      <c r="M45" s="60">
        <v>45</v>
      </c>
      <c r="N45" s="60">
        <v>36</v>
      </c>
      <c r="O45" s="60">
        <v>4</v>
      </c>
      <c r="P45" s="60">
        <v>86</v>
      </c>
      <c r="Q45" s="60">
        <v>1044</v>
      </c>
    </row>
    <row r="46" spans="2:21" ht="21.75" customHeight="1" thickBot="1">
      <c r="B46" s="61" t="s">
        <v>169</v>
      </c>
      <c r="C46" s="44">
        <v>-52</v>
      </c>
      <c r="D46" s="44">
        <v>-13</v>
      </c>
      <c r="E46" s="44">
        <v>-6</v>
      </c>
      <c r="F46" s="44">
        <v>-13</v>
      </c>
      <c r="G46" s="44">
        <v>-12</v>
      </c>
      <c r="H46" s="44">
        <v>-14</v>
      </c>
      <c r="I46" s="44">
        <v>-18</v>
      </c>
      <c r="J46" s="44">
        <v>-4</v>
      </c>
      <c r="K46" s="44">
        <v>-7</v>
      </c>
      <c r="L46" s="44">
        <v>-4</v>
      </c>
      <c r="M46" s="44">
        <v>-5</v>
      </c>
      <c r="N46" s="44">
        <v>-6</v>
      </c>
      <c r="O46" s="44" t="s">
        <v>125</v>
      </c>
      <c r="P46" s="44">
        <v>-66</v>
      </c>
      <c r="Q46" s="44">
        <v>-220</v>
      </c>
    </row>
    <row r="47" spans="2:21" ht="21.75" customHeight="1" thickBot="1">
      <c r="B47" s="99" t="s">
        <v>170</v>
      </c>
      <c r="C47" s="100">
        <v>179</v>
      </c>
      <c r="D47" s="100">
        <v>149</v>
      </c>
      <c r="E47" s="100">
        <v>89</v>
      </c>
      <c r="F47" s="100">
        <v>69</v>
      </c>
      <c r="G47" s="100">
        <v>60</v>
      </c>
      <c r="H47" s="100">
        <v>42</v>
      </c>
      <c r="I47" s="100">
        <v>86</v>
      </c>
      <c r="J47" s="100">
        <v>15</v>
      </c>
      <c r="K47" s="100">
        <v>23</v>
      </c>
      <c r="L47" s="100">
        <v>16</v>
      </c>
      <c r="M47" s="100">
        <v>40</v>
      </c>
      <c r="N47" s="100">
        <v>31</v>
      </c>
      <c r="O47" s="100">
        <v>4</v>
      </c>
      <c r="P47" s="100">
        <v>21</v>
      </c>
      <c r="Q47" s="100">
        <v>824</v>
      </c>
    </row>
    <row r="48" spans="2:21" ht="21.75" customHeight="1" thickBot="1">
      <c r="B48" s="61" t="s">
        <v>171</v>
      </c>
      <c r="C48" s="64">
        <v>0.77</v>
      </c>
      <c r="D48" s="64">
        <v>0.92</v>
      </c>
      <c r="E48" s="64">
        <v>0.93</v>
      </c>
      <c r="F48" s="64">
        <v>0.84</v>
      </c>
      <c r="G48" s="64">
        <v>0.83</v>
      </c>
      <c r="H48" s="64">
        <v>0.74</v>
      </c>
      <c r="I48" s="64">
        <v>0.82</v>
      </c>
      <c r="J48" s="64">
        <v>0.79</v>
      </c>
      <c r="K48" s="64">
        <v>0.77</v>
      </c>
      <c r="L48" s="64">
        <v>0.82</v>
      </c>
      <c r="M48" s="64">
        <v>0.89</v>
      </c>
      <c r="N48" s="64">
        <v>0.85</v>
      </c>
      <c r="O48" s="64">
        <v>1</v>
      </c>
      <c r="P48" s="64">
        <v>0.24</v>
      </c>
      <c r="Q48" s="64">
        <v>0.79</v>
      </c>
    </row>
    <row r="49" spans="2:17" ht="21.75" customHeight="1" thickBot="1">
      <c r="B49" s="61" t="s">
        <v>172</v>
      </c>
      <c r="C49" s="44">
        <v>101</v>
      </c>
      <c r="D49" s="44">
        <v>59</v>
      </c>
      <c r="E49" s="44">
        <v>52</v>
      </c>
      <c r="F49" s="44">
        <v>11</v>
      </c>
      <c r="G49" s="44">
        <v>17</v>
      </c>
      <c r="H49" s="44">
        <v>9</v>
      </c>
      <c r="I49" s="44">
        <v>39</v>
      </c>
      <c r="J49" s="44">
        <v>1</v>
      </c>
      <c r="K49" s="44">
        <v>7</v>
      </c>
      <c r="L49" s="44">
        <v>1</v>
      </c>
      <c r="M49" s="44">
        <v>32</v>
      </c>
      <c r="N49" s="44">
        <v>20</v>
      </c>
      <c r="O49" s="44">
        <v>4</v>
      </c>
      <c r="P49" s="44">
        <v>71</v>
      </c>
      <c r="Q49" s="44">
        <v>424</v>
      </c>
    </row>
    <row r="50" spans="2:17" ht="27.75" customHeight="1" thickBot="1">
      <c r="B50" s="62" t="s">
        <v>173</v>
      </c>
      <c r="C50" s="63">
        <v>0.5</v>
      </c>
      <c r="D50" s="63">
        <v>0.49</v>
      </c>
      <c r="E50" s="63">
        <v>0.28000000000000003</v>
      </c>
      <c r="F50" s="63">
        <v>1</v>
      </c>
      <c r="G50" s="63">
        <v>0.51</v>
      </c>
      <c r="H50" s="63">
        <v>0.2</v>
      </c>
      <c r="I50" s="63">
        <v>0.89</v>
      </c>
      <c r="J50" s="63">
        <v>1</v>
      </c>
      <c r="K50" s="63">
        <v>0.51</v>
      </c>
      <c r="L50" s="63">
        <v>0.62</v>
      </c>
      <c r="M50" s="63">
        <v>0.44</v>
      </c>
      <c r="N50" s="63">
        <v>1</v>
      </c>
      <c r="O50" s="63">
        <v>0.5</v>
      </c>
      <c r="P50" s="63"/>
      <c r="Q50" s="63"/>
    </row>
    <row r="51" spans="2:17" ht="21.75" customHeight="1" thickBot="1">
      <c r="B51" s="61" t="s">
        <v>174</v>
      </c>
      <c r="C51" s="44">
        <v>161</v>
      </c>
      <c r="D51" s="44">
        <v>92</v>
      </c>
      <c r="E51" s="44">
        <v>101</v>
      </c>
      <c r="F51" s="44">
        <v>73</v>
      </c>
      <c r="G51" s="44">
        <v>100</v>
      </c>
      <c r="H51" s="44">
        <v>102</v>
      </c>
      <c r="I51" s="44">
        <v>45</v>
      </c>
      <c r="J51" s="44">
        <v>3</v>
      </c>
      <c r="K51" s="44">
        <v>17</v>
      </c>
      <c r="L51" s="44">
        <v>11</v>
      </c>
      <c r="M51" s="44">
        <v>32</v>
      </c>
      <c r="N51" s="44">
        <v>41</v>
      </c>
      <c r="O51" s="44">
        <v>8</v>
      </c>
      <c r="P51" s="44">
        <v>24</v>
      </c>
      <c r="Q51" s="44">
        <v>811</v>
      </c>
    </row>
    <row r="52" spans="2:17" ht="18" customHeight="1"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</row>
    <row r="53" spans="2:17" ht="18" customHeight="1" thickBot="1">
      <c r="B53" s="61" t="s">
        <v>175</v>
      </c>
      <c r="C53" s="44">
        <v>456</v>
      </c>
      <c r="D53" s="44">
        <v>67</v>
      </c>
      <c r="E53" s="44">
        <v>126</v>
      </c>
      <c r="F53" s="44">
        <v>393</v>
      </c>
      <c r="G53" s="44">
        <v>247</v>
      </c>
      <c r="H53" s="44">
        <v>139</v>
      </c>
      <c r="I53" s="44">
        <v>86</v>
      </c>
      <c r="J53" s="44">
        <v>49</v>
      </c>
      <c r="K53" s="44">
        <v>79</v>
      </c>
      <c r="L53" s="44">
        <v>228</v>
      </c>
      <c r="M53" s="44">
        <v>154</v>
      </c>
      <c r="N53" s="44">
        <v>14</v>
      </c>
      <c r="O53" s="44" t="s">
        <v>125</v>
      </c>
      <c r="P53" s="44">
        <v>502</v>
      </c>
      <c r="Q53" s="44">
        <v>2542</v>
      </c>
    </row>
    <row r="54" spans="2:17" ht="18" customHeight="1" thickBot="1">
      <c r="B54" s="61" t="s">
        <v>176</v>
      </c>
      <c r="C54" s="44">
        <v>2738</v>
      </c>
      <c r="D54" s="44">
        <v>4447</v>
      </c>
      <c r="E54" s="44">
        <v>828</v>
      </c>
      <c r="F54" s="44">
        <v>1892</v>
      </c>
      <c r="G54" s="44">
        <v>1568</v>
      </c>
      <c r="H54" s="44">
        <v>136</v>
      </c>
      <c r="I54" s="44">
        <v>959</v>
      </c>
      <c r="J54" s="44">
        <v>284</v>
      </c>
      <c r="K54" s="44">
        <v>121</v>
      </c>
      <c r="L54" s="44">
        <v>394</v>
      </c>
      <c r="M54" s="44">
        <v>1106</v>
      </c>
      <c r="N54" s="44">
        <v>345</v>
      </c>
      <c r="O54" s="44" t="s">
        <v>125</v>
      </c>
      <c r="P54" s="44">
        <v>540</v>
      </c>
      <c r="Q54" s="44">
        <v>15357</v>
      </c>
    </row>
    <row r="55" spans="2:17" ht="18" customHeight="1"/>
    <row r="56" spans="2:17" ht="18" customHeight="1">
      <c r="B56" s="24" t="s">
        <v>93</v>
      </c>
    </row>
    <row r="57" spans="2:17" ht="18" customHeight="1">
      <c r="B57" s="127" t="s">
        <v>136</v>
      </c>
    </row>
    <row r="58" spans="2:17" ht="18" customHeight="1">
      <c r="B58" s="127" t="s">
        <v>182</v>
      </c>
    </row>
    <row r="59" spans="2:17" ht="18" customHeight="1"/>
    <row r="60" spans="2:17" ht="18" customHeight="1"/>
    <row r="61" spans="2:17" ht="18" customHeight="1">
      <c r="B61" s="139" t="s">
        <v>184</v>
      </c>
      <c r="C61" s="14" t="s">
        <v>0</v>
      </c>
      <c r="D61" s="14" t="s">
        <v>1</v>
      </c>
      <c r="E61" s="14" t="s">
        <v>2</v>
      </c>
      <c r="F61" s="14" t="s">
        <v>3</v>
      </c>
      <c r="G61" s="14" t="s">
        <v>4</v>
      </c>
      <c r="H61" s="14" t="s">
        <v>5</v>
      </c>
      <c r="I61" s="14" t="s">
        <v>6</v>
      </c>
      <c r="J61" s="14" t="s">
        <v>7</v>
      </c>
      <c r="K61" s="14" t="s">
        <v>8</v>
      </c>
      <c r="L61" s="14" t="s">
        <v>9</v>
      </c>
      <c r="M61" s="14" t="s">
        <v>10</v>
      </c>
      <c r="N61" s="14" t="s">
        <v>11</v>
      </c>
      <c r="O61" s="14" t="s">
        <v>97</v>
      </c>
      <c r="P61" s="14" t="s">
        <v>116</v>
      </c>
      <c r="Q61" s="14" t="s">
        <v>13</v>
      </c>
    </row>
    <row r="62" spans="2:17" ht="18" customHeight="1">
      <c r="B62" s="25" t="s">
        <v>14</v>
      </c>
      <c r="C62" s="7" t="s">
        <v>81</v>
      </c>
      <c r="D62" s="7" t="s">
        <v>82</v>
      </c>
      <c r="E62" s="7" t="s">
        <v>81</v>
      </c>
      <c r="F62" s="7" t="s">
        <v>82</v>
      </c>
      <c r="G62" s="7" t="s">
        <v>82</v>
      </c>
      <c r="H62" s="7" t="s">
        <v>81</v>
      </c>
      <c r="I62" s="7" t="s">
        <v>82</v>
      </c>
      <c r="J62" s="7" t="s">
        <v>82</v>
      </c>
      <c r="K62" s="7" t="s">
        <v>82</v>
      </c>
      <c r="L62" s="7" t="s">
        <v>82</v>
      </c>
      <c r="M62" s="7" t="s">
        <v>82</v>
      </c>
      <c r="N62" s="7" t="s">
        <v>83</v>
      </c>
      <c r="O62" s="7" t="s">
        <v>82</v>
      </c>
      <c r="P62" s="7"/>
      <c r="Q62" s="7"/>
    </row>
    <row r="63" spans="2:17" ht="18" customHeight="1">
      <c r="B63" s="23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</row>
    <row r="64" spans="2:17" ht="18" customHeight="1" thickBot="1">
      <c r="B64" s="59" t="s">
        <v>142</v>
      </c>
      <c r="C64" s="60">
        <v>299</v>
      </c>
      <c r="D64" s="60">
        <v>88</v>
      </c>
      <c r="E64" s="60">
        <v>96</v>
      </c>
      <c r="F64" s="60">
        <v>89</v>
      </c>
      <c r="G64" s="60">
        <v>96</v>
      </c>
      <c r="H64" s="60">
        <v>65</v>
      </c>
      <c r="I64" s="60">
        <v>106</v>
      </c>
      <c r="J64" s="60">
        <v>53</v>
      </c>
      <c r="K64" s="60">
        <v>30</v>
      </c>
      <c r="L64" s="60">
        <v>32</v>
      </c>
      <c r="M64" s="60">
        <v>24</v>
      </c>
      <c r="N64" s="60">
        <v>5</v>
      </c>
      <c r="O64" s="60">
        <v>15</v>
      </c>
      <c r="P64" s="60">
        <v>38</v>
      </c>
      <c r="Q64" s="60">
        <v>1.038</v>
      </c>
    </row>
    <row r="65" spans="1:22" ht="18" customHeight="1" thickBot="1">
      <c r="B65" s="61" t="s">
        <v>126</v>
      </c>
      <c r="C65" s="44">
        <v>-86</v>
      </c>
      <c r="D65" s="44">
        <v>-17</v>
      </c>
      <c r="E65" s="44">
        <v>-6</v>
      </c>
      <c r="F65" s="44">
        <v>-13</v>
      </c>
      <c r="G65" s="44">
        <v>-10</v>
      </c>
      <c r="H65" s="44">
        <v>-8</v>
      </c>
      <c r="I65" s="44">
        <v>-19</v>
      </c>
      <c r="J65" s="44">
        <v>-3</v>
      </c>
      <c r="K65" s="44">
        <v>-4</v>
      </c>
      <c r="L65" s="44">
        <v>-3</v>
      </c>
      <c r="M65" s="44">
        <v>-6</v>
      </c>
      <c r="N65" s="44">
        <v>-5</v>
      </c>
      <c r="O65" s="44">
        <v>-3</v>
      </c>
      <c r="P65" s="44">
        <v>-46</v>
      </c>
      <c r="Q65" s="44">
        <v>-229</v>
      </c>
    </row>
    <row r="66" spans="1:22" ht="18" customHeight="1" thickBot="1">
      <c r="B66" s="99" t="s">
        <v>127</v>
      </c>
      <c r="C66" s="100">
        <v>214</v>
      </c>
      <c r="D66" s="100">
        <v>71</v>
      </c>
      <c r="E66" s="100">
        <v>90</v>
      </c>
      <c r="F66" s="100">
        <v>76</v>
      </c>
      <c r="G66" s="100">
        <v>86</v>
      </c>
      <c r="H66" s="100">
        <v>57</v>
      </c>
      <c r="I66" s="100">
        <v>88</v>
      </c>
      <c r="J66" s="100">
        <v>50</v>
      </c>
      <c r="K66" s="100">
        <v>26</v>
      </c>
      <c r="L66" s="100">
        <v>29</v>
      </c>
      <c r="M66" s="100">
        <v>18</v>
      </c>
      <c r="N66" s="100">
        <v>1</v>
      </c>
      <c r="O66" s="100">
        <v>13</v>
      </c>
      <c r="P66" s="100">
        <v>-7</v>
      </c>
      <c r="Q66" s="100">
        <v>811</v>
      </c>
    </row>
    <row r="67" spans="1:22" ht="18" customHeight="1" thickBot="1">
      <c r="B67" s="61" t="s">
        <v>128</v>
      </c>
      <c r="C67" s="64">
        <v>0.71</v>
      </c>
      <c r="D67" s="64">
        <v>0.8</v>
      </c>
      <c r="E67" s="64">
        <v>0.93</v>
      </c>
      <c r="F67" s="64">
        <v>0.85</v>
      </c>
      <c r="G67" s="64">
        <v>0.9</v>
      </c>
      <c r="H67" s="64">
        <v>0.87</v>
      </c>
      <c r="I67" s="64">
        <v>0.82</v>
      </c>
      <c r="J67" s="64">
        <v>0.94</v>
      </c>
      <c r="K67" s="64">
        <v>0.87</v>
      </c>
      <c r="L67" s="64">
        <v>0.9</v>
      </c>
      <c r="M67" s="64">
        <v>0.76</v>
      </c>
      <c r="N67" s="64">
        <v>0.13</v>
      </c>
      <c r="O67" s="64">
        <v>0.83</v>
      </c>
      <c r="P67" s="64">
        <v>-0.18</v>
      </c>
      <c r="Q67" s="64">
        <v>0.78</v>
      </c>
    </row>
    <row r="68" spans="1:22" ht="18" customHeight="1" thickBot="1">
      <c r="B68" s="61" t="s">
        <v>147</v>
      </c>
      <c r="C68" s="44">
        <v>129</v>
      </c>
      <c r="D68" s="44">
        <v>26</v>
      </c>
      <c r="E68" s="44">
        <v>53</v>
      </c>
      <c r="F68" s="44">
        <v>16</v>
      </c>
      <c r="G68" s="44">
        <v>25</v>
      </c>
      <c r="H68" s="44">
        <v>21</v>
      </c>
      <c r="I68" s="44">
        <v>24</v>
      </c>
      <c r="J68" s="44">
        <v>30</v>
      </c>
      <c r="K68" s="44">
        <v>9</v>
      </c>
      <c r="L68" s="44">
        <v>13</v>
      </c>
      <c r="M68" s="44">
        <v>17</v>
      </c>
      <c r="N68" s="44">
        <v>-10</v>
      </c>
      <c r="O68" s="44">
        <v>8</v>
      </c>
      <c r="P68" s="44">
        <v>-8</v>
      </c>
      <c r="Q68" s="44">
        <v>352</v>
      </c>
    </row>
    <row r="69" spans="1:22" ht="27.75" customHeight="1" thickBot="1">
      <c r="B69" s="62" t="s">
        <v>173</v>
      </c>
      <c r="C69" s="63">
        <v>0.5</v>
      </c>
      <c r="D69" s="63">
        <v>0.45</v>
      </c>
      <c r="E69" s="63">
        <v>0.28000000000000003</v>
      </c>
      <c r="F69" s="63">
        <v>1</v>
      </c>
      <c r="G69" s="63">
        <v>0.51</v>
      </c>
      <c r="H69" s="63">
        <v>0.2</v>
      </c>
      <c r="I69" s="63">
        <v>0.89</v>
      </c>
      <c r="J69" s="63">
        <v>1</v>
      </c>
      <c r="K69" s="63">
        <v>0.51</v>
      </c>
      <c r="L69" s="63">
        <v>0.62</v>
      </c>
      <c r="M69" s="63">
        <v>0.44</v>
      </c>
      <c r="N69" s="63">
        <v>1</v>
      </c>
      <c r="O69" s="63">
        <v>0.5</v>
      </c>
      <c r="P69" s="63"/>
      <c r="Q69" s="63"/>
    </row>
    <row r="70" spans="1:22" ht="18" customHeight="1" thickBot="1">
      <c r="B70" s="61" t="s">
        <v>174</v>
      </c>
      <c r="C70" s="44">
        <v>301</v>
      </c>
      <c r="D70" s="44">
        <v>40</v>
      </c>
      <c r="E70" s="44">
        <v>109</v>
      </c>
      <c r="F70" s="44">
        <v>79</v>
      </c>
      <c r="G70" s="44">
        <v>136</v>
      </c>
      <c r="H70" s="44">
        <v>120</v>
      </c>
      <c r="I70" s="44">
        <v>129</v>
      </c>
      <c r="J70" s="44">
        <v>8</v>
      </c>
      <c r="K70" s="44">
        <v>20</v>
      </c>
      <c r="L70" s="44">
        <v>18</v>
      </c>
      <c r="M70" s="44">
        <v>29</v>
      </c>
      <c r="N70" s="44">
        <v>6</v>
      </c>
      <c r="O70" s="44">
        <v>30</v>
      </c>
      <c r="P70" s="44">
        <v>22</v>
      </c>
      <c r="Q70" s="44">
        <v>1047</v>
      </c>
    </row>
    <row r="71" spans="1:22" ht="18" customHeight="1"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</row>
    <row r="72" spans="1:22" ht="18" customHeight="1" thickBot="1">
      <c r="B72" s="61" t="s">
        <v>175</v>
      </c>
      <c r="C72" s="44">
        <v>501</v>
      </c>
      <c r="D72" s="44">
        <v>69</v>
      </c>
      <c r="E72" s="44">
        <v>217</v>
      </c>
      <c r="F72" s="44">
        <v>506</v>
      </c>
      <c r="G72" s="44">
        <v>221</v>
      </c>
      <c r="H72" s="44">
        <v>79</v>
      </c>
      <c r="I72" s="44">
        <v>70</v>
      </c>
      <c r="J72" s="44">
        <v>80</v>
      </c>
      <c r="K72" s="44">
        <v>67</v>
      </c>
      <c r="L72" s="44">
        <v>221</v>
      </c>
      <c r="M72" s="44">
        <v>168</v>
      </c>
      <c r="N72" s="44">
        <v>49</v>
      </c>
      <c r="O72" s="44">
        <v>31</v>
      </c>
      <c r="P72" s="44">
        <v>168</v>
      </c>
      <c r="Q72" s="44">
        <v>2448</v>
      </c>
    </row>
    <row r="73" spans="1:22" ht="18" customHeight="1" thickBot="1">
      <c r="B73" s="61" t="s">
        <v>176</v>
      </c>
      <c r="C73" s="44">
        <v>2867</v>
      </c>
      <c r="D73" s="44">
        <v>4495</v>
      </c>
      <c r="E73" s="44">
        <v>935</v>
      </c>
      <c r="F73" s="44">
        <v>2043</v>
      </c>
      <c r="G73" s="44">
        <v>1624</v>
      </c>
      <c r="H73" s="44">
        <v>138</v>
      </c>
      <c r="I73" s="44">
        <v>1258</v>
      </c>
      <c r="J73" s="44">
        <v>311</v>
      </c>
      <c r="K73" s="44">
        <v>131</v>
      </c>
      <c r="L73" s="44">
        <v>413</v>
      </c>
      <c r="M73" s="44">
        <v>1135</v>
      </c>
      <c r="N73" s="44">
        <v>365</v>
      </c>
      <c r="O73" s="44">
        <v>380</v>
      </c>
      <c r="P73" s="44">
        <v>314</v>
      </c>
      <c r="Q73" s="44">
        <v>16410</v>
      </c>
    </row>
    <row r="74" spans="1:22" ht="18" customHeight="1">
      <c r="B74" s="24" t="s">
        <v>93</v>
      </c>
    </row>
    <row r="75" spans="1:22" ht="18" customHeight="1">
      <c r="B75" s="127" t="s">
        <v>136</v>
      </c>
    </row>
    <row r="76" spans="1:22" ht="18" customHeight="1">
      <c r="B76" s="127" t="s">
        <v>182</v>
      </c>
    </row>
    <row r="77" spans="1:22" ht="18" customHeight="1"/>
    <row r="78" spans="1:22" ht="18" customHeight="1">
      <c r="B78" s="127"/>
    </row>
    <row r="79" spans="1:22" ht="17.25" customHeight="1">
      <c r="B79" s="24"/>
    </row>
    <row r="80" spans="1:22" ht="17.25" customHeight="1">
      <c r="A80" s="138"/>
      <c r="B80" s="13" t="s">
        <v>185</v>
      </c>
      <c r="C80" s="14" t="s">
        <v>0</v>
      </c>
      <c r="D80" s="14" t="s">
        <v>1</v>
      </c>
      <c r="E80" s="14" t="s">
        <v>2</v>
      </c>
      <c r="F80" s="14" t="s">
        <v>3</v>
      </c>
      <c r="G80" s="14" t="s">
        <v>4</v>
      </c>
      <c r="H80" s="14" t="s">
        <v>5</v>
      </c>
      <c r="I80" s="14" t="s">
        <v>6</v>
      </c>
      <c r="J80" s="14" t="s">
        <v>7</v>
      </c>
      <c r="K80" s="14" t="s">
        <v>8</v>
      </c>
      <c r="L80" s="14" t="s">
        <v>9</v>
      </c>
      <c r="M80" s="14" t="s">
        <v>10</v>
      </c>
      <c r="N80" s="14" t="s">
        <v>11</v>
      </c>
      <c r="O80" s="14" t="s">
        <v>97</v>
      </c>
      <c r="P80" s="14" t="s">
        <v>116</v>
      </c>
      <c r="Q80" s="14" t="s">
        <v>13</v>
      </c>
      <c r="R80" s="138"/>
      <c r="S80" s="138"/>
      <c r="T80" s="138"/>
      <c r="U80" s="138"/>
      <c r="V80" s="138"/>
    </row>
    <row r="81" spans="1:22" ht="17.25" customHeight="1">
      <c r="A81" s="138"/>
      <c r="B81" s="25" t="s">
        <v>14</v>
      </c>
      <c r="C81" s="5" t="s">
        <v>81</v>
      </c>
      <c r="D81" s="5" t="s">
        <v>82</v>
      </c>
      <c r="E81" s="5" t="s">
        <v>81</v>
      </c>
      <c r="F81" s="5" t="s">
        <v>82</v>
      </c>
      <c r="G81" s="5" t="s">
        <v>82</v>
      </c>
      <c r="H81" s="5" t="s">
        <v>81</v>
      </c>
      <c r="I81" s="5" t="s">
        <v>82</v>
      </c>
      <c r="J81" s="5" t="s">
        <v>82</v>
      </c>
      <c r="K81" s="5" t="s">
        <v>82</v>
      </c>
      <c r="L81" s="5" t="s">
        <v>82</v>
      </c>
      <c r="M81" s="5" t="s">
        <v>82</v>
      </c>
      <c r="N81" s="5" t="s">
        <v>83</v>
      </c>
      <c r="O81" s="5" t="s">
        <v>82</v>
      </c>
      <c r="P81" s="5"/>
      <c r="Q81" s="5"/>
      <c r="R81" s="138"/>
      <c r="S81" s="138"/>
      <c r="T81" s="138"/>
      <c r="U81" s="138"/>
      <c r="V81" s="138"/>
    </row>
    <row r="82" spans="1:22" ht="17.25" customHeight="1">
      <c r="A82" s="138"/>
      <c r="B82" s="148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38"/>
      <c r="S82" s="138"/>
      <c r="T82" s="138"/>
      <c r="U82" s="138"/>
      <c r="V82" s="138"/>
    </row>
    <row r="83" spans="1:22" ht="17.25" customHeight="1" thickBot="1">
      <c r="A83" s="138"/>
      <c r="B83" s="150" t="s">
        <v>146</v>
      </c>
      <c r="C83" s="151">
        <v>83</v>
      </c>
      <c r="D83" s="151">
        <v>418</v>
      </c>
      <c r="E83" s="151">
        <v>96</v>
      </c>
      <c r="F83" s="151">
        <v>103</v>
      </c>
      <c r="G83" s="151">
        <v>96</v>
      </c>
      <c r="H83" s="151">
        <v>78</v>
      </c>
      <c r="I83" s="151">
        <v>95</v>
      </c>
      <c r="J83" s="151">
        <v>56</v>
      </c>
      <c r="K83" s="151">
        <v>31</v>
      </c>
      <c r="L83" s="151">
        <v>33</v>
      </c>
      <c r="M83" s="151">
        <v>27</v>
      </c>
      <c r="N83" s="151">
        <v>9</v>
      </c>
      <c r="O83" s="151">
        <v>14</v>
      </c>
      <c r="P83" s="151">
        <v>37</v>
      </c>
      <c r="Q83" s="152">
        <v>1177</v>
      </c>
      <c r="R83" s="138"/>
      <c r="S83" s="138"/>
      <c r="T83" s="138"/>
      <c r="U83" s="138"/>
      <c r="V83" s="138"/>
    </row>
    <row r="84" spans="1:22" ht="17.25" customHeight="1" thickBot="1">
      <c r="A84" s="138"/>
      <c r="B84" s="153" t="s">
        <v>126</v>
      </c>
      <c r="C84" s="151">
        <v>-53</v>
      </c>
      <c r="D84" s="151">
        <v>-14</v>
      </c>
      <c r="E84" s="151">
        <v>-6</v>
      </c>
      <c r="F84" s="151">
        <v>-14</v>
      </c>
      <c r="G84" s="151">
        <v>-12</v>
      </c>
      <c r="H84" s="151">
        <v>-11</v>
      </c>
      <c r="I84" s="151">
        <v>-13</v>
      </c>
      <c r="J84" s="151">
        <v>-4</v>
      </c>
      <c r="K84" s="151">
        <v>-4</v>
      </c>
      <c r="L84" s="151">
        <v>-3</v>
      </c>
      <c r="M84" s="151">
        <v>-11</v>
      </c>
      <c r="N84" s="151">
        <v>-5</v>
      </c>
      <c r="O84" s="151">
        <v>-3</v>
      </c>
      <c r="P84" s="151">
        <v>-31</v>
      </c>
      <c r="Q84" s="151">
        <v>-185</v>
      </c>
      <c r="R84" s="138"/>
      <c r="S84" s="138"/>
      <c r="T84" s="138"/>
      <c r="U84" s="138"/>
      <c r="V84" s="138"/>
    </row>
    <row r="85" spans="1:22" ht="17.25" customHeight="1" thickBot="1">
      <c r="A85" s="138"/>
      <c r="B85" s="131" t="s">
        <v>127</v>
      </c>
      <c r="C85" s="106">
        <v>30</v>
      </c>
      <c r="D85" s="106">
        <v>403</v>
      </c>
      <c r="E85" s="106">
        <v>91</v>
      </c>
      <c r="F85" s="106">
        <v>89</v>
      </c>
      <c r="G85" s="106">
        <v>84</v>
      </c>
      <c r="H85" s="106">
        <v>67</v>
      </c>
      <c r="I85" s="106">
        <v>82</v>
      </c>
      <c r="J85" s="106">
        <v>52</v>
      </c>
      <c r="K85" s="106">
        <v>27</v>
      </c>
      <c r="L85" s="106">
        <v>29</v>
      </c>
      <c r="M85" s="106">
        <v>16</v>
      </c>
      <c r="N85" s="106">
        <v>4</v>
      </c>
      <c r="O85" s="106">
        <v>12</v>
      </c>
      <c r="P85" s="106">
        <v>5</v>
      </c>
      <c r="Q85" s="106">
        <v>992</v>
      </c>
      <c r="R85" s="138"/>
      <c r="S85" s="138"/>
      <c r="T85" s="138"/>
      <c r="U85" s="138"/>
      <c r="V85" s="138"/>
    </row>
    <row r="86" spans="1:22" ht="17.25" customHeight="1" thickBot="1">
      <c r="A86" s="138"/>
      <c r="B86" s="153" t="s">
        <v>128</v>
      </c>
      <c r="C86" s="154">
        <v>0.37</v>
      </c>
      <c r="D86" s="154">
        <v>0.97</v>
      </c>
      <c r="E86" s="154">
        <v>0.94</v>
      </c>
      <c r="F86" s="154">
        <v>0.86</v>
      </c>
      <c r="G86" s="154">
        <v>0.87</v>
      </c>
      <c r="H86" s="154">
        <v>0.86</v>
      </c>
      <c r="I86" s="154">
        <v>0.86</v>
      </c>
      <c r="J86" s="154">
        <v>0.94</v>
      </c>
      <c r="K86" s="154">
        <v>0.86</v>
      </c>
      <c r="L86" s="154">
        <v>0.89</v>
      </c>
      <c r="M86" s="154">
        <v>0.6</v>
      </c>
      <c r="N86" s="154">
        <v>0.47</v>
      </c>
      <c r="O86" s="154">
        <v>0.82</v>
      </c>
      <c r="P86" s="154">
        <v>0.14000000000000001</v>
      </c>
      <c r="Q86" s="154">
        <v>0.84</v>
      </c>
      <c r="R86" s="138"/>
      <c r="S86" s="138"/>
      <c r="T86" s="138"/>
      <c r="U86" s="138"/>
      <c r="V86" s="138"/>
    </row>
    <row r="87" spans="1:22" ht="17.25" customHeight="1" thickBot="1">
      <c r="A87" s="138"/>
      <c r="B87" s="153" t="s">
        <v>147</v>
      </c>
      <c r="C87" s="151">
        <v>-36</v>
      </c>
      <c r="D87" s="151">
        <v>568</v>
      </c>
      <c r="E87" s="151">
        <v>53</v>
      </c>
      <c r="F87" s="151">
        <v>28</v>
      </c>
      <c r="G87" s="151">
        <v>33</v>
      </c>
      <c r="H87" s="151">
        <v>30</v>
      </c>
      <c r="I87" s="151">
        <v>-16</v>
      </c>
      <c r="J87" s="151">
        <v>31</v>
      </c>
      <c r="K87" s="151">
        <v>10</v>
      </c>
      <c r="L87" s="151">
        <v>13</v>
      </c>
      <c r="M87" s="151">
        <v>2</v>
      </c>
      <c r="N87" s="151">
        <v>-7</v>
      </c>
      <c r="O87" s="151">
        <v>6</v>
      </c>
      <c r="P87" s="151">
        <v>0</v>
      </c>
      <c r="Q87" s="151">
        <v>716</v>
      </c>
      <c r="R87" s="138"/>
      <c r="S87" s="138"/>
      <c r="T87" s="138"/>
      <c r="U87" s="138"/>
      <c r="V87" s="138"/>
    </row>
    <row r="88" spans="1:22" ht="30.75" customHeight="1" thickBot="1">
      <c r="A88" s="138"/>
      <c r="B88" s="155" t="s">
        <v>173</v>
      </c>
      <c r="C88" s="156">
        <v>0.5</v>
      </c>
      <c r="D88" s="156">
        <v>0.45</v>
      </c>
      <c r="E88" s="156">
        <v>0.28000000000000003</v>
      </c>
      <c r="F88" s="156">
        <v>1</v>
      </c>
      <c r="G88" s="156">
        <v>0.51</v>
      </c>
      <c r="H88" s="156">
        <v>0.2</v>
      </c>
      <c r="I88" s="156">
        <v>0.89</v>
      </c>
      <c r="J88" s="156">
        <v>1</v>
      </c>
      <c r="K88" s="156">
        <v>0.51</v>
      </c>
      <c r="L88" s="156">
        <v>0.62</v>
      </c>
      <c r="M88" s="156">
        <v>0.44</v>
      </c>
      <c r="N88" s="156">
        <v>1</v>
      </c>
      <c r="O88" s="156">
        <v>0.5</v>
      </c>
      <c r="P88" s="157"/>
      <c r="Q88" s="157"/>
      <c r="R88" s="138"/>
      <c r="S88" s="138"/>
      <c r="T88" s="138"/>
      <c r="U88" s="138"/>
      <c r="V88" s="138"/>
    </row>
    <row r="89" spans="1:22" ht="17.25" customHeight="1" thickBot="1">
      <c r="A89" s="138"/>
      <c r="B89" s="153" t="s">
        <v>174</v>
      </c>
      <c r="C89" s="151">
        <v>101</v>
      </c>
      <c r="D89" s="151">
        <v>74</v>
      </c>
      <c r="E89" s="151">
        <v>96</v>
      </c>
      <c r="F89" s="151">
        <v>87</v>
      </c>
      <c r="G89" s="151">
        <v>135</v>
      </c>
      <c r="H89" s="151">
        <v>140</v>
      </c>
      <c r="I89" s="151">
        <v>104</v>
      </c>
      <c r="J89" s="151">
        <v>8</v>
      </c>
      <c r="K89" s="151">
        <v>19</v>
      </c>
      <c r="L89" s="151">
        <v>19</v>
      </c>
      <c r="M89" s="151">
        <v>31</v>
      </c>
      <c r="N89" s="151">
        <v>10</v>
      </c>
      <c r="O89" s="151">
        <v>27</v>
      </c>
      <c r="P89" s="151">
        <v>22</v>
      </c>
      <c r="Q89" s="151">
        <v>873</v>
      </c>
      <c r="R89" s="138"/>
      <c r="S89" s="138"/>
      <c r="T89" s="138"/>
      <c r="U89" s="138"/>
      <c r="V89" s="138"/>
    </row>
    <row r="90" spans="1:22" ht="17.25" customHeight="1">
      <c r="A90" s="138"/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38"/>
      <c r="S90" s="138"/>
      <c r="T90" s="138"/>
      <c r="U90" s="138"/>
      <c r="V90" s="138"/>
    </row>
    <row r="91" spans="1:22" ht="17.25" customHeight="1" thickBot="1">
      <c r="A91" s="138"/>
      <c r="B91" s="153" t="s">
        <v>175</v>
      </c>
      <c r="C91" s="151">
        <v>414</v>
      </c>
      <c r="D91" s="151">
        <v>154</v>
      </c>
      <c r="E91" s="151">
        <v>128</v>
      </c>
      <c r="F91" s="151">
        <v>423</v>
      </c>
      <c r="G91" s="151">
        <v>224</v>
      </c>
      <c r="H91" s="151">
        <v>124</v>
      </c>
      <c r="I91" s="151">
        <v>84</v>
      </c>
      <c r="J91" s="151">
        <v>42</v>
      </c>
      <c r="K91" s="151">
        <v>73</v>
      </c>
      <c r="L91" s="151">
        <v>218</v>
      </c>
      <c r="M91" s="151">
        <v>343</v>
      </c>
      <c r="N91" s="151">
        <v>63</v>
      </c>
      <c r="O91" s="151">
        <v>23</v>
      </c>
      <c r="P91" s="151">
        <v>165</v>
      </c>
      <c r="Q91" s="152">
        <v>2476</v>
      </c>
      <c r="R91" s="138"/>
      <c r="S91" s="138"/>
      <c r="T91" s="138"/>
      <c r="U91" s="138"/>
      <c r="V91" s="138"/>
    </row>
    <row r="92" spans="1:22" ht="17.25" customHeight="1" thickBot="1">
      <c r="A92" s="138"/>
      <c r="B92" s="153" t="s">
        <v>176</v>
      </c>
      <c r="C92" s="152">
        <v>3007</v>
      </c>
      <c r="D92" s="152">
        <v>3789</v>
      </c>
      <c r="E92" s="151">
        <v>921</v>
      </c>
      <c r="F92" s="152">
        <v>2035</v>
      </c>
      <c r="G92" s="152">
        <v>1702</v>
      </c>
      <c r="H92" s="151">
        <v>221</v>
      </c>
      <c r="I92" s="152">
        <v>1312</v>
      </c>
      <c r="J92" s="151">
        <v>331</v>
      </c>
      <c r="K92" s="151">
        <v>148</v>
      </c>
      <c r="L92" s="151">
        <v>438</v>
      </c>
      <c r="M92" s="151">
        <v>966</v>
      </c>
      <c r="N92" s="151">
        <v>384</v>
      </c>
      <c r="O92" s="151">
        <v>372</v>
      </c>
      <c r="P92" s="151">
        <v>329</v>
      </c>
      <c r="Q92" s="152">
        <v>15955</v>
      </c>
      <c r="R92" s="138"/>
      <c r="S92" s="138"/>
      <c r="T92" s="138"/>
      <c r="U92" s="138"/>
      <c r="V92" s="138"/>
    </row>
    <row r="93" spans="1:22" ht="17.25" customHeight="1">
      <c r="A93" s="138"/>
      <c r="B93" s="136"/>
      <c r="C93" s="137"/>
      <c r="D93" s="137"/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  <c r="Q93" s="137"/>
      <c r="R93" s="138"/>
      <c r="S93" s="138"/>
      <c r="T93" s="138"/>
      <c r="U93" s="138"/>
      <c r="V93" s="138"/>
    </row>
    <row r="94" spans="1:22" ht="17.25" customHeight="1">
      <c r="A94" s="138"/>
      <c r="B94" s="24" t="s">
        <v>93</v>
      </c>
      <c r="C94" s="138"/>
      <c r="D94" s="138"/>
      <c r="E94" s="138"/>
      <c r="F94" s="138"/>
      <c r="G94" s="138"/>
      <c r="H94" s="138"/>
      <c r="I94" s="138"/>
      <c r="J94" s="138"/>
      <c r="K94" s="138"/>
      <c r="L94" s="138"/>
      <c r="M94" s="138"/>
      <c r="N94" s="138"/>
      <c r="O94" s="138"/>
      <c r="P94" s="138"/>
      <c r="Q94" s="138"/>
      <c r="R94" s="138"/>
      <c r="S94" s="138"/>
      <c r="T94" s="138"/>
      <c r="U94" s="138"/>
      <c r="V94" s="138"/>
    </row>
    <row r="95" spans="1:22" ht="17.25" customHeight="1">
      <c r="A95" s="138"/>
      <c r="B95" s="127" t="s">
        <v>136</v>
      </c>
      <c r="C95" s="138"/>
      <c r="D95" s="138"/>
      <c r="E95" s="138"/>
      <c r="F95" s="138"/>
      <c r="G95" s="138"/>
      <c r="H95" s="138"/>
      <c r="I95" s="138"/>
      <c r="J95" s="138"/>
      <c r="K95" s="138"/>
      <c r="L95" s="138"/>
      <c r="M95" s="138"/>
      <c r="N95" s="138"/>
      <c r="O95" s="138"/>
      <c r="P95" s="138"/>
      <c r="Q95" s="138"/>
      <c r="R95" s="138"/>
      <c r="S95" s="138"/>
      <c r="T95" s="138"/>
      <c r="U95" s="138"/>
      <c r="V95" s="138"/>
    </row>
    <row r="96" spans="1:22" ht="17.25" customHeight="1">
      <c r="A96" s="138"/>
      <c r="B96" s="127" t="s">
        <v>182</v>
      </c>
      <c r="C96" s="138"/>
      <c r="D96" s="138"/>
      <c r="E96" s="138"/>
      <c r="F96" s="138"/>
      <c r="G96" s="138"/>
      <c r="H96" s="138"/>
      <c r="I96" s="138"/>
      <c r="J96" s="138"/>
      <c r="K96" s="138"/>
      <c r="L96" s="138"/>
      <c r="M96" s="138"/>
      <c r="N96" s="138"/>
      <c r="O96" s="138"/>
      <c r="P96" s="138"/>
      <c r="Q96" s="138"/>
      <c r="R96" s="138"/>
      <c r="S96" s="138"/>
      <c r="T96" s="138"/>
      <c r="U96" s="138"/>
      <c r="V96" s="138"/>
    </row>
    <row r="97" spans="2:17" ht="17.25" customHeight="1">
      <c r="B97" s="24"/>
    </row>
    <row r="98" spans="2:17" ht="17.25" customHeight="1">
      <c r="B98" s="13" t="s">
        <v>186</v>
      </c>
      <c r="C98" s="14" t="s">
        <v>0</v>
      </c>
      <c r="D98" s="14" t="s">
        <v>1</v>
      </c>
      <c r="E98" s="14" t="s">
        <v>2</v>
      </c>
      <c r="F98" s="14" t="s">
        <v>3</v>
      </c>
      <c r="G98" s="14" t="s">
        <v>4</v>
      </c>
      <c r="H98" s="14" t="s">
        <v>5</v>
      </c>
      <c r="I98" s="14" t="s">
        <v>6</v>
      </c>
      <c r="J98" s="14" t="s">
        <v>7</v>
      </c>
      <c r="K98" s="14" t="s">
        <v>8</v>
      </c>
      <c r="L98" s="14" t="s">
        <v>9</v>
      </c>
      <c r="M98" s="14" t="s">
        <v>10</v>
      </c>
      <c r="N98" s="14" t="s">
        <v>11</v>
      </c>
      <c r="O98" s="14" t="s">
        <v>97</v>
      </c>
      <c r="P98" s="14" t="s">
        <v>116</v>
      </c>
      <c r="Q98" s="14" t="s">
        <v>13</v>
      </c>
    </row>
    <row r="99" spans="2:17">
      <c r="B99" s="25" t="s">
        <v>14</v>
      </c>
      <c r="C99" s="5" t="s">
        <v>81</v>
      </c>
      <c r="D99" s="5" t="s">
        <v>82</v>
      </c>
      <c r="E99" s="5" t="s">
        <v>81</v>
      </c>
      <c r="F99" s="5" t="s">
        <v>82</v>
      </c>
      <c r="G99" s="5" t="s">
        <v>82</v>
      </c>
      <c r="H99" s="5" t="s">
        <v>81</v>
      </c>
      <c r="I99" s="5" t="s">
        <v>82</v>
      </c>
      <c r="J99" s="5" t="s">
        <v>82</v>
      </c>
      <c r="K99" s="5" t="s">
        <v>82</v>
      </c>
      <c r="L99" s="5" t="s">
        <v>82</v>
      </c>
      <c r="M99" s="5" t="s">
        <v>82</v>
      </c>
      <c r="N99" s="5" t="s">
        <v>83</v>
      </c>
      <c r="O99" s="5" t="s">
        <v>82</v>
      </c>
      <c r="P99" s="5"/>
      <c r="Q99" s="5"/>
    </row>
    <row r="100" spans="2:17">
      <c r="B100" s="128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7.25" thickBot="1">
      <c r="B101" s="125" t="s">
        <v>146</v>
      </c>
      <c r="C101" s="126">
        <v>161</v>
      </c>
      <c r="D101" s="126">
        <v>145</v>
      </c>
      <c r="E101" s="126">
        <v>92</v>
      </c>
      <c r="F101" s="126">
        <v>92</v>
      </c>
      <c r="G101" s="126">
        <v>77</v>
      </c>
      <c r="H101" s="126">
        <v>55</v>
      </c>
      <c r="I101" s="126">
        <v>64</v>
      </c>
      <c r="J101" s="126">
        <v>22</v>
      </c>
      <c r="K101" s="126">
        <v>30</v>
      </c>
      <c r="L101" s="126">
        <v>22</v>
      </c>
      <c r="M101" s="126">
        <v>24</v>
      </c>
      <c r="N101" s="126">
        <v>44</v>
      </c>
      <c r="O101" s="126">
        <v>19</v>
      </c>
      <c r="P101" s="126">
        <v>36</v>
      </c>
      <c r="Q101" s="126">
        <v>885</v>
      </c>
    </row>
    <row r="102" spans="2:17" ht="17.25" thickBot="1">
      <c r="B102" s="130" t="s">
        <v>126</v>
      </c>
      <c r="C102" s="126">
        <v>-50</v>
      </c>
      <c r="D102" s="126">
        <v>-24</v>
      </c>
      <c r="E102" s="126">
        <v>-6</v>
      </c>
      <c r="F102" s="126">
        <v>-13</v>
      </c>
      <c r="G102" s="126">
        <v>-8</v>
      </c>
      <c r="H102" s="126">
        <v>-8</v>
      </c>
      <c r="I102" s="126">
        <v>-9</v>
      </c>
      <c r="J102" s="126">
        <v>-3</v>
      </c>
      <c r="K102" s="126">
        <v>-4</v>
      </c>
      <c r="L102" s="126">
        <v>-3</v>
      </c>
      <c r="M102" s="126">
        <v>-6</v>
      </c>
      <c r="N102" s="126">
        <v>-5</v>
      </c>
      <c r="O102" s="126">
        <v>-2</v>
      </c>
      <c r="P102" s="126">
        <v>-35</v>
      </c>
      <c r="Q102" s="126">
        <v>-177</v>
      </c>
    </row>
    <row r="103" spans="2:17" ht="17.25" thickBot="1">
      <c r="B103" s="131" t="s">
        <v>127</v>
      </c>
      <c r="C103" s="106">
        <v>113</v>
      </c>
      <c r="D103" s="106">
        <v>121</v>
      </c>
      <c r="E103" s="106">
        <v>87</v>
      </c>
      <c r="F103" s="106">
        <v>79</v>
      </c>
      <c r="G103" s="106">
        <v>69</v>
      </c>
      <c r="H103" s="106">
        <v>46</v>
      </c>
      <c r="I103" s="106">
        <v>55</v>
      </c>
      <c r="J103" s="106">
        <v>19</v>
      </c>
      <c r="K103" s="106">
        <v>26</v>
      </c>
      <c r="L103" s="106">
        <v>19</v>
      </c>
      <c r="M103" s="106">
        <v>18</v>
      </c>
      <c r="N103" s="106">
        <v>39</v>
      </c>
      <c r="O103" s="106">
        <v>17</v>
      </c>
      <c r="P103" s="106">
        <v>-1</v>
      </c>
      <c r="Q103" s="106">
        <v>707</v>
      </c>
    </row>
    <row r="104" spans="2:17" ht="17.25" thickBot="1">
      <c r="B104" s="130" t="s">
        <v>128</v>
      </c>
      <c r="C104" s="132">
        <v>0.7</v>
      </c>
      <c r="D104" s="132">
        <v>0.83</v>
      </c>
      <c r="E104" s="132">
        <v>0.94</v>
      </c>
      <c r="F104" s="132">
        <v>0.86</v>
      </c>
      <c r="G104" s="132">
        <v>0.89</v>
      </c>
      <c r="H104" s="132">
        <v>0.85</v>
      </c>
      <c r="I104" s="132">
        <v>0.85</v>
      </c>
      <c r="J104" s="132">
        <v>0.88</v>
      </c>
      <c r="K104" s="132">
        <v>0.86</v>
      </c>
      <c r="L104" s="132">
        <v>0.87</v>
      </c>
      <c r="M104" s="132">
        <v>0.74</v>
      </c>
      <c r="N104" s="132">
        <v>0.89</v>
      </c>
      <c r="O104" s="132">
        <v>0.9</v>
      </c>
      <c r="P104" s="132">
        <v>-0.03</v>
      </c>
      <c r="Q104" s="132">
        <v>0.8</v>
      </c>
    </row>
    <row r="105" spans="2:17" ht="17.25" thickBot="1">
      <c r="B105" s="130" t="s">
        <v>147</v>
      </c>
      <c r="C105" s="126">
        <v>39</v>
      </c>
      <c r="D105" s="126">
        <v>37</v>
      </c>
      <c r="E105" s="126">
        <v>49</v>
      </c>
      <c r="F105" s="126">
        <v>19</v>
      </c>
      <c r="G105" s="126">
        <v>22</v>
      </c>
      <c r="H105" s="126">
        <v>12</v>
      </c>
      <c r="I105" s="126">
        <v>28</v>
      </c>
      <c r="J105" s="126">
        <v>5</v>
      </c>
      <c r="K105" s="126">
        <v>9</v>
      </c>
      <c r="L105" s="126">
        <v>4</v>
      </c>
      <c r="M105" s="126">
        <v>8</v>
      </c>
      <c r="N105" s="126">
        <v>31</v>
      </c>
      <c r="O105" s="126">
        <v>12</v>
      </c>
      <c r="P105" s="126">
        <v>-5</v>
      </c>
      <c r="Q105" s="126">
        <v>268</v>
      </c>
    </row>
    <row r="106" spans="2:17" ht="27" customHeight="1" thickBot="1">
      <c r="B106" s="133" t="s">
        <v>173</v>
      </c>
      <c r="C106" s="134">
        <v>0.5</v>
      </c>
      <c r="D106" s="134">
        <v>0.45</v>
      </c>
      <c r="E106" s="134">
        <v>0.28000000000000003</v>
      </c>
      <c r="F106" s="134">
        <v>1</v>
      </c>
      <c r="G106" s="134">
        <v>0.51</v>
      </c>
      <c r="H106" s="134">
        <v>0.2</v>
      </c>
      <c r="I106" s="134">
        <v>0.89</v>
      </c>
      <c r="J106" s="134">
        <v>1</v>
      </c>
      <c r="K106" s="134">
        <v>0.51</v>
      </c>
      <c r="L106" s="134">
        <v>0.62</v>
      </c>
      <c r="M106" s="134">
        <v>0.44</v>
      </c>
      <c r="N106" s="134">
        <v>1</v>
      </c>
      <c r="O106" s="134">
        <v>0.5</v>
      </c>
      <c r="P106" s="135"/>
      <c r="Q106" s="135"/>
    </row>
    <row r="107" spans="2:17" ht="17.25" thickBot="1">
      <c r="B107" s="130" t="s">
        <v>174</v>
      </c>
      <c r="C107" s="126">
        <v>120</v>
      </c>
      <c r="D107" s="126">
        <v>130</v>
      </c>
      <c r="E107" s="126">
        <v>116</v>
      </c>
      <c r="F107" s="126">
        <v>78</v>
      </c>
      <c r="G107" s="126">
        <v>114</v>
      </c>
      <c r="H107" s="126">
        <v>105</v>
      </c>
      <c r="I107" s="126">
        <v>45</v>
      </c>
      <c r="J107" s="126">
        <v>3</v>
      </c>
      <c r="K107" s="126">
        <v>20</v>
      </c>
      <c r="L107" s="126">
        <v>13</v>
      </c>
      <c r="M107" s="126">
        <v>32</v>
      </c>
      <c r="N107" s="126">
        <v>52</v>
      </c>
      <c r="O107" s="126">
        <v>41</v>
      </c>
      <c r="P107" s="126">
        <v>19</v>
      </c>
      <c r="Q107" s="126">
        <v>887</v>
      </c>
    </row>
    <row r="108" spans="2:17">
      <c r="B108" s="128"/>
      <c r="C108" s="128"/>
      <c r="D108" s="128"/>
      <c r="E108" s="128"/>
      <c r="F108" s="128"/>
      <c r="G108" s="128"/>
      <c r="H108" s="128"/>
      <c r="I108" s="128"/>
      <c r="J108" s="128"/>
      <c r="K108" s="128"/>
      <c r="L108" s="128"/>
      <c r="M108" s="128"/>
      <c r="N108" s="128"/>
      <c r="O108" s="128"/>
      <c r="P108" s="128"/>
      <c r="Q108" s="128"/>
    </row>
    <row r="109" spans="2:17" ht="17.25" thickBot="1">
      <c r="B109" s="130" t="s">
        <v>175</v>
      </c>
      <c r="C109" s="126">
        <v>541</v>
      </c>
      <c r="D109" s="126">
        <v>103</v>
      </c>
      <c r="E109" s="126">
        <v>209</v>
      </c>
      <c r="F109" s="126">
        <v>490</v>
      </c>
      <c r="G109" s="126">
        <v>178</v>
      </c>
      <c r="H109" s="126">
        <v>103</v>
      </c>
      <c r="I109" s="126">
        <v>169</v>
      </c>
      <c r="J109" s="126">
        <v>50</v>
      </c>
      <c r="K109" s="126">
        <v>86</v>
      </c>
      <c r="L109" s="126">
        <v>187</v>
      </c>
      <c r="M109" s="126">
        <v>301</v>
      </c>
      <c r="N109" s="126">
        <v>40</v>
      </c>
      <c r="O109" s="126">
        <v>46</v>
      </c>
      <c r="P109" s="126">
        <v>159</v>
      </c>
      <c r="Q109" s="193">
        <v>2662</v>
      </c>
    </row>
    <row r="110" spans="2:17" ht="17.25" thickBot="1">
      <c r="B110" s="130" t="s">
        <v>176</v>
      </c>
      <c r="C110" s="193">
        <v>3018</v>
      </c>
      <c r="D110" s="193">
        <v>3878</v>
      </c>
      <c r="E110" s="126">
        <v>956</v>
      </c>
      <c r="F110" s="193">
        <v>2207</v>
      </c>
      <c r="G110" s="193">
        <v>1628</v>
      </c>
      <c r="H110" s="126">
        <v>217</v>
      </c>
      <c r="I110" s="193">
        <v>1373</v>
      </c>
      <c r="J110" s="126">
        <v>347</v>
      </c>
      <c r="K110" s="126">
        <v>161</v>
      </c>
      <c r="L110" s="126">
        <v>417</v>
      </c>
      <c r="M110" s="126">
        <v>609</v>
      </c>
      <c r="N110" s="126">
        <v>378</v>
      </c>
      <c r="O110" s="126">
        <v>384</v>
      </c>
      <c r="P110" s="126">
        <v>317</v>
      </c>
      <c r="Q110" s="193">
        <v>15890</v>
      </c>
    </row>
    <row r="111" spans="2:17">
      <c r="B111" s="136"/>
      <c r="C111" s="137"/>
      <c r="D111" s="137"/>
      <c r="E111" s="137"/>
      <c r="F111" s="137"/>
      <c r="G111" s="137"/>
      <c r="H111" s="137"/>
      <c r="I111" s="137"/>
      <c r="J111" s="137"/>
      <c r="K111" s="137"/>
      <c r="L111" s="137"/>
      <c r="M111" s="137"/>
      <c r="N111" s="137"/>
      <c r="O111" s="137"/>
      <c r="P111" s="137"/>
      <c r="Q111" s="137"/>
    </row>
    <row r="112" spans="2:17">
      <c r="B112" s="24" t="s">
        <v>93</v>
      </c>
      <c r="C112" s="138"/>
      <c r="D112" s="138"/>
      <c r="E112" s="138"/>
      <c r="F112" s="138"/>
      <c r="G112" s="138"/>
      <c r="H112" s="138"/>
      <c r="I112" s="138"/>
      <c r="J112" s="138"/>
      <c r="K112" s="138"/>
      <c r="L112" s="138"/>
      <c r="M112" s="138"/>
      <c r="N112" s="138"/>
      <c r="O112" s="138"/>
      <c r="P112" s="138"/>
      <c r="Q112" s="138"/>
    </row>
    <row r="113" spans="2:19">
      <c r="B113" s="127" t="s">
        <v>136</v>
      </c>
      <c r="C113" s="138"/>
      <c r="D113" s="138"/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  <c r="Q113" s="138"/>
    </row>
    <row r="114" spans="2:19">
      <c r="B114" s="127" t="s">
        <v>182</v>
      </c>
      <c r="C114" s="138"/>
      <c r="D114" s="138"/>
      <c r="E114" s="138"/>
      <c r="F114" s="138"/>
      <c r="G114" s="138"/>
      <c r="H114" s="138"/>
      <c r="I114" s="138"/>
      <c r="J114" s="138"/>
      <c r="K114" s="138"/>
      <c r="L114" s="138"/>
      <c r="M114" s="138"/>
      <c r="N114" s="138"/>
      <c r="O114" s="138"/>
      <c r="P114" s="138"/>
      <c r="Q114" s="138"/>
    </row>
    <row r="115" spans="2:19">
      <c r="B115" s="24"/>
    </row>
    <row r="116" spans="2:19">
      <c r="B116" s="24"/>
    </row>
    <row r="117" spans="2:19">
      <c r="B117" s="13" t="s">
        <v>107</v>
      </c>
      <c r="C117" s="14" t="s">
        <v>0</v>
      </c>
      <c r="D117" s="14" t="s">
        <v>1</v>
      </c>
      <c r="E117" s="14" t="s">
        <v>2</v>
      </c>
      <c r="F117" s="14" t="s">
        <v>3</v>
      </c>
      <c r="G117" s="14" t="s">
        <v>4</v>
      </c>
      <c r="H117" s="14" t="s">
        <v>5</v>
      </c>
      <c r="I117" s="14" t="s">
        <v>6</v>
      </c>
      <c r="J117" s="14" t="s">
        <v>7</v>
      </c>
      <c r="K117" s="14" t="s">
        <v>8</v>
      </c>
      <c r="L117" s="14" t="s">
        <v>9</v>
      </c>
      <c r="M117" s="14" t="s">
        <v>10</v>
      </c>
      <c r="N117" s="14" t="s">
        <v>11</v>
      </c>
      <c r="O117" s="14" t="s">
        <v>97</v>
      </c>
      <c r="P117" s="14" t="s">
        <v>116</v>
      </c>
      <c r="Q117" s="14" t="s">
        <v>13</v>
      </c>
    </row>
    <row r="118" spans="2:19">
      <c r="B118" s="25" t="s">
        <v>14</v>
      </c>
      <c r="C118" s="7" t="s">
        <v>81</v>
      </c>
      <c r="D118" s="7" t="s">
        <v>82</v>
      </c>
      <c r="E118" s="7" t="s">
        <v>81</v>
      </c>
      <c r="F118" s="7" t="s">
        <v>82</v>
      </c>
      <c r="G118" s="7" t="s">
        <v>82</v>
      </c>
      <c r="H118" s="7" t="s">
        <v>81</v>
      </c>
      <c r="I118" s="7" t="s">
        <v>82</v>
      </c>
      <c r="J118" s="7" t="s">
        <v>82</v>
      </c>
      <c r="K118" s="7" t="s">
        <v>82</v>
      </c>
      <c r="L118" s="7" t="s">
        <v>82</v>
      </c>
      <c r="M118" s="7" t="s">
        <v>82</v>
      </c>
      <c r="N118" s="7" t="s">
        <v>83</v>
      </c>
      <c r="O118" s="7" t="s">
        <v>82</v>
      </c>
      <c r="P118" s="7"/>
      <c r="Q118" s="7"/>
    </row>
    <row r="119" spans="2:19">
      <c r="B119" s="23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</row>
    <row r="120" spans="2:19" ht="17.25" thickBot="1">
      <c r="B120" s="59" t="s">
        <v>146</v>
      </c>
      <c r="C120" s="60">
        <v>361</v>
      </c>
      <c r="D120" s="60">
        <v>148</v>
      </c>
      <c r="E120" s="60">
        <v>92</v>
      </c>
      <c r="F120" s="60">
        <v>79</v>
      </c>
      <c r="G120" s="60">
        <v>70</v>
      </c>
      <c r="H120" s="59">
        <v>43</v>
      </c>
      <c r="I120" s="60">
        <v>63</v>
      </c>
      <c r="J120" s="60">
        <v>14</v>
      </c>
      <c r="K120" s="60">
        <v>25</v>
      </c>
      <c r="L120" s="60">
        <v>19</v>
      </c>
      <c r="M120" s="60">
        <v>28</v>
      </c>
      <c r="N120" s="59">
        <v>33</v>
      </c>
      <c r="O120" s="60">
        <v>21</v>
      </c>
      <c r="P120" s="60">
        <v>33</v>
      </c>
      <c r="Q120" s="60">
        <v>1032</v>
      </c>
      <c r="S120" s="15"/>
    </row>
    <row r="121" spans="2:19" ht="24.75" thickBot="1">
      <c r="B121" s="61" t="s">
        <v>16</v>
      </c>
      <c r="C121" s="44">
        <v>0</v>
      </c>
      <c r="D121" s="44" t="s">
        <v>138</v>
      </c>
      <c r="E121" s="44" t="s">
        <v>138</v>
      </c>
      <c r="F121" s="44" t="s">
        <v>138</v>
      </c>
      <c r="G121" s="44" t="s">
        <v>138</v>
      </c>
      <c r="H121" s="44" t="s">
        <v>138</v>
      </c>
      <c r="I121" s="44" t="s">
        <v>138</v>
      </c>
      <c r="J121" s="44" t="s">
        <v>138</v>
      </c>
      <c r="K121" s="44" t="s">
        <v>138</v>
      </c>
      <c r="L121" s="44" t="s">
        <v>138</v>
      </c>
      <c r="M121" s="44" t="s">
        <v>138</v>
      </c>
      <c r="N121" s="44" t="s">
        <v>138</v>
      </c>
      <c r="O121" s="44" t="s">
        <v>138</v>
      </c>
      <c r="P121" s="44" t="s">
        <v>138</v>
      </c>
      <c r="Q121" s="44">
        <v>0</v>
      </c>
      <c r="S121" s="15"/>
    </row>
    <row r="122" spans="2:19" ht="17.25" thickBot="1">
      <c r="B122" s="61" t="s">
        <v>143</v>
      </c>
      <c r="C122" s="44">
        <v>361</v>
      </c>
      <c r="D122" s="44">
        <v>148</v>
      </c>
      <c r="E122" s="44">
        <v>92</v>
      </c>
      <c r="F122" s="44">
        <v>79</v>
      </c>
      <c r="G122" s="44">
        <v>70</v>
      </c>
      <c r="H122" s="44">
        <v>43</v>
      </c>
      <c r="I122" s="44">
        <v>63</v>
      </c>
      <c r="J122" s="44">
        <v>14</v>
      </c>
      <c r="K122" s="44">
        <v>25</v>
      </c>
      <c r="L122" s="44">
        <v>19</v>
      </c>
      <c r="M122" s="44">
        <v>28</v>
      </c>
      <c r="N122" s="44">
        <v>33</v>
      </c>
      <c r="O122" s="44">
        <v>21</v>
      </c>
      <c r="P122" s="44">
        <v>33</v>
      </c>
      <c r="Q122" s="60">
        <v>1032</v>
      </c>
      <c r="S122" s="15"/>
    </row>
    <row r="123" spans="2:19" ht="17.25" thickBot="1">
      <c r="B123" s="61" t="s">
        <v>126</v>
      </c>
      <c r="C123" s="44">
        <v>-54</v>
      </c>
      <c r="D123" s="44">
        <v>-26</v>
      </c>
      <c r="E123" s="44">
        <v>-6</v>
      </c>
      <c r="F123" s="44">
        <v>-5</v>
      </c>
      <c r="G123" s="44">
        <v>-14</v>
      </c>
      <c r="H123" s="44">
        <v>-12</v>
      </c>
      <c r="I123" s="44">
        <v>-16</v>
      </c>
      <c r="J123" s="44">
        <v>-4</v>
      </c>
      <c r="K123" s="44">
        <v>-7</v>
      </c>
      <c r="L123" s="44">
        <v>-4</v>
      </c>
      <c r="M123" s="44">
        <v>-8</v>
      </c>
      <c r="N123" s="44">
        <v>-7</v>
      </c>
      <c r="O123" s="44">
        <v>-3</v>
      </c>
      <c r="P123" s="44">
        <v>-46</v>
      </c>
      <c r="Q123" s="60">
        <v>-212</v>
      </c>
      <c r="S123" s="15"/>
    </row>
    <row r="124" spans="2:19" ht="17.25" thickBot="1">
      <c r="B124" s="99" t="s">
        <v>127</v>
      </c>
      <c r="C124" s="100">
        <v>307</v>
      </c>
      <c r="D124" s="100">
        <v>121</v>
      </c>
      <c r="E124" s="100">
        <v>86</v>
      </c>
      <c r="F124" s="100">
        <v>74</v>
      </c>
      <c r="G124" s="100">
        <v>56</v>
      </c>
      <c r="H124" s="100">
        <v>31</v>
      </c>
      <c r="I124" s="100">
        <v>47</v>
      </c>
      <c r="J124" s="100">
        <v>11</v>
      </c>
      <c r="K124" s="100">
        <v>18</v>
      </c>
      <c r="L124" s="100">
        <v>16</v>
      </c>
      <c r="M124" s="100">
        <v>19</v>
      </c>
      <c r="N124" s="100">
        <v>26</v>
      </c>
      <c r="O124" s="100">
        <v>19</v>
      </c>
      <c r="P124" s="100">
        <v>-11</v>
      </c>
      <c r="Q124" s="100">
        <v>821</v>
      </c>
      <c r="S124" s="15"/>
    </row>
    <row r="125" spans="2:19" ht="17.25" thickBot="1">
      <c r="B125" s="61" t="s">
        <v>128</v>
      </c>
      <c r="C125" s="64">
        <f>C124/C120</f>
        <v>0.85041551246537395</v>
      </c>
      <c r="D125" s="64">
        <f t="shared" ref="D125:Q125" si="0">D124/D120</f>
        <v>0.81756756756756754</v>
      </c>
      <c r="E125" s="64">
        <f t="shared" si="0"/>
        <v>0.93478260869565222</v>
      </c>
      <c r="F125" s="64">
        <f t="shared" si="0"/>
        <v>0.93670886075949367</v>
      </c>
      <c r="G125" s="64">
        <f t="shared" si="0"/>
        <v>0.8</v>
      </c>
      <c r="H125" s="64">
        <f t="shared" si="0"/>
        <v>0.72093023255813948</v>
      </c>
      <c r="I125" s="64">
        <f t="shared" si="0"/>
        <v>0.74603174603174605</v>
      </c>
      <c r="J125" s="64">
        <f t="shared" si="0"/>
        <v>0.7857142857142857</v>
      </c>
      <c r="K125" s="64">
        <f t="shared" si="0"/>
        <v>0.72</v>
      </c>
      <c r="L125" s="64">
        <f t="shared" si="0"/>
        <v>0.84210526315789469</v>
      </c>
      <c r="M125" s="64">
        <f t="shared" si="0"/>
        <v>0.6785714285714286</v>
      </c>
      <c r="N125" s="64">
        <f t="shared" si="0"/>
        <v>0.78787878787878785</v>
      </c>
      <c r="O125" s="64">
        <f t="shared" si="0"/>
        <v>0.90476190476190477</v>
      </c>
      <c r="P125" s="64">
        <f t="shared" si="0"/>
        <v>-0.33333333333333331</v>
      </c>
      <c r="Q125" s="64">
        <f t="shared" si="0"/>
        <v>0.7955426356589147</v>
      </c>
      <c r="S125" s="15"/>
    </row>
    <row r="126" spans="2:19" ht="17.25" thickBot="1">
      <c r="B126" s="61" t="s">
        <v>129</v>
      </c>
      <c r="C126" s="44">
        <v>216</v>
      </c>
      <c r="D126" s="44">
        <v>43</v>
      </c>
      <c r="E126" s="44">
        <v>51</v>
      </c>
      <c r="F126" s="44">
        <v>11</v>
      </c>
      <c r="G126" s="44">
        <v>19</v>
      </c>
      <c r="H126" s="44">
        <v>3</v>
      </c>
      <c r="I126" s="44">
        <v>-14</v>
      </c>
      <c r="J126" s="44">
        <v>-1</v>
      </c>
      <c r="K126" s="44">
        <v>5</v>
      </c>
      <c r="L126" s="44">
        <v>2</v>
      </c>
      <c r="M126" s="44">
        <v>14</v>
      </c>
      <c r="N126" s="44">
        <v>18</v>
      </c>
      <c r="O126" s="44">
        <v>4</v>
      </c>
      <c r="P126" s="44">
        <v>-16</v>
      </c>
      <c r="Q126" s="44">
        <v>357</v>
      </c>
      <c r="S126" s="15"/>
    </row>
    <row r="127" spans="2:19" ht="17.25" thickBot="1">
      <c r="B127" s="62" t="s">
        <v>19</v>
      </c>
      <c r="C127" s="63">
        <v>0.5</v>
      </c>
      <c r="D127" s="63">
        <v>0.45</v>
      </c>
      <c r="E127" s="63">
        <v>0.28000000000000003</v>
      </c>
      <c r="F127" s="63">
        <v>1</v>
      </c>
      <c r="G127" s="63">
        <v>0.51</v>
      </c>
      <c r="H127" s="63">
        <v>0.2</v>
      </c>
      <c r="I127" s="63">
        <v>0.89</v>
      </c>
      <c r="J127" s="63">
        <v>1</v>
      </c>
      <c r="K127" s="63">
        <v>0.51</v>
      </c>
      <c r="L127" s="63">
        <v>0.62</v>
      </c>
      <c r="M127" s="63">
        <v>0.44</v>
      </c>
      <c r="N127" s="63">
        <v>1</v>
      </c>
      <c r="O127" s="63">
        <v>0.5</v>
      </c>
      <c r="P127" s="63"/>
      <c r="Q127" s="63"/>
      <c r="S127" s="15"/>
    </row>
    <row r="128" spans="2:19" ht="17.25" thickBot="1">
      <c r="B128" s="61" t="s">
        <v>130</v>
      </c>
      <c r="C128" s="44">
        <v>281</v>
      </c>
      <c r="D128" s="44">
        <v>130</v>
      </c>
      <c r="E128" s="44">
        <v>105</v>
      </c>
      <c r="F128" s="44">
        <v>73</v>
      </c>
      <c r="G128" s="44">
        <v>104</v>
      </c>
      <c r="H128" s="44">
        <v>83</v>
      </c>
      <c r="I128" s="44">
        <v>42</v>
      </c>
      <c r="J128" s="44">
        <v>3</v>
      </c>
      <c r="K128" s="44">
        <v>17</v>
      </c>
      <c r="L128" s="44">
        <v>11</v>
      </c>
      <c r="M128" s="44">
        <v>38</v>
      </c>
      <c r="N128" s="44">
        <v>39</v>
      </c>
      <c r="O128" s="44">
        <v>43</v>
      </c>
      <c r="P128" s="44">
        <v>12</v>
      </c>
      <c r="Q128" s="44">
        <v>979</v>
      </c>
      <c r="S128" s="15"/>
    </row>
    <row r="129" spans="2:19">
      <c r="B129" s="23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S129" s="15"/>
    </row>
    <row r="130" spans="2:19" ht="17.25" thickBot="1">
      <c r="B130" s="61" t="s">
        <v>131</v>
      </c>
      <c r="C130" s="44">
        <v>447</v>
      </c>
      <c r="D130" s="44">
        <v>84</v>
      </c>
      <c r="E130" s="44">
        <v>121</v>
      </c>
      <c r="F130" s="44">
        <v>399</v>
      </c>
      <c r="G130" s="44">
        <v>241</v>
      </c>
      <c r="H130" s="44">
        <v>149</v>
      </c>
      <c r="I130" s="44">
        <v>123</v>
      </c>
      <c r="J130" s="44">
        <v>52</v>
      </c>
      <c r="K130" s="44">
        <v>135</v>
      </c>
      <c r="L130" s="44">
        <v>205</v>
      </c>
      <c r="M130" s="44">
        <v>22</v>
      </c>
      <c r="N130" s="44">
        <v>23</v>
      </c>
      <c r="O130" s="44">
        <v>22</v>
      </c>
      <c r="P130" s="44">
        <v>170</v>
      </c>
      <c r="Q130" s="44">
        <v>2193</v>
      </c>
      <c r="S130" s="15"/>
    </row>
    <row r="131" spans="2:19" ht="17.25" thickBot="1">
      <c r="B131" s="61" t="s">
        <v>132</v>
      </c>
      <c r="C131" s="44">
        <v>2817</v>
      </c>
      <c r="D131" s="44">
        <v>3210</v>
      </c>
      <c r="E131" s="44">
        <v>888</v>
      </c>
      <c r="F131" s="44">
        <v>2049</v>
      </c>
      <c r="G131" s="44">
        <v>1600</v>
      </c>
      <c r="H131" s="44">
        <v>256</v>
      </c>
      <c r="I131" s="44">
        <v>1279</v>
      </c>
      <c r="J131" s="44">
        <v>315</v>
      </c>
      <c r="K131" s="44">
        <v>155</v>
      </c>
      <c r="L131" s="44">
        <v>422</v>
      </c>
      <c r="M131" s="44">
        <v>310</v>
      </c>
      <c r="N131" s="44">
        <v>356</v>
      </c>
      <c r="O131" s="44">
        <v>354</v>
      </c>
      <c r="P131" s="44">
        <v>309</v>
      </c>
      <c r="Q131" s="44">
        <v>14319</v>
      </c>
      <c r="S131" s="15"/>
    </row>
    <row r="132" spans="2:19">
      <c r="B132" s="16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</row>
    <row r="133" spans="2:19">
      <c r="B133" s="24" t="s">
        <v>93</v>
      </c>
    </row>
    <row r="134" spans="2:19">
      <c r="B134" s="24" t="s">
        <v>136</v>
      </c>
    </row>
    <row r="135" spans="2:19" ht="23.25" customHeight="1">
      <c r="B135" s="204"/>
      <c r="C135" s="204"/>
      <c r="D135" s="204"/>
      <c r="E135" s="204"/>
      <c r="F135" s="204"/>
      <c r="G135" s="204"/>
      <c r="H135" s="204"/>
      <c r="I135" s="204"/>
      <c r="J135" s="204"/>
      <c r="K135" s="204"/>
      <c r="L135" s="204"/>
      <c r="M135" s="204"/>
      <c r="N135" s="204"/>
      <c r="O135" s="204"/>
      <c r="P135" s="204"/>
      <c r="Q135" s="204"/>
    </row>
    <row r="137" spans="2:19" ht="30" customHeight="1">
      <c r="B137" s="13" t="s">
        <v>105</v>
      </c>
      <c r="C137" s="14" t="s">
        <v>0</v>
      </c>
      <c r="D137" s="14" t="s">
        <v>1</v>
      </c>
      <c r="E137" s="14" t="s">
        <v>2</v>
      </c>
      <c r="F137" s="14" t="s">
        <v>3</v>
      </c>
      <c r="G137" s="14" t="s">
        <v>4</v>
      </c>
      <c r="H137" s="14" t="s">
        <v>5</v>
      </c>
      <c r="I137" s="14" t="s">
        <v>6</v>
      </c>
      <c r="J137" s="14" t="s">
        <v>7</v>
      </c>
      <c r="K137" s="14" t="s">
        <v>8</v>
      </c>
      <c r="L137" s="14" t="s">
        <v>9</v>
      </c>
      <c r="M137" s="14" t="s">
        <v>10</v>
      </c>
      <c r="N137" s="14" t="s">
        <v>11</v>
      </c>
      <c r="O137" s="14" t="s">
        <v>97</v>
      </c>
      <c r="P137" s="14" t="s">
        <v>116</v>
      </c>
      <c r="Q137" s="14" t="s">
        <v>13</v>
      </c>
    </row>
    <row r="138" spans="2:19">
      <c r="B138" s="25" t="s">
        <v>14</v>
      </c>
      <c r="C138" s="7" t="s">
        <v>81</v>
      </c>
      <c r="D138" s="7" t="s">
        <v>82</v>
      </c>
      <c r="E138" s="7" t="s">
        <v>81</v>
      </c>
      <c r="F138" s="7" t="s">
        <v>82</v>
      </c>
      <c r="G138" s="7" t="s">
        <v>82</v>
      </c>
      <c r="H138" s="7" t="s">
        <v>81</v>
      </c>
      <c r="I138" s="7" t="s">
        <v>82</v>
      </c>
      <c r="J138" s="7" t="s">
        <v>82</v>
      </c>
      <c r="K138" s="7" t="s">
        <v>82</v>
      </c>
      <c r="L138" s="7" t="s">
        <v>82</v>
      </c>
      <c r="M138" s="7" t="s">
        <v>82</v>
      </c>
      <c r="N138" s="7" t="s">
        <v>83</v>
      </c>
      <c r="O138" s="7" t="s">
        <v>82</v>
      </c>
      <c r="P138" s="7"/>
      <c r="Q138" s="7"/>
    </row>
    <row r="139" spans="2:19">
      <c r="B139" s="23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</row>
    <row r="140" spans="2:19" ht="17.25" thickBot="1">
      <c r="B140" s="59" t="s">
        <v>146</v>
      </c>
      <c r="C140" s="60">
        <v>424</v>
      </c>
      <c r="D140" s="60">
        <v>116</v>
      </c>
      <c r="E140" s="60">
        <v>91</v>
      </c>
      <c r="F140" s="60">
        <v>85</v>
      </c>
      <c r="G140" s="60">
        <v>93</v>
      </c>
      <c r="H140" s="59">
        <v>75</v>
      </c>
      <c r="I140" s="60">
        <v>41</v>
      </c>
      <c r="J140" s="60">
        <v>42</v>
      </c>
      <c r="K140" s="60">
        <v>26</v>
      </c>
      <c r="L140" s="60">
        <v>31</v>
      </c>
      <c r="M140" s="60">
        <v>28</v>
      </c>
      <c r="N140" s="59">
        <v>4</v>
      </c>
      <c r="O140" s="60">
        <v>16</v>
      </c>
      <c r="P140" s="60">
        <v>48</v>
      </c>
      <c r="Q140" s="60">
        <v>1120</v>
      </c>
      <c r="S140" s="15"/>
    </row>
    <row r="141" spans="2:19" ht="24.75" thickBot="1">
      <c r="B141" s="61" t="s">
        <v>16</v>
      </c>
      <c r="C141" s="44">
        <v>0</v>
      </c>
      <c r="D141" s="44">
        <v>-1</v>
      </c>
      <c r="E141" s="44" t="s">
        <v>138</v>
      </c>
      <c r="F141" s="44" t="s">
        <v>138</v>
      </c>
      <c r="G141" s="44">
        <v>0</v>
      </c>
      <c r="H141" s="44">
        <v>0</v>
      </c>
      <c r="I141" s="44" t="s">
        <v>138</v>
      </c>
      <c r="J141" s="44" t="s">
        <v>138</v>
      </c>
      <c r="K141" s="44" t="s">
        <v>138</v>
      </c>
      <c r="L141" s="44" t="s">
        <v>138</v>
      </c>
      <c r="M141" s="44">
        <v>-1</v>
      </c>
      <c r="N141" s="44" t="s">
        <v>138</v>
      </c>
      <c r="O141" s="44">
        <v>0</v>
      </c>
      <c r="P141" s="44">
        <v>-17</v>
      </c>
      <c r="Q141" s="44">
        <v>-19</v>
      </c>
      <c r="S141" s="15"/>
    </row>
    <row r="142" spans="2:19" ht="17.25" thickBot="1">
      <c r="B142" s="61" t="s">
        <v>143</v>
      </c>
      <c r="C142" s="44">
        <v>424</v>
      </c>
      <c r="D142" s="44">
        <v>115</v>
      </c>
      <c r="E142" s="44">
        <v>91</v>
      </c>
      <c r="F142" s="44">
        <v>85</v>
      </c>
      <c r="G142" s="44">
        <v>93</v>
      </c>
      <c r="H142" s="44">
        <v>75</v>
      </c>
      <c r="I142" s="44">
        <v>41</v>
      </c>
      <c r="J142" s="44">
        <v>42</v>
      </c>
      <c r="K142" s="44">
        <v>26</v>
      </c>
      <c r="L142" s="44">
        <v>31</v>
      </c>
      <c r="M142" s="44">
        <v>27</v>
      </c>
      <c r="N142" s="44">
        <v>4</v>
      </c>
      <c r="O142" s="44">
        <v>16</v>
      </c>
      <c r="P142" s="44">
        <v>31</v>
      </c>
      <c r="Q142" s="44">
        <v>1101</v>
      </c>
      <c r="S142" s="15"/>
    </row>
    <row r="143" spans="2:19" ht="17.25" thickBot="1">
      <c r="B143" s="61" t="s">
        <v>126</v>
      </c>
      <c r="C143" s="44">
        <v>-50</v>
      </c>
      <c r="D143" s="44">
        <v>-25</v>
      </c>
      <c r="E143" s="44">
        <v>-8</v>
      </c>
      <c r="F143" s="44">
        <v>-15</v>
      </c>
      <c r="G143" s="44">
        <v>-16</v>
      </c>
      <c r="H143" s="44">
        <v>-9</v>
      </c>
      <c r="I143" s="44">
        <v>-13</v>
      </c>
      <c r="J143" s="44">
        <v>-3</v>
      </c>
      <c r="K143" s="44">
        <v>-4</v>
      </c>
      <c r="L143" s="44">
        <v>-3</v>
      </c>
      <c r="M143" s="44">
        <v>-6</v>
      </c>
      <c r="N143" s="44">
        <v>-6</v>
      </c>
      <c r="O143" s="44">
        <v>-3</v>
      </c>
      <c r="P143" s="44">
        <v>-33</v>
      </c>
      <c r="Q143" s="44">
        <v>-194</v>
      </c>
      <c r="S143" s="15"/>
    </row>
    <row r="144" spans="2:19" ht="17.25" thickBot="1">
      <c r="B144" s="99" t="s">
        <v>127</v>
      </c>
      <c r="C144" s="100">
        <v>375</v>
      </c>
      <c r="D144" s="100">
        <v>90</v>
      </c>
      <c r="E144" s="100">
        <v>83</v>
      </c>
      <c r="F144" s="100">
        <v>70</v>
      </c>
      <c r="G144" s="100">
        <v>77</v>
      </c>
      <c r="H144" s="100">
        <v>66</v>
      </c>
      <c r="I144" s="100">
        <v>27</v>
      </c>
      <c r="J144" s="100">
        <v>39</v>
      </c>
      <c r="K144" s="100">
        <v>21</v>
      </c>
      <c r="L144" s="100">
        <v>28</v>
      </c>
      <c r="M144" s="100">
        <v>22</v>
      </c>
      <c r="N144" s="100">
        <v>-2</v>
      </c>
      <c r="O144" s="100">
        <v>13</v>
      </c>
      <c r="P144" s="100">
        <v>-1</v>
      </c>
      <c r="Q144" s="100">
        <v>907</v>
      </c>
      <c r="S144" s="15"/>
    </row>
    <row r="145" spans="2:19" ht="17.25" thickBot="1">
      <c r="B145" s="61" t="s">
        <v>128</v>
      </c>
      <c r="C145" s="64">
        <f>C144/C140</f>
        <v>0.88443396226415094</v>
      </c>
      <c r="D145" s="64">
        <f t="shared" ref="D145" si="1">D144/D140</f>
        <v>0.77586206896551724</v>
      </c>
      <c r="E145" s="64">
        <f t="shared" ref="E145" si="2">E144/E140</f>
        <v>0.91208791208791207</v>
      </c>
      <c r="F145" s="64">
        <f t="shared" ref="F145" si="3">F144/F140</f>
        <v>0.82352941176470584</v>
      </c>
      <c r="G145" s="64">
        <f t="shared" ref="G145" si="4">G144/G140</f>
        <v>0.82795698924731187</v>
      </c>
      <c r="H145" s="64">
        <f t="shared" ref="H145" si="5">H144/H140</f>
        <v>0.88</v>
      </c>
      <c r="I145" s="64">
        <f t="shared" ref="I145" si="6">I144/I140</f>
        <v>0.65853658536585369</v>
      </c>
      <c r="J145" s="64">
        <f t="shared" ref="J145" si="7">J144/J140</f>
        <v>0.9285714285714286</v>
      </c>
      <c r="K145" s="64">
        <f t="shared" ref="K145" si="8">K144/K140</f>
        <v>0.80769230769230771</v>
      </c>
      <c r="L145" s="64">
        <f t="shared" ref="L145" si="9">L144/L140</f>
        <v>0.90322580645161288</v>
      </c>
      <c r="M145" s="64">
        <f t="shared" ref="M145" si="10">M144/M140</f>
        <v>0.7857142857142857</v>
      </c>
      <c r="N145" s="64">
        <f t="shared" ref="N145" si="11">N144/N140</f>
        <v>-0.5</v>
      </c>
      <c r="O145" s="64">
        <f t="shared" ref="O145" si="12">O144/O140</f>
        <v>0.8125</v>
      </c>
      <c r="P145" s="64">
        <f t="shared" ref="P145" si="13">P144/P140</f>
        <v>-2.0833333333333332E-2</v>
      </c>
      <c r="Q145" s="64">
        <f t="shared" ref="Q145" si="14">Q144/Q140</f>
        <v>0.80982142857142858</v>
      </c>
      <c r="S145" s="15"/>
    </row>
    <row r="146" spans="2:19" ht="24.75" thickBot="1">
      <c r="B146" s="61" t="s">
        <v>129</v>
      </c>
      <c r="C146" s="44">
        <v>272</v>
      </c>
      <c r="D146" s="44">
        <v>20</v>
      </c>
      <c r="E146" s="44">
        <v>48</v>
      </c>
      <c r="F146" s="44">
        <v>15</v>
      </c>
      <c r="G146" s="44">
        <v>35</v>
      </c>
      <c r="H146" s="44">
        <v>34</v>
      </c>
      <c r="I146" s="44">
        <v>5</v>
      </c>
      <c r="J146" s="44">
        <v>21</v>
      </c>
      <c r="K146" s="44">
        <v>8</v>
      </c>
      <c r="L146" s="44">
        <v>13</v>
      </c>
      <c r="M146" s="44">
        <v>18</v>
      </c>
      <c r="N146" s="44">
        <v>-9</v>
      </c>
      <c r="O146" s="44" t="s">
        <v>138</v>
      </c>
      <c r="P146" s="44">
        <v>-10</v>
      </c>
      <c r="Q146" s="44">
        <v>469</v>
      </c>
      <c r="S146" s="15"/>
    </row>
    <row r="147" spans="2:19" ht="17.25" thickBot="1">
      <c r="B147" s="62" t="s">
        <v>19</v>
      </c>
      <c r="C147" s="63">
        <v>0.5</v>
      </c>
      <c r="D147" s="63">
        <v>0.45</v>
      </c>
      <c r="E147" s="63">
        <v>0.28000000000000003</v>
      </c>
      <c r="F147" s="63">
        <v>1</v>
      </c>
      <c r="G147" s="63">
        <v>0.51</v>
      </c>
      <c r="H147" s="63">
        <v>0.2</v>
      </c>
      <c r="I147" s="63">
        <v>0.89</v>
      </c>
      <c r="J147" s="63">
        <v>1</v>
      </c>
      <c r="K147" s="63">
        <v>0.51</v>
      </c>
      <c r="L147" s="63">
        <v>0.62</v>
      </c>
      <c r="M147" s="63">
        <v>0.44</v>
      </c>
      <c r="N147" s="63">
        <v>1</v>
      </c>
      <c r="O147" s="63">
        <v>0.5</v>
      </c>
      <c r="P147" s="63"/>
      <c r="Q147" s="63"/>
      <c r="S147" s="15"/>
    </row>
    <row r="148" spans="2:19" ht="17.25" thickBot="1">
      <c r="B148" s="61" t="s">
        <v>130</v>
      </c>
      <c r="C148" s="44">
        <v>339</v>
      </c>
      <c r="D148" s="44">
        <v>96</v>
      </c>
      <c r="E148" s="44">
        <v>103</v>
      </c>
      <c r="F148" s="44">
        <v>78</v>
      </c>
      <c r="G148" s="44">
        <v>136</v>
      </c>
      <c r="H148" s="44">
        <v>151</v>
      </c>
      <c r="I148" s="44">
        <v>104</v>
      </c>
      <c r="J148" s="44">
        <v>8</v>
      </c>
      <c r="K148" s="44">
        <v>18</v>
      </c>
      <c r="L148" s="44">
        <v>19</v>
      </c>
      <c r="M148" s="44">
        <v>37</v>
      </c>
      <c r="N148" s="44">
        <v>5</v>
      </c>
      <c r="O148" s="44">
        <v>32</v>
      </c>
      <c r="P148" s="44">
        <v>11</v>
      </c>
      <c r="Q148" s="44">
        <v>1135</v>
      </c>
      <c r="S148" s="15"/>
    </row>
    <row r="149" spans="2:19">
      <c r="B149" s="23"/>
      <c r="C149" s="23"/>
      <c r="D149" s="23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S149" s="15"/>
    </row>
    <row r="150" spans="2:19" ht="17.25" thickBot="1">
      <c r="B150" s="61" t="s">
        <v>131</v>
      </c>
      <c r="C150" s="44">
        <v>527</v>
      </c>
      <c r="D150" s="44">
        <v>108</v>
      </c>
      <c r="E150" s="44">
        <v>219</v>
      </c>
      <c r="F150" s="44">
        <v>482</v>
      </c>
      <c r="G150" s="44">
        <v>225</v>
      </c>
      <c r="H150" s="44">
        <v>101</v>
      </c>
      <c r="I150" s="44">
        <v>94</v>
      </c>
      <c r="J150" s="44">
        <v>80</v>
      </c>
      <c r="K150" s="44">
        <v>42</v>
      </c>
      <c r="L150" s="44">
        <v>198</v>
      </c>
      <c r="M150" s="44">
        <v>18</v>
      </c>
      <c r="N150" s="44">
        <v>56</v>
      </c>
      <c r="O150" s="44">
        <v>3</v>
      </c>
      <c r="P150" s="44">
        <v>175</v>
      </c>
      <c r="Q150" s="44">
        <v>2329</v>
      </c>
      <c r="S150" s="15"/>
    </row>
    <row r="151" spans="2:19" ht="17.25" thickBot="1">
      <c r="B151" s="61" t="s">
        <v>132</v>
      </c>
      <c r="C151" s="44">
        <v>2981</v>
      </c>
      <c r="D151" s="44">
        <v>3129</v>
      </c>
      <c r="E151" s="44">
        <v>1009</v>
      </c>
      <c r="F151" s="44">
        <v>2239</v>
      </c>
      <c r="G151" s="44">
        <v>1720</v>
      </c>
      <c r="H151" s="44">
        <v>266</v>
      </c>
      <c r="I151" s="44">
        <v>1295</v>
      </c>
      <c r="J151" s="44">
        <v>330</v>
      </c>
      <c r="K151" s="44">
        <v>169</v>
      </c>
      <c r="L151" s="44">
        <v>453</v>
      </c>
      <c r="M151" s="44">
        <v>332</v>
      </c>
      <c r="N151" s="44">
        <v>385</v>
      </c>
      <c r="O151" s="44">
        <v>378</v>
      </c>
      <c r="P151" s="44">
        <v>336</v>
      </c>
      <c r="Q151" s="44">
        <v>15021</v>
      </c>
      <c r="S151" s="15"/>
    </row>
    <row r="152" spans="2:19">
      <c r="B152" s="16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</row>
    <row r="153" spans="2:19">
      <c r="B153" s="24" t="s">
        <v>93</v>
      </c>
    </row>
    <row r="154" spans="2:19">
      <c r="B154" s="24" t="s">
        <v>121</v>
      </c>
    </row>
    <row r="155" spans="2:19" ht="25.5" customHeight="1">
      <c r="B155" s="204"/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  <c r="O155" s="204"/>
      <c r="P155" s="204"/>
      <c r="Q155" s="204"/>
    </row>
    <row r="157" spans="2:19">
      <c r="B157" s="13" t="s">
        <v>108</v>
      </c>
      <c r="C157" s="14" t="s">
        <v>0</v>
      </c>
      <c r="D157" s="14" t="s">
        <v>1</v>
      </c>
      <c r="E157" s="14" t="s">
        <v>2</v>
      </c>
      <c r="F157" s="14" t="s">
        <v>3</v>
      </c>
      <c r="G157" s="14" t="s">
        <v>4</v>
      </c>
      <c r="H157" s="14" t="s">
        <v>5</v>
      </c>
      <c r="I157" s="14" t="s">
        <v>6</v>
      </c>
      <c r="J157" s="14" t="s">
        <v>7</v>
      </c>
      <c r="K157" s="14" t="s">
        <v>8</v>
      </c>
      <c r="L157" s="14" t="s">
        <v>9</v>
      </c>
      <c r="M157" s="14" t="s">
        <v>10</v>
      </c>
      <c r="N157" s="14" t="s">
        <v>11</v>
      </c>
      <c r="O157" s="14" t="s">
        <v>97</v>
      </c>
      <c r="P157" s="14" t="s">
        <v>116</v>
      </c>
      <c r="Q157" s="14" t="s">
        <v>13</v>
      </c>
    </row>
    <row r="158" spans="2:19">
      <c r="B158" s="25" t="s">
        <v>14</v>
      </c>
      <c r="C158" s="7" t="s">
        <v>81</v>
      </c>
      <c r="D158" s="7" t="s">
        <v>82</v>
      </c>
      <c r="E158" s="7" t="s">
        <v>81</v>
      </c>
      <c r="F158" s="7" t="s">
        <v>82</v>
      </c>
      <c r="G158" s="7" t="s">
        <v>82</v>
      </c>
      <c r="H158" s="7" t="s">
        <v>81</v>
      </c>
      <c r="I158" s="7" t="s">
        <v>82</v>
      </c>
      <c r="J158" s="7" t="s">
        <v>82</v>
      </c>
      <c r="K158" s="7" t="s">
        <v>82</v>
      </c>
      <c r="L158" s="7" t="s">
        <v>82</v>
      </c>
      <c r="M158" s="7" t="s">
        <v>82</v>
      </c>
      <c r="N158" s="7" t="s">
        <v>83</v>
      </c>
      <c r="O158" s="7" t="s">
        <v>82</v>
      </c>
      <c r="P158" s="7"/>
      <c r="Q158" s="7"/>
    </row>
    <row r="159" spans="2:19">
      <c r="B159" s="23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</row>
    <row r="160" spans="2:19" ht="17.25" thickBot="1">
      <c r="B160" s="59" t="s">
        <v>146</v>
      </c>
      <c r="C160" s="60">
        <v>178</v>
      </c>
      <c r="D160" s="60">
        <v>109</v>
      </c>
      <c r="E160" s="60">
        <v>85</v>
      </c>
      <c r="F160" s="60">
        <v>89</v>
      </c>
      <c r="G160" s="60">
        <v>90</v>
      </c>
      <c r="H160" s="59">
        <v>78</v>
      </c>
      <c r="I160" s="60">
        <v>19</v>
      </c>
      <c r="J160" s="60">
        <v>47</v>
      </c>
      <c r="K160" s="60">
        <v>25</v>
      </c>
      <c r="L160" s="60">
        <v>28</v>
      </c>
      <c r="M160" s="60">
        <v>23</v>
      </c>
      <c r="N160" s="59">
        <v>12</v>
      </c>
      <c r="O160" s="60">
        <v>12</v>
      </c>
      <c r="P160" s="60">
        <v>20</v>
      </c>
      <c r="Q160" s="60">
        <v>817</v>
      </c>
      <c r="S160" s="15"/>
    </row>
    <row r="161" spans="2:19" ht="17.25" thickBot="1">
      <c r="B161" s="61" t="s">
        <v>16</v>
      </c>
      <c r="C161" s="44">
        <v>0</v>
      </c>
      <c r="D161" s="44" t="s">
        <v>133</v>
      </c>
      <c r="E161" s="44" t="s">
        <v>133</v>
      </c>
      <c r="F161" s="44">
        <v>-1</v>
      </c>
      <c r="G161" s="44">
        <v>0</v>
      </c>
      <c r="H161" s="44">
        <v>0</v>
      </c>
      <c r="I161" s="44" t="s">
        <v>133</v>
      </c>
      <c r="J161" s="44" t="s">
        <v>133</v>
      </c>
      <c r="K161" s="44" t="s">
        <v>133</v>
      </c>
      <c r="L161" s="44" t="s">
        <v>133</v>
      </c>
      <c r="M161" s="44">
        <v>-1</v>
      </c>
      <c r="N161" s="44" t="s">
        <v>133</v>
      </c>
      <c r="O161" s="44">
        <v>0</v>
      </c>
      <c r="P161" s="44">
        <v>-5</v>
      </c>
      <c r="Q161" s="44">
        <v>-6</v>
      </c>
      <c r="S161" s="15"/>
    </row>
    <row r="162" spans="2:19" ht="17.25" thickBot="1">
      <c r="B162" s="61" t="s">
        <v>143</v>
      </c>
      <c r="C162" s="44">
        <v>178</v>
      </c>
      <c r="D162" s="44">
        <v>109</v>
      </c>
      <c r="E162" s="44">
        <v>85</v>
      </c>
      <c r="F162" s="44">
        <v>89</v>
      </c>
      <c r="G162" s="44">
        <v>90</v>
      </c>
      <c r="H162" s="44">
        <v>78</v>
      </c>
      <c r="I162" s="44">
        <v>19</v>
      </c>
      <c r="J162" s="44">
        <v>47</v>
      </c>
      <c r="K162" s="44">
        <v>25</v>
      </c>
      <c r="L162" s="44">
        <v>28</v>
      </c>
      <c r="M162" s="44">
        <v>22</v>
      </c>
      <c r="N162" s="44">
        <v>12</v>
      </c>
      <c r="O162" s="44">
        <v>12</v>
      </c>
      <c r="P162" s="44">
        <v>15</v>
      </c>
      <c r="Q162" s="44">
        <v>810</v>
      </c>
      <c r="S162" s="15"/>
    </row>
    <row r="163" spans="2:19" ht="17.25" thickBot="1">
      <c r="B163" s="61" t="s">
        <v>126</v>
      </c>
      <c r="C163" s="44">
        <v>-45</v>
      </c>
      <c r="D163" s="44">
        <v>-28</v>
      </c>
      <c r="E163" s="44">
        <v>-6</v>
      </c>
      <c r="F163" s="44">
        <v>-15</v>
      </c>
      <c r="G163" s="44">
        <v>-15</v>
      </c>
      <c r="H163" s="44">
        <v>-9</v>
      </c>
      <c r="I163" s="44">
        <v>-18</v>
      </c>
      <c r="J163" s="44">
        <v>-3</v>
      </c>
      <c r="K163" s="44">
        <v>-5</v>
      </c>
      <c r="L163" s="44">
        <v>-3</v>
      </c>
      <c r="M163" s="44">
        <v>-5</v>
      </c>
      <c r="N163" s="44">
        <v>-6</v>
      </c>
      <c r="O163" s="44">
        <v>-3</v>
      </c>
      <c r="P163" s="44">
        <v>-33</v>
      </c>
      <c r="Q163" s="44">
        <v>-193</v>
      </c>
      <c r="S163" s="15"/>
    </row>
    <row r="164" spans="2:19" ht="17.25" thickBot="1">
      <c r="B164" s="99" t="s">
        <v>127</v>
      </c>
      <c r="C164" s="100">
        <v>133</v>
      </c>
      <c r="D164" s="100">
        <v>81</v>
      </c>
      <c r="E164" s="100">
        <v>79</v>
      </c>
      <c r="F164" s="100">
        <v>74</v>
      </c>
      <c r="G164" s="100">
        <v>75</v>
      </c>
      <c r="H164" s="100">
        <v>69</v>
      </c>
      <c r="I164" s="100">
        <v>1</v>
      </c>
      <c r="J164" s="100">
        <v>44</v>
      </c>
      <c r="K164" s="100">
        <v>20</v>
      </c>
      <c r="L164" s="100">
        <v>25</v>
      </c>
      <c r="M164" s="100">
        <v>17</v>
      </c>
      <c r="N164" s="100">
        <v>6</v>
      </c>
      <c r="O164" s="100">
        <v>9</v>
      </c>
      <c r="P164" s="100">
        <v>-17</v>
      </c>
      <c r="Q164" s="100">
        <v>617</v>
      </c>
      <c r="S164" s="15"/>
    </row>
    <row r="165" spans="2:19" ht="17.25" thickBot="1">
      <c r="B165" s="61" t="s">
        <v>128</v>
      </c>
      <c r="C165" s="64">
        <f>C164/C160</f>
        <v>0.7471910112359551</v>
      </c>
      <c r="D165" s="64">
        <f t="shared" ref="D165" si="15">D164/D160</f>
        <v>0.74311926605504586</v>
      </c>
      <c r="E165" s="64">
        <f t="shared" ref="E165" si="16">E164/E160</f>
        <v>0.92941176470588238</v>
      </c>
      <c r="F165" s="64">
        <f t="shared" ref="F165" si="17">F164/F160</f>
        <v>0.8314606741573034</v>
      </c>
      <c r="G165" s="64">
        <f t="shared" ref="G165" si="18">G164/G160</f>
        <v>0.83333333333333337</v>
      </c>
      <c r="H165" s="64">
        <f t="shared" ref="H165" si="19">H164/H160</f>
        <v>0.88461538461538458</v>
      </c>
      <c r="I165" s="64">
        <f t="shared" ref="I165" si="20">I164/I160</f>
        <v>5.2631578947368418E-2</v>
      </c>
      <c r="J165" s="64">
        <f t="shared" ref="J165" si="21">J164/J160</f>
        <v>0.93617021276595747</v>
      </c>
      <c r="K165" s="64">
        <f t="shared" ref="K165" si="22">K164/K160</f>
        <v>0.8</v>
      </c>
      <c r="L165" s="64">
        <f t="shared" ref="L165" si="23">L164/L160</f>
        <v>0.8928571428571429</v>
      </c>
      <c r="M165" s="64">
        <f t="shared" ref="M165" si="24">M164/M160</f>
        <v>0.73913043478260865</v>
      </c>
      <c r="N165" s="64">
        <f t="shared" ref="N165" si="25">N164/N160</f>
        <v>0.5</v>
      </c>
      <c r="O165" s="64">
        <f t="shared" ref="O165" si="26">O164/O160</f>
        <v>0.75</v>
      </c>
      <c r="P165" s="64">
        <f t="shared" ref="P165" si="27">P164/P160</f>
        <v>-0.85</v>
      </c>
      <c r="Q165" s="64">
        <f t="shared" ref="Q165" si="28">Q164/Q160</f>
        <v>0.75520195838433291</v>
      </c>
    </row>
    <row r="166" spans="2:19" ht="17.25" thickBot="1">
      <c r="B166" s="61" t="s">
        <v>129</v>
      </c>
      <c r="C166" s="44">
        <v>54</v>
      </c>
      <c r="D166" s="44">
        <v>-2</v>
      </c>
      <c r="E166" s="44">
        <v>47</v>
      </c>
      <c r="F166" s="44">
        <v>13</v>
      </c>
      <c r="G166" s="44">
        <v>39</v>
      </c>
      <c r="H166" s="44">
        <v>35</v>
      </c>
      <c r="I166" s="44">
        <v>-12</v>
      </c>
      <c r="J166" s="44">
        <v>25</v>
      </c>
      <c r="K166" s="44">
        <v>18</v>
      </c>
      <c r="L166" s="44">
        <v>11</v>
      </c>
      <c r="M166" s="44">
        <v>3</v>
      </c>
      <c r="N166" s="44">
        <v>55</v>
      </c>
      <c r="O166" s="44">
        <v>2</v>
      </c>
      <c r="P166" s="44">
        <v>-19</v>
      </c>
      <c r="Q166" s="44">
        <v>269</v>
      </c>
      <c r="S166" s="15"/>
    </row>
    <row r="167" spans="2:19" ht="17.25" thickBot="1">
      <c r="B167" s="62" t="s">
        <v>19</v>
      </c>
      <c r="C167" s="63">
        <v>0.5</v>
      </c>
      <c r="D167" s="63">
        <v>0.45</v>
      </c>
      <c r="E167" s="63">
        <v>0.28000000000000003</v>
      </c>
      <c r="F167" s="63">
        <v>1</v>
      </c>
      <c r="G167" s="63">
        <v>0.51</v>
      </c>
      <c r="H167" s="63">
        <v>0.2</v>
      </c>
      <c r="I167" s="63">
        <v>0.89</v>
      </c>
      <c r="J167" s="63">
        <v>1</v>
      </c>
      <c r="K167" s="63">
        <v>0.51</v>
      </c>
      <c r="L167" s="63">
        <v>0.62</v>
      </c>
      <c r="M167" s="63">
        <v>0.44</v>
      </c>
      <c r="N167" s="63">
        <v>1</v>
      </c>
      <c r="O167" s="63">
        <v>0.5</v>
      </c>
      <c r="P167" s="63"/>
      <c r="Q167" s="63"/>
    </row>
    <row r="168" spans="2:19" ht="17.25" thickBot="1">
      <c r="B168" s="61" t="s">
        <v>130</v>
      </c>
      <c r="C168" s="44">
        <v>135</v>
      </c>
      <c r="D168" s="44">
        <v>89</v>
      </c>
      <c r="E168" s="44">
        <v>100</v>
      </c>
      <c r="F168" s="44">
        <v>85</v>
      </c>
      <c r="G168" s="44">
        <v>138</v>
      </c>
      <c r="H168" s="44">
        <v>158</v>
      </c>
      <c r="I168" s="44">
        <v>82</v>
      </c>
      <c r="J168" s="44">
        <v>9</v>
      </c>
      <c r="K168" s="44">
        <v>18</v>
      </c>
      <c r="L168" s="44">
        <v>19</v>
      </c>
      <c r="M168" s="44">
        <v>32</v>
      </c>
      <c r="N168" s="44">
        <v>15</v>
      </c>
      <c r="O168" s="44">
        <v>27</v>
      </c>
      <c r="P168" s="44">
        <v>9</v>
      </c>
      <c r="Q168" s="44">
        <v>916</v>
      </c>
      <c r="S168" s="15"/>
    </row>
    <row r="169" spans="2:19"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</row>
    <row r="170" spans="2:19" ht="17.25" thickBot="1">
      <c r="B170" s="61" t="s">
        <v>131</v>
      </c>
      <c r="C170" s="44">
        <v>385</v>
      </c>
      <c r="D170" s="44">
        <v>86</v>
      </c>
      <c r="E170" s="44">
        <v>122</v>
      </c>
      <c r="F170" s="44">
        <v>386</v>
      </c>
      <c r="G170" s="44">
        <v>211</v>
      </c>
      <c r="H170" s="44">
        <v>124</v>
      </c>
      <c r="I170" s="44">
        <v>77</v>
      </c>
      <c r="J170" s="44">
        <v>41</v>
      </c>
      <c r="K170" s="44">
        <v>34</v>
      </c>
      <c r="L170" s="44">
        <v>180</v>
      </c>
      <c r="M170" s="44">
        <v>13</v>
      </c>
      <c r="N170" s="44">
        <v>51</v>
      </c>
      <c r="O170" s="44">
        <v>4</v>
      </c>
      <c r="P170" s="44">
        <v>95</v>
      </c>
      <c r="Q170" s="44">
        <v>1809</v>
      </c>
      <c r="S170" s="15"/>
    </row>
    <row r="171" spans="2:19" ht="17.25" thickBot="1">
      <c r="B171" s="61" t="s">
        <v>132</v>
      </c>
      <c r="C171" s="44">
        <v>2964</v>
      </c>
      <c r="D171" s="44">
        <v>2002</v>
      </c>
      <c r="E171" s="44">
        <v>923</v>
      </c>
      <c r="F171" s="44">
        <v>2126</v>
      </c>
      <c r="G171" s="44">
        <v>1618</v>
      </c>
      <c r="H171" s="44">
        <v>323</v>
      </c>
      <c r="I171" s="44">
        <v>824</v>
      </c>
      <c r="J171" s="44">
        <v>320</v>
      </c>
      <c r="K171" s="44">
        <v>155</v>
      </c>
      <c r="L171" s="44">
        <v>435</v>
      </c>
      <c r="M171" s="44">
        <v>320</v>
      </c>
      <c r="N171" s="44">
        <v>369</v>
      </c>
      <c r="O171" s="44">
        <v>346</v>
      </c>
      <c r="P171" s="44">
        <v>316</v>
      </c>
      <c r="Q171" s="44">
        <v>13039</v>
      </c>
      <c r="S171" s="15"/>
    </row>
    <row r="172" spans="2:19">
      <c r="B172" s="16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</row>
    <row r="173" spans="2:19">
      <c r="B173" s="24" t="s">
        <v>93</v>
      </c>
    </row>
    <row r="174" spans="2:19">
      <c r="B174" s="24" t="s">
        <v>121</v>
      </c>
    </row>
    <row r="175" spans="2:19" ht="26.25" customHeight="1">
      <c r="B175" s="204"/>
      <c r="C175" s="204"/>
      <c r="D175" s="204"/>
      <c r="E175" s="204"/>
      <c r="F175" s="204"/>
      <c r="G175" s="204"/>
      <c r="H175" s="204"/>
      <c r="I175" s="204"/>
      <c r="J175" s="204"/>
      <c r="K175" s="204"/>
      <c r="L175" s="204"/>
      <c r="M175" s="204"/>
      <c r="N175" s="204"/>
      <c r="O175" s="204"/>
      <c r="P175" s="204"/>
      <c r="Q175" s="204"/>
    </row>
    <row r="177" spans="2:19">
      <c r="B177" s="13" t="s">
        <v>22</v>
      </c>
      <c r="C177" s="14" t="s">
        <v>0</v>
      </c>
      <c r="D177" s="14" t="s">
        <v>1</v>
      </c>
      <c r="E177" s="14" t="s">
        <v>2</v>
      </c>
      <c r="F177" s="14" t="s">
        <v>3</v>
      </c>
      <c r="G177" s="14" t="s">
        <v>4</v>
      </c>
      <c r="H177" s="14" t="s">
        <v>5</v>
      </c>
      <c r="I177" s="14" t="s">
        <v>6</v>
      </c>
      <c r="J177" s="14" t="s">
        <v>7</v>
      </c>
      <c r="K177" s="14" t="s">
        <v>8</v>
      </c>
      <c r="L177" s="14" t="s">
        <v>9</v>
      </c>
      <c r="M177" s="14" t="s">
        <v>10</v>
      </c>
      <c r="N177" s="14" t="s">
        <v>11</v>
      </c>
      <c r="O177" s="14" t="s">
        <v>97</v>
      </c>
      <c r="P177" s="14" t="s">
        <v>116</v>
      </c>
      <c r="Q177" s="14" t="s">
        <v>13</v>
      </c>
    </row>
    <row r="178" spans="2:19">
      <c r="B178" s="25" t="s">
        <v>14</v>
      </c>
      <c r="C178" s="7" t="s">
        <v>81</v>
      </c>
      <c r="D178" s="7" t="s">
        <v>82</v>
      </c>
      <c r="E178" s="7" t="s">
        <v>81</v>
      </c>
      <c r="F178" s="7" t="s">
        <v>82</v>
      </c>
      <c r="G178" s="7" t="s">
        <v>82</v>
      </c>
      <c r="H178" s="7" t="s">
        <v>81</v>
      </c>
      <c r="I178" s="7" t="s">
        <v>82</v>
      </c>
      <c r="J178" s="7" t="s">
        <v>82</v>
      </c>
      <c r="K178" s="7" t="s">
        <v>82</v>
      </c>
      <c r="L178" s="7" t="s">
        <v>82</v>
      </c>
      <c r="M178" s="7" t="s">
        <v>82</v>
      </c>
      <c r="N178" s="7" t="s">
        <v>83</v>
      </c>
      <c r="O178" s="7" t="s">
        <v>82</v>
      </c>
      <c r="P178" s="7"/>
      <c r="Q178" s="7"/>
    </row>
    <row r="179" spans="2:19">
      <c r="B179" s="23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</row>
    <row r="180" spans="2:19" ht="17.25" thickBot="1">
      <c r="B180" s="59" t="s">
        <v>146</v>
      </c>
      <c r="C180" s="104">
        <v>111</v>
      </c>
      <c r="D180" s="104">
        <v>131</v>
      </c>
      <c r="E180" s="104">
        <v>80</v>
      </c>
      <c r="F180" s="104">
        <v>91</v>
      </c>
      <c r="G180" s="104">
        <v>70</v>
      </c>
      <c r="H180" s="105">
        <v>58</v>
      </c>
      <c r="I180" s="104">
        <v>28</v>
      </c>
      <c r="J180" s="104">
        <v>25</v>
      </c>
      <c r="K180" s="104">
        <v>28</v>
      </c>
      <c r="L180" s="104">
        <v>19</v>
      </c>
      <c r="M180" s="104">
        <v>20</v>
      </c>
      <c r="N180" s="105">
        <v>34</v>
      </c>
      <c r="O180" s="104">
        <v>17</v>
      </c>
      <c r="P180" s="104">
        <v>16</v>
      </c>
      <c r="Q180" s="104">
        <v>728</v>
      </c>
      <c r="S180" s="15"/>
    </row>
    <row r="181" spans="2:19" ht="17.25" thickBot="1">
      <c r="B181" s="61" t="s">
        <v>16</v>
      </c>
      <c r="C181" s="104">
        <v>0</v>
      </c>
      <c r="D181" s="104" t="s">
        <v>125</v>
      </c>
      <c r="E181" s="104" t="s">
        <v>125</v>
      </c>
      <c r="F181" s="104">
        <v>1</v>
      </c>
      <c r="G181" s="104" t="s">
        <v>125</v>
      </c>
      <c r="H181" s="104">
        <v>0</v>
      </c>
      <c r="I181" s="104" t="s">
        <v>125</v>
      </c>
      <c r="J181" s="104" t="s">
        <v>125</v>
      </c>
      <c r="K181" s="104" t="s">
        <v>125</v>
      </c>
      <c r="L181" s="104" t="s">
        <v>125</v>
      </c>
      <c r="M181" s="104">
        <v>-1</v>
      </c>
      <c r="N181" s="104" t="s">
        <v>125</v>
      </c>
      <c r="O181" s="104">
        <v>0</v>
      </c>
      <c r="P181" s="104">
        <v>0</v>
      </c>
      <c r="Q181" s="104">
        <v>-2</v>
      </c>
      <c r="S181" s="15"/>
    </row>
    <row r="182" spans="2:19" ht="17.25" thickBot="1">
      <c r="B182" s="61" t="s">
        <v>143</v>
      </c>
      <c r="C182" s="104">
        <v>111</v>
      </c>
      <c r="D182" s="104">
        <v>131</v>
      </c>
      <c r="E182" s="104">
        <v>80</v>
      </c>
      <c r="F182" s="104">
        <v>92</v>
      </c>
      <c r="G182" s="104">
        <v>70</v>
      </c>
      <c r="H182" s="104">
        <v>58</v>
      </c>
      <c r="I182" s="104">
        <v>28</v>
      </c>
      <c r="J182" s="104">
        <v>25</v>
      </c>
      <c r="K182" s="104">
        <v>28</v>
      </c>
      <c r="L182" s="104">
        <v>19</v>
      </c>
      <c r="M182" s="104">
        <v>19</v>
      </c>
      <c r="N182" s="104">
        <v>34</v>
      </c>
      <c r="O182" s="104">
        <v>17</v>
      </c>
      <c r="P182" s="104">
        <v>16</v>
      </c>
      <c r="Q182" s="104">
        <v>727</v>
      </c>
      <c r="S182" s="15"/>
    </row>
    <row r="183" spans="2:19" ht="17.25" thickBot="1">
      <c r="B183" s="61" t="s">
        <v>17</v>
      </c>
      <c r="C183" s="104">
        <v>-37</v>
      </c>
      <c r="D183" s="104">
        <v>-17</v>
      </c>
      <c r="E183" s="104">
        <v>-6</v>
      </c>
      <c r="F183" s="104">
        <v>-15</v>
      </c>
      <c r="G183" s="104">
        <v>-14</v>
      </c>
      <c r="H183" s="104">
        <v>-8</v>
      </c>
      <c r="I183" s="104">
        <v>-102</v>
      </c>
      <c r="J183" s="104">
        <v>-3</v>
      </c>
      <c r="K183" s="104">
        <v>-4</v>
      </c>
      <c r="L183" s="104">
        <v>-3</v>
      </c>
      <c r="M183" s="104">
        <v>-4</v>
      </c>
      <c r="N183" s="104">
        <v>-5</v>
      </c>
      <c r="O183" s="104">
        <v>-2</v>
      </c>
      <c r="P183" s="104">
        <v>-17</v>
      </c>
      <c r="Q183" s="104">
        <v>-236</v>
      </c>
      <c r="S183" s="15"/>
    </row>
    <row r="184" spans="2:19" ht="17.25" thickBot="1">
      <c r="B184" s="99" t="s">
        <v>112</v>
      </c>
      <c r="C184" s="106">
        <v>73</v>
      </c>
      <c r="D184" s="106">
        <v>114</v>
      </c>
      <c r="E184" s="106">
        <v>74</v>
      </c>
      <c r="F184" s="106">
        <v>77</v>
      </c>
      <c r="G184" s="106">
        <v>57</v>
      </c>
      <c r="H184" s="106">
        <v>50</v>
      </c>
      <c r="I184" s="106">
        <v>-74</v>
      </c>
      <c r="J184" s="106">
        <v>22</v>
      </c>
      <c r="K184" s="106">
        <v>23</v>
      </c>
      <c r="L184" s="106">
        <v>17</v>
      </c>
      <c r="M184" s="106">
        <v>15</v>
      </c>
      <c r="N184" s="106">
        <v>29</v>
      </c>
      <c r="O184" s="106">
        <v>15</v>
      </c>
      <c r="P184" s="106">
        <v>-2</v>
      </c>
      <c r="Q184" s="106">
        <v>490</v>
      </c>
      <c r="S184" s="15"/>
    </row>
    <row r="185" spans="2:19" ht="17.25" thickBot="1">
      <c r="B185" s="61" t="s">
        <v>18</v>
      </c>
      <c r="C185" s="64">
        <f>C184/C180</f>
        <v>0.65765765765765771</v>
      </c>
      <c r="D185" s="64">
        <f t="shared" ref="D185" si="29">D184/D180</f>
        <v>0.87022900763358779</v>
      </c>
      <c r="E185" s="64">
        <f t="shared" ref="E185" si="30">E184/E180</f>
        <v>0.92500000000000004</v>
      </c>
      <c r="F185" s="64">
        <f t="shared" ref="F185" si="31">F184/F180</f>
        <v>0.84615384615384615</v>
      </c>
      <c r="G185" s="64">
        <f t="shared" ref="G185" si="32">G184/G180</f>
        <v>0.81428571428571428</v>
      </c>
      <c r="H185" s="64">
        <f t="shared" ref="H185" si="33">H184/H180</f>
        <v>0.86206896551724133</v>
      </c>
      <c r="I185" s="64">
        <f t="shared" ref="I185" si="34">I184/I180</f>
        <v>-2.6428571428571428</v>
      </c>
      <c r="J185" s="64">
        <f t="shared" ref="J185" si="35">J184/J180</f>
        <v>0.88</v>
      </c>
      <c r="K185" s="64">
        <f t="shared" ref="K185" si="36">K184/K180</f>
        <v>0.8214285714285714</v>
      </c>
      <c r="L185" s="64">
        <f t="shared" ref="L185" si="37">L184/L180</f>
        <v>0.89473684210526316</v>
      </c>
      <c r="M185" s="64">
        <f t="shared" ref="M185" si="38">M184/M180</f>
        <v>0.75</v>
      </c>
      <c r="N185" s="64">
        <f t="shared" ref="N185" si="39">N184/N180</f>
        <v>0.8529411764705882</v>
      </c>
      <c r="O185" s="64">
        <f t="shared" ref="O185" si="40">O184/O180</f>
        <v>0.88235294117647056</v>
      </c>
      <c r="P185" s="64">
        <f t="shared" ref="P185" si="41">P184/P180</f>
        <v>-0.125</v>
      </c>
      <c r="Q185" s="64">
        <f t="shared" ref="Q185" si="42">Q184/Q180</f>
        <v>0.67307692307692313</v>
      </c>
      <c r="S185" s="15"/>
    </row>
    <row r="186" spans="2:19" ht="17.25" thickBot="1">
      <c r="B186" s="61" t="s">
        <v>113</v>
      </c>
      <c r="C186" s="104">
        <v>-2</v>
      </c>
      <c r="D186" s="104">
        <v>335</v>
      </c>
      <c r="E186" s="104">
        <v>41</v>
      </c>
      <c r="F186" s="104">
        <v>17</v>
      </c>
      <c r="G186" s="104">
        <v>20</v>
      </c>
      <c r="H186" s="104">
        <v>18</v>
      </c>
      <c r="I186" s="104">
        <v>-88</v>
      </c>
      <c r="J186" s="104">
        <v>7</v>
      </c>
      <c r="K186" s="104">
        <v>16</v>
      </c>
      <c r="L186" s="104">
        <v>3</v>
      </c>
      <c r="M186" s="104">
        <v>5</v>
      </c>
      <c r="N186" s="104">
        <v>19</v>
      </c>
      <c r="O186" s="104">
        <v>9</v>
      </c>
      <c r="P186" s="104">
        <v>-8</v>
      </c>
      <c r="Q186" s="104">
        <v>391</v>
      </c>
      <c r="S186" s="15"/>
    </row>
    <row r="187" spans="2:19" ht="17.25" thickBot="1">
      <c r="B187" s="62" t="s">
        <v>19</v>
      </c>
      <c r="C187" s="107">
        <v>0.5</v>
      </c>
      <c r="D187" s="107">
        <v>0.45</v>
      </c>
      <c r="E187" s="107">
        <v>0.28000000000000003</v>
      </c>
      <c r="F187" s="107">
        <v>1</v>
      </c>
      <c r="G187" s="107">
        <v>0.51</v>
      </c>
      <c r="H187" s="107">
        <v>0.2</v>
      </c>
      <c r="I187" s="107">
        <v>0.89</v>
      </c>
      <c r="J187" s="107">
        <v>1</v>
      </c>
      <c r="K187" s="107">
        <v>0.51</v>
      </c>
      <c r="L187" s="107">
        <v>0.62</v>
      </c>
      <c r="M187" s="107">
        <v>0.44</v>
      </c>
      <c r="N187" s="107">
        <v>1</v>
      </c>
      <c r="O187" s="107">
        <v>0.5</v>
      </c>
      <c r="P187" s="108"/>
      <c r="Q187" s="108"/>
      <c r="S187" s="15"/>
    </row>
    <row r="188" spans="2:19" ht="17.25" thickBot="1">
      <c r="B188" s="61" t="s">
        <v>20</v>
      </c>
      <c r="C188" s="104">
        <v>100</v>
      </c>
      <c r="D188" s="104">
        <v>118</v>
      </c>
      <c r="E188" s="104">
        <v>115</v>
      </c>
      <c r="F188" s="104">
        <v>89</v>
      </c>
      <c r="G188" s="104">
        <v>113</v>
      </c>
      <c r="H188" s="104">
        <v>126</v>
      </c>
      <c r="I188" s="104">
        <v>43</v>
      </c>
      <c r="J188" s="104">
        <v>5</v>
      </c>
      <c r="K188" s="104">
        <v>21</v>
      </c>
      <c r="L188" s="104">
        <v>13</v>
      </c>
      <c r="M188" s="104">
        <v>31</v>
      </c>
      <c r="N188" s="104">
        <v>44</v>
      </c>
      <c r="O188" s="104">
        <v>40</v>
      </c>
      <c r="P188" s="104">
        <v>9</v>
      </c>
      <c r="Q188" s="104">
        <v>868</v>
      </c>
      <c r="S188" s="15"/>
    </row>
    <row r="189" spans="2:19">
      <c r="B189" s="23"/>
      <c r="C189" s="109"/>
      <c r="D189" s="109"/>
      <c r="E189" s="109"/>
      <c r="F189" s="109"/>
      <c r="G189" s="109"/>
      <c r="H189" s="109"/>
      <c r="I189" s="109"/>
      <c r="J189" s="109"/>
      <c r="K189" s="109"/>
      <c r="L189" s="109"/>
      <c r="M189" s="109"/>
      <c r="N189" s="109"/>
      <c r="O189" s="109"/>
      <c r="P189" s="109"/>
      <c r="Q189" s="109"/>
      <c r="S189" s="15"/>
    </row>
    <row r="190" spans="2:19" ht="17.25" thickBot="1">
      <c r="B190" s="61" t="s">
        <v>21</v>
      </c>
      <c r="C190" s="104">
        <v>264</v>
      </c>
      <c r="D190" s="104">
        <v>100</v>
      </c>
      <c r="E190" s="104">
        <v>179</v>
      </c>
      <c r="F190" s="104">
        <v>400</v>
      </c>
      <c r="G190" s="104">
        <v>165</v>
      </c>
      <c r="H190" s="104">
        <v>84</v>
      </c>
      <c r="I190" s="104">
        <v>72</v>
      </c>
      <c r="J190" s="104">
        <v>45</v>
      </c>
      <c r="K190" s="104">
        <v>29</v>
      </c>
      <c r="L190" s="104">
        <v>139</v>
      </c>
      <c r="M190" s="104">
        <v>8</v>
      </c>
      <c r="N190" s="104">
        <v>46</v>
      </c>
      <c r="O190" s="104">
        <v>9</v>
      </c>
      <c r="P190" s="104">
        <v>71</v>
      </c>
      <c r="Q190" s="110">
        <v>1613</v>
      </c>
      <c r="S190" s="15"/>
    </row>
    <row r="191" spans="2:19" ht="17.25" thickBot="1">
      <c r="B191" s="61" t="s">
        <v>114</v>
      </c>
      <c r="C191" s="110">
        <v>2638</v>
      </c>
      <c r="D191" s="110">
        <v>2002</v>
      </c>
      <c r="E191" s="104">
        <v>848</v>
      </c>
      <c r="F191" s="110">
        <v>2051</v>
      </c>
      <c r="G191" s="110">
        <v>1434</v>
      </c>
      <c r="H191" s="104">
        <v>291</v>
      </c>
      <c r="I191" s="104">
        <v>770</v>
      </c>
      <c r="J191" s="104">
        <v>313</v>
      </c>
      <c r="K191" s="104">
        <v>137</v>
      </c>
      <c r="L191" s="104">
        <v>371</v>
      </c>
      <c r="M191" s="104">
        <v>312</v>
      </c>
      <c r="N191" s="104">
        <v>335</v>
      </c>
      <c r="O191" s="104">
        <v>318</v>
      </c>
      <c r="P191" s="104">
        <v>278</v>
      </c>
      <c r="Q191" s="110">
        <v>12097</v>
      </c>
      <c r="S191" s="15"/>
    </row>
    <row r="192" spans="2:19">
      <c r="B192" s="16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</row>
    <row r="193" spans="2:21">
      <c r="B193" s="24" t="s">
        <v>93</v>
      </c>
    </row>
    <row r="194" spans="2:21">
      <c r="B194" s="24" t="s">
        <v>121</v>
      </c>
    </row>
    <row r="195" spans="2:21" ht="24" customHeight="1">
      <c r="B195" s="204"/>
      <c r="C195" s="204"/>
      <c r="D195" s="204"/>
      <c r="E195" s="204"/>
      <c r="F195" s="204"/>
      <c r="G195" s="204"/>
      <c r="H195" s="204"/>
      <c r="I195" s="204"/>
      <c r="J195" s="204"/>
      <c r="K195" s="204"/>
      <c r="L195" s="204"/>
      <c r="M195" s="204"/>
      <c r="N195" s="204"/>
      <c r="O195" s="204"/>
      <c r="P195" s="204"/>
      <c r="Q195" s="204"/>
    </row>
    <row r="197" spans="2:21" ht="21" customHeight="1">
      <c r="B197" s="13" t="s">
        <v>51</v>
      </c>
      <c r="C197" s="14" t="s">
        <v>187</v>
      </c>
      <c r="D197" s="14" t="s">
        <v>78</v>
      </c>
      <c r="E197" s="14" t="s">
        <v>2</v>
      </c>
      <c r="F197" s="14" t="s">
        <v>3</v>
      </c>
      <c r="G197" s="14" t="s">
        <v>4</v>
      </c>
      <c r="H197" s="14" t="s">
        <v>5</v>
      </c>
      <c r="I197" s="14" t="s">
        <v>6</v>
      </c>
      <c r="J197" s="14" t="s">
        <v>7</v>
      </c>
      <c r="K197" s="14" t="s">
        <v>8</v>
      </c>
      <c r="L197" s="14" t="s">
        <v>9</v>
      </c>
      <c r="M197" s="14" t="s">
        <v>10</v>
      </c>
      <c r="N197" s="14" t="s">
        <v>11</v>
      </c>
      <c r="O197" s="14" t="s">
        <v>188</v>
      </c>
      <c r="P197" s="14" t="s">
        <v>79</v>
      </c>
      <c r="Q197" s="14" t="s">
        <v>13</v>
      </c>
    </row>
    <row r="198" spans="2:21">
      <c r="B198" s="25" t="s">
        <v>80</v>
      </c>
      <c r="C198" s="7" t="s">
        <v>81</v>
      </c>
      <c r="D198" s="7" t="s">
        <v>82</v>
      </c>
      <c r="E198" s="7" t="s">
        <v>81</v>
      </c>
      <c r="F198" s="7" t="s">
        <v>82</v>
      </c>
      <c r="G198" s="7" t="s">
        <v>82</v>
      </c>
      <c r="H198" s="7" t="s">
        <v>81</v>
      </c>
      <c r="I198" s="7" t="s">
        <v>82</v>
      </c>
      <c r="J198" s="7" t="s">
        <v>82</v>
      </c>
      <c r="K198" s="7" t="s">
        <v>82</v>
      </c>
      <c r="L198" s="7" t="s">
        <v>82</v>
      </c>
      <c r="M198" s="7" t="s">
        <v>82</v>
      </c>
      <c r="N198" s="7" t="s">
        <v>83</v>
      </c>
      <c r="O198" s="7" t="s">
        <v>82</v>
      </c>
      <c r="P198" s="7"/>
      <c r="Q198" s="7"/>
    </row>
    <row r="199" spans="2:21">
      <c r="B199" s="19"/>
      <c r="C199" s="19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</row>
    <row r="200" spans="2:21" ht="17.25" thickBot="1">
      <c r="B200" s="59" t="s">
        <v>15</v>
      </c>
      <c r="C200" s="60">
        <f>496.79-81</f>
        <v>415.79</v>
      </c>
      <c r="D200" s="60">
        <v>151.101</v>
      </c>
      <c r="E200" s="60">
        <v>77.805000000000007</v>
      </c>
      <c r="F200" s="60">
        <v>83.954999999999984</v>
      </c>
      <c r="G200" s="60">
        <v>63.499000000000024</v>
      </c>
      <c r="H200" s="59">
        <v>69.944999999999993</v>
      </c>
      <c r="I200" s="60">
        <v>52.050000000000011</v>
      </c>
      <c r="J200" s="60">
        <v>15.010000000000005</v>
      </c>
      <c r="K200" s="60">
        <v>25.254999999999995</v>
      </c>
      <c r="L200" s="60">
        <v>16.667000000000002</v>
      </c>
      <c r="M200" s="60">
        <v>27.183999999999997</v>
      </c>
      <c r="N200" s="59">
        <v>32.165999999999997</v>
      </c>
      <c r="O200" s="60">
        <v>18.982999999999997</v>
      </c>
      <c r="P200" s="60">
        <v>22.930000000000007</v>
      </c>
      <c r="Q200" s="60">
        <v>1073</v>
      </c>
      <c r="S200" s="15"/>
      <c r="T200" s="17"/>
      <c r="U200" s="17"/>
    </row>
    <row r="201" spans="2:21" ht="17.25" thickBot="1">
      <c r="B201" s="61" t="s">
        <v>16</v>
      </c>
      <c r="C201" s="44">
        <v>-106</v>
      </c>
      <c r="D201" s="44" t="s">
        <v>56</v>
      </c>
      <c r="E201" s="44" t="s">
        <v>56</v>
      </c>
      <c r="F201" s="44" t="s">
        <v>56</v>
      </c>
      <c r="G201" s="44" t="s">
        <v>56</v>
      </c>
      <c r="H201" s="44" t="s">
        <v>56</v>
      </c>
      <c r="I201" s="44" t="s">
        <v>56</v>
      </c>
      <c r="J201" s="44" t="s">
        <v>56</v>
      </c>
      <c r="K201" s="44" t="s">
        <v>56</v>
      </c>
      <c r="L201" s="44" t="s">
        <v>56</v>
      </c>
      <c r="M201" s="44" t="s">
        <v>56</v>
      </c>
      <c r="N201" s="44" t="s">
        <v>56</v>
      </c>
      <c r="O201" s="44" t="s">
        <v>56</v>
      </c>
      <c r="P201" s="44" t="s">
        <v>56</v>
      </c>
      <c r="Q201" s="44">
        <v>-106</v>
      </c>
      <c r="S201" s="15"/>
      <c r="T201" s="17"/>
      <c r="U201" s="17"/>
    </row>
    <row r="202" spans="2:21" ht="17.25" thickBot="1">
      <c r="B202" s="61" t="s">
        <v>143</v>
      </c>
      <c r="C202" s="44">
        <v>310.38599999999997</v>
      </c>
      <c r="D202" s="44">
        <v>151.101</v>
      </c>
      <c r="E202" s="44">
        <v>77.805000000000007</v>
      </c>
      <c r="F202" s="44">
        <v>83.954999999999984</v>
      </c>
      <c r="G202" s="44">
        <v>63.499000000000024</v>
      </c>
      <c r="H202" s="44">
        <v>69.937999999999988</v>
      </c>
      <c r="I202" s="44">
        <v>52.050000000000011</v>
      </c>
      <c r="J202" s="44">
        <v>15.010000000000005</v>
      </c>
      <c r="K202" s="44">
        <v>25.254999999999995</v>
      </c>
      <c r="L202" s="44">
        <v>16.667000000000002</v>
      </c>
      <c r="M202" s="44">
        <v>27.183999999999997</v>
      </c>
      <c r="N202" s="44">
        <v>32.165999999999997</v>
      </c>
      <c r="O202" s="44">
        <v>19</v>
      </c>
      <c r="P202" s="44">
        <v>23</v>
      </c>
      <c r="Q202" s="44">
        <v>967.68100000000015</v>
      </c>
      <c r="S202" s="15"/>
      <c r="T202" s="17"/>
      <c r="U202" s="17"/>
    </row>
    <row r="203" spans="2:21" ht="17.25" thickBot="1">
      <c r="B203" s="61" t="s">
        <v>17</v>
      </c>
      <c r="C203" s="44">
        <v>-57.104000000000013</v>
      </c>
      <c r="D203" s="44">
        <v>-29.754000000000005</v>
      </c>
      <c r="E203" s="44">
        <v>-5.8619999999999983</v>
      </c>
      <c r="F203" s="44">
        <v>-16.015000000000001</v>
      </c>
      <c r="G203" s="44">
        <v>-9.411999999999999</v>
      </c>
      <c r="H203" s="44">
        <v>-10.329000000000001</v>
      </c>
      <c r="I203" s="44">
        <v>-20.658000000000001</v>
      </c>
      <c r="J203" s="44">
        <v>-3.5259999999999998</v>
      </c>
      <c r="K203" s="44">
        <v>-4.6380000000000017</v>
      </c>
      <c r="L203" s="44">
        <v>-3.4399999999999995</v>
      </c>
      <c r="M203" s="44">
        <v>-4.2710000000000008</v>
      </c>
      <c r="N203" s="44">
        <v>-5.5259999999999998</v>
      </c>
      <c r="O203" s="44">
        <v>-1.3769999999999998</v>
      </c>
      <c r="P203" s="44">
        <v>-32.785999999999994</v>
      </c>
      <c r="Q203" s="44">
        <v>-204.69799999999987</v>
      </c>
      <c r="S203" s="15"/>
      <c r="T203" s="17"/>
      <c r="U203" s="17"/>
    </row>
    <row r="204" spans="2:21" ht="17.25" thickBot="1">
      <c r="B204" s="99" t="s">
        <v>112</v>
      </c>
      <c r="C204" s="100">
        <v>254.28200000000004</v>
      </c>
      <c r="D204" s="100">
        <v>121.34699999999998</v>
      </c>
      <c r="E204" s="100">
        <v>71.942999999999984</v>
      </c>
      <c r="F204" s="100">
        <v>67.94</v>
      </c>
      <c r="G204" s="100">
        <v>53.086999999999989</v>
      </c>
      <c r="H204" s="100">
        <v>59.62299999999999</v>
      </c>
      <c r="I204" s="100">
        <v>31.391999999999996</v>
      </c>
      <c r="J204" s="100">
        <v>12.483999999999995</v>
      </c>
      <c r="K204" s="100">
        <v>20.617000000000004</v>
      </c>
      <c r="L204" s="100">
        <v>13.227000000000004</v>
      </c>
      <c r="M204" s="100">
        <v>21.912999999999997</v>
      </c>
      <c r="N204" s="100">
        <v>26.64</v>
      </c>
      <c r="O204" s="100">
        <v>17.436</v>
      </c>
      <c r="P204" s="100">
        <v>-9.9479999999999968</v>
      </c>
      <c r="Q204" s="100">
        <v>762.98299999999972</v>
      </c>
      <c r="S204" s="15"/>
      <c r="T204" s="17"/>
      <c r="U204" s="17"/>
    </row>
    <row r="205" spans="2:21" ht="17.25" thickBot="1">
      <c r="B205" s="61" t="s">
        <v>18</v>
      </c>
      <c r="C205" s="64">
        <v>0.51</v>
      </c>
      <c r="D205" s="64">
        <v>0.8</v>
      </c>
      <c r="E205" s="64">
        <v>0.92</v>
      </c>
      <c r="F205" s="64">
        <v>0.81</v>
      </c>
      <c r="G205" s="64">
        <v>0.84</v>
      </c>
      <c r="H205" s="64">
        <v>0.85</v>
      </c>
      <c r="I205" s="64">
        <v>0.6</v>
      </c>
      <c r="J205" s="64">
        <v>0.83</v>
      </c>
      <c r="K205" s="64">
        <v>0.82</v>
      </c>
      <c r="L205" s="64">
        <v>0.79</v>
      </c>
      <c r="M205" s="64">
        <v>0.81</v>
      </c>
      <c r="N205" s="64">
        <v>0.83</v>
      </c>
      <c r="O205" s="64">
        <f>O204/O200</f>
        <v>0.91850603171258505</v>
      </c>
      <c r="P205" s="64">
        <f>P204/P200</f>
        <v>-0.43384212821631024</v>
      </c>
      <c r="Q205" s="63">
        <v>0.66</v>
      </c>
      <c r="S205" s="15"/>
    </row>
    <row r="206" spans="2:21" ht="17.25" thickBot="1">
      <c r="B206" s="61" t="s">
        <v>113</v>
      </c>
      <c r="C206" s="44">
        <v>165.62311302000001</v>
      </c>
      <c r="D206" s="44">
        <v>29.588584969999999</v>
      </c>
      <c r="E206" s="44">
        <v>48.759985589999957</v>
      </c>
      <c r="F206" s="44">
        <v>7.2636748300000136</v>
      </c>
      <c r="G206" s="44">
        <v>18.745896659999971</v>
      </c>
      <c r="H206" s="44">
        <v>25.803911879999987</v>
      </c>
      <c r="I206" s="44">
        <v>3.983906373333312</v>
      </c>
      <c r="J206" s="44" t="s">
        <v>56</v>
      </c>
      <c r="K206" s="44">
        <v>12.145194540000006</v>
      </c>
      <c r="L206" s="44" t="s">
        <v>56</v>
      </c>
      <c r="M206" s="44">
        <v>8.7102647199999979</v>
      </c>
      <c r="N206" s="44">
        <v>16.231552839999999</v>
      </c>
      <c r="O206" s="44">
        <v>11.829000000000001</v>
      </c>
      <c r="P206" s="44">
        <v>-19.844033589999995</v>
      </c>
      <c r="Q206" s="44">
        <v>329.62089152333328</v>
      </c>
      <c r="S206" s="15"/>
    </row>
    <row r="207" spans="2:21" ht="17.25" thickBot="1">
      <c r="B207" s="62" t="s">
        <v>19</v>
      </c>
      <c r="C207" s="63">
        <v>0.5</v>
      </c>
      <c r="D207" s="63">
        <v>0.45</v>
      </c>
      <c r="E207" s="63">
        <v>0.28000000000000003</v>
      </c>
      <c r="F207" s="63">
        <v>1</v>
      </c>
      <c r="G207" s="63">
        <v>0.51</v>
      </c>
      <c r="H207" s="63">
        <v>0.2</v>
      </c>
      <c r="I207" s="63">
        <v>0.89</v>
      </c>
      <c r="J207" s="63">
        <v>1</v>
      </c>
      <c r="K207" s="63">
        <v>0.51</v>
      </c>
      <c r="L207" s="63">
        <v>0.62</v>
      </c>
      <c r="M207" s="63">
        <v>0.44</v>
      </c>
      <c r="N207" s="63">
        <v>1</v>
      </c>
      <c r="O207" s="63">
        <v>0.5</v>
      </c>
      <c r="P207" s="63"/>
      <c r="Q207" s="63"/>
      <c r="S207" s="15"/>
    </row>
    <row r="208" spans="2:21" ht="17.25" thickBot="1">
      <c r="B208" s="61" t="s">
        <v>20</v>
      </c>
      <c r="C208" s="44">
        <v>235.916</v>
      </c>
      <c r="D208" s="44">
        <v>141.57799999999997</v>
      </c>
      <c r="E208" s="44">
        <v>110.01100000000002</v>
      </c>
      <c r="F208" s="44">
        <v>82.379000000000019</v>
      </c>
      <c r="G208" s="44">
        <v>101.94</v>
      </c>
      <c r="H208" s="44">
        <v>153.42200000000003</v>
      </c>
      <c r="I208" s="44">
        <v>50.522999999999996</v>
      </c>
      <c r="J208" s="44">
        <v>3.0150000000000006</v>
      </c>
      <c r="K208" s="44">
        <v>20.147000000000006</v>
      </c>
      <c r="L208" s="44">
        <v>11.301000000000002</v>
      </c>
      <c r="M208" s="44">
        <v>35.34899999999999</v>
      </c>
      <c r="N208" s="44">
        <v>42.269000000000005</v>
      </c>
      <c r="O208" s="44">
        <v>44.8</v>
      </c>
      <c r="P208" s="44">
        <v>14.135000000000002</v>
      </c>
      <c r="Q208" s="44">
        <v>1046.7849999999999</v>
      </c>
      <c r="S208" s="15"/>
    </row>
    <row r="209" spans="2:19">
      <c r="B209" s="23"/>
      <c r="C209" s="23"/>
      <c r="D209" s="23"/>
      <c r="E209" s="23"/>
      <c r="F209" s="23"/>
      <c r="G209" s="23"/>
      <c r="H209" s="23"/>
      <c r="I209" s="23"/>
      <c r="J209" s="23"/>
      <c r="K209" s="23"/>
      <c r="L209" s="23"/>
      <c r="M209" s="23"/>
      <c r="N209" s="23"/>
      <c r="O209" s="23"/>
      <c r="P209" s="23"/>
      <c r="Q209" s="23"/>
      <c r="S209" s="15"/>
    </row>
    <row r="210" spans="2:19" ht="17.25" thickBot="1">
      <c r="B210" s="61" t="s">
        <v>21</v>
      </c>
      <c r="C210" s="44">
        <v>310</v>
      </c>
      <c r="D210" s="44">
        <v>174</v>
      </c>
      <c r="E210" s="44">
        <v>118</v>
      </c>
      <c r="F210" s="44">
        <v>338</v>
      </c>
      <c r="G210" s="44">
        <v>159</v>
      </c>
      <c r="H210" s="44">
        <v>134</v>
      </c>
      <c r="I210" s="44">
        <v>99</v>
      </c>
      <c r="J210" s="44">
        <v>51</v>
      </c>
      <c r="K210" s="44">
        <v>19</v>
      </c>
      <c r="L210" s="44">
        <v>165</v>
      </c>
      <c r="M210" s="44">
        <v>14</v>
      </c>
      <c r="N210" s="44">
        <v>38</v>
      </c>
      <c r="O210" s="44">
        <v>2</v>
      </c>
      <c r="P210" s="44">
        <v>97</v>
      </c>
      <c r="Q210" s="110">
        <v>1718</v>
      </c>
      <c r="S210" s="15"/>
    </row>
    <row r="211" spans="2:19" ht="17.25" thickBot="1">
      <c r="B211" s="61" t="s">
        <v>114</v>
      </c>
      <c r="C211" s="44">
        <v>2762</v>
      </c>
      <c r="D211" s="44">
        <v>1709</v>
      </c>
      <c r="E211" s="44">
        <v>858</v>
      </c>
      <c r="F211" s="44">
        <v>2063</v>
      </c>
      <c r="G211" s="44">
        <v>1452</v>
      </c>
      <c r="H211" s="44">
        <v>340</v>
      </c>
      <c r="I211" s="44">
        <v>787</v>
      </c>
      <c r="J211" s="44">
        <v>318</v>
      </c>
      <c r="K211" s="44">
        <v>138</v>
      </c>
      <c r="L211" s="44">
        <v>398</v>
      </c>
      <c r="M211" s="44">
        <v>270</v>
      </c>
      <c r="N211" s="44">
        <v>347</v>
      </c>
      <c r="O211" s="44">
        <v>326</v>
      </c>
      <c r="P211" s="44">
        <v>288</v>
      </c>
      <c r="Q211" s="110">
        <v>12056</v>
      </c>
      <c r="S211" s="15"/>
    </row>
    <row r="212" spans="2:19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</row>
    <row r="213" spans="2:19">
      <c r="B213" s="24" t="s">
        <v>93</v>
      </c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6"/>
    </row>
    <row r="214" spans="2:19" ht="27" customHeight="1">
      <c r="B214" s="208" t="s">
        <v>189</v>
      </c>
      <c r="C214" s="208"/>
      <c r="D214" s="208"/>
      <c r="E214" s="208"/>
      <c r="F214" s="208"/>
      <c r="G214" s="208"/>
      <c r="H214" s="208"/>
      <c r="I214" s="208"/>
      <c r="J214" s="208"/>
      <c r="K214" s="208"/>
      <c r="L214" s="208"/>
      <c r="M214" s="208"/>
      <c r="N214" s="208"/>
      <c r="O214" s="208"/>
      <c r="P214" s="208"/>
      <c r="Q214" s="6"/>
    </row>
    <row r="215" spans="2:19">
      <c r="B215" s="32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</row>
    <row r="216" spans="2:19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</row>
    <row r="217" spans="2:19">
      <c r="B217" s="13" t="s">
        <v>50</v>
      </c>
      <c r="C217" s="14" t="s">
        <v>110</v>
      </c>
      <c r="D217" s="14" t="s">
        <v>1</v>
      </c>
      <c r="E217" s="14" t="s">
        <v>2</v>
      </c>
      <c r="F217" s="14" t="s">
        <v>3</v>
      </c>
      <c r="G217" s="14" t="s">
        <v>4</v>
      </c>
      <c r="H217" s="14" t="s">
        <v>5</v>
      </c>
      <c r="I217" s="14" t="s">
        <v>6</v>
      </c>
      <c r="J217" s="14" t="s">
        <v>7</v>
      </c>
      <c r="K217" s="14" t="s">
        <v>8</v>
      </c>
      <c r="L217" s="14" t="s">
        <v>9</v>
      </c>
      <c r="M217" s="14" t="s">
        <v>10</v>
      </c>
      <c r="N217" s="14" t="s">
        <v>11</v>
      </c>
      <c r="O217" s="14" t="s">
        <v>188</v>
      </c>
      <c r="P217" s="14" t="s">
        <v>116</v>
      </c>
      <c r="Q217" s="14" t="s">
        <v>13</v>
      </c>
    </row>
    <row r="218" spans="2:19">
      <c r="B218" s="25" t="s">
        <v>80</v>
      </c>
      <c r="C218" s="7" t="s">
        <v>81</v>
      </c>
      <c r="D218" s="7" t="s">
        <v>82</v>
      </c>
      <c r="E218" s="7" t="s">
        <v>81</v>
      </c>
      <c r="F218" s="7" t="s">
        <v>82</v>
      </c>
      <c r="G218" s="7" t="s">
        <v>82</v>
      </c>
      <c r="H218" s="7" t="s">
        <v>81</v>
      </c>
      <c r="I218" s="7" t="s">
        <v>82</v>
      </c>
      <c r="J218" s="7" t="s">
        <v>82</v>
      </c>
      <c r="K218" s="7" t="s">
        <v>82</v>
      </c>
      <c r="L218" s="7" t="s">
        <v>82</v>
      </c>
      <c r="M218" s="7" t="s">
        <v>82</v>
      </c>
      <c r="N218" s="7" t="s">
        <v>83</v>
      </c>
      <c r="O218" s="7" t="s">
        <v>82</v>
      </c>
      <c r="P218" s="7"/>
      <c r="Q218" s="7"/>
    </row>
    <row r="219" spans="2:19">
      <c r="B219" s="19"/>
      <c r="C219" s="19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</row>
    <row r="220" spans="2:19" ht="17.25" thickBot="1">
      <c r="B220" s="59" t="s">
        <v>15</v>
      </c>
      <c r="C220" s="60">
        <v>335</v>
      </c>
      <c r="D220" s="60">
        <v>126</v>
      </c>
      <c r="E220" s="60">
        <v>82</v>
      </c>
      <c r="F220" s="60">
        <v>86</v>
      </c>
      <c r="G220" s="60">
        <v>85</v>
      </c>
      <c r="H220" s="59">
        <v>87</v>
      </c>
      <c r="I220" s="60">
        <v>128</v>
      </c>
      <c r="J220" s="60">
        <v>43</v>
      </c>
      <c r="K220" s="60">
        <v>25</v>
      </c>
      <c r="L220" s="60">
        <v>26</v>
      </c>
      <c r="M220" s="60">
        <v>17</v>
      </c>
      <c r="N220" s="59">
        <v>7</v>
      </c>
      <c r="O220" s="60"/>
      <c r="P220" s="60">
        <v>25</v>
      </c>
      <c r="Q220" s="60">
        <v>1072</v>
      </c>
      <c r="S220" s="15"/>
    </row>
    <row r="221" spans="2:19" ht="17.25" thickBot="1">
      <c r="B221" s="61" t="s">
        <v>16</v>
      </c>
      <c r="C221" s="44">
        <v>-74</v>
      </c>
      <c r="D221" s="44" t="s">
        <v>56</v>
      </c>
      <c r="E221" s="44" t="s">
        <v>56</v>
      </c>
      <c r="F221" s="44" t="s">
        <v>56</v>
      </c>
      <c r="G221" s="44" t="s">
        <v>56</v>
      </c>
      <c r="H221" s="44" t="s">
        <v>56</v>
      </c>
      <c r="I221" s="44" t="s">
        <v>56</v>
      </c>
      <c r="J221" s="44" t="s">
        <v>56</v>
      </c>
      <c r="K221" s="44" t="s">
        <v>56</v>
      </c>
      <c r="L221" s="44" t="s">
        <v>56</v>
      </c>
      <c r="M221" s="44" t="s">
        <v>56</v>
      </c>
      <c r="N221" s="44" t="s">
        <v>56</v>
      </c>
      <c r="O221" s="44"/>
      <c r="P221" s="44" t="s">
        <v>56</v>
      </c>
      <c r="Q221" s="44">
        <v>-74</v>
      </c>
      <c r="S221" s="15"/>
    </row>
    <row r="222" spans="2:19" ht="17.25" thickBot="1">
      <c r="B222" s="61" t="s">
        <v>143</v>
      </c>
      <c r="C222" s="44">
        <v>260</v>
      </c>
      <c r="D222" s="44">
        <v>126</v>
      </c>
      <c r="E222" s="44">
        <v>82</v>
      </c>
      <c r="F222" s="44">
        <v>86</v>
      </c>
      <c r="G222" s="44">
        <v>85</v>
      </c>
      <c r="H222" s="44">
        <v>87</v>
      </c>
      <c r="I222" s="44">
        <v>128</v>
      </c>
      <c r="J222" s="44">
        <v>43</v>
      </c>
      <c r="K222" s="44">
        <v>25</v>
      </c>
      <c r="L222" s="44">
        <v>26</v>
      </c>
      <c r="M222" s="44">
        <v>17</v>
      </c>
      <c r="N222" s="44">
        <v>7</v>
      </c>
      <c r="O222" s="44"/>
      <c r="P222" s="44">
        <v>25</v>
      </c>
      <c r="Q222" s="44">
        <v>999</v>
      </c>
      <c r="S222" s="15"/>
    </row>
    <row r="223" spans="2:19" ht="17.25" thickBot="1">
      <c r="B223" s="61" t="s">
        <v>17</v>
      </c>
      <c r="C223" s="44">
        <v>-33</v>
      </c>
      <c r="D223" s="44">
        <v>-26</v>
      </c>
      <c r="E223" s="44">
        <v>-5</v>
      </c>
      <c r="F223" s="44">
        <v>-16</v>
      </c>
      <c r="G223" s="44">
        <v>-12</v>
      </c>
      <c r="H223" s="44">
        <v>-10</v>
      </c>
      <c r="I223" s="44">
        <v>-23</v>
      </c>
      <c r="J223" s="44">
        <v>-3</v>
      </c>
      <c r="K223" s="44">
        <v>-5</v>
      </c>
      <c r="L223" s="44">
        <v>-3</v>
      </c>
      <c r="M223" s="44">
        <v>-4</v>
      </c>
      <c r="N223" s="44">
        <v>-5</v>
      </c>
      <c r="O223" s="44"/>
      <c r="P223" s="44">
        <v>-32</v>
      </c>
      <c r="Q223" s="44">
        <v>-176</v>
      </c>
      <c r="S223" s="15"/>
    </row>
    <row r="224" spans="2:19" ht="17.25" thickBot="1">
      <c r="B224" s="99" t="s">
        <v>112</v>
      </c>
      <c r="C224" s="100">
        <v>228</v>
      </c>
      <c r="D224" s="100">
        <v>100</v>
      </c>
      <c r="E224" s="100">
        <v>77</v>
      </c>
      <c r="F224" s="100">
        <v>71</v>
      </c>
      <c r="G224" s="100">
        <v>73</v>
      </c>
      <c r="H224" s="100">
        <v>78</v>
      </c>
      <c r="I224" s="100">
        <v>104</v>
      </c>
      <c r="J224" s="100">
        <v>40</v>
      </c>
      <c r="K224" s="100">
        <v>20</v>
      </c>
      <c r="L224" s="100">
        <v>24</v>
      </c>
      <c r="M224" s="100">
        <v>13</v>
      </c>
      <c r="N224" s="100">
        <v>2</v>
      </c>
      <c r="O224" s="100"/>
      <c r="P224" s="100">
        <v>-7</v>
      </c>
      <c r="Q224" s="100">
        <v>823</v>
      </c>
      <c r="S224" s="15"/>
    </row>
    <row r="225" spans="2:19" ht="17.25" thickBot="1">
      <c r="B225" s="61" t="s">
        <v>18</v>
      </c>
      <c r="C225" s="64">
        <v>0.57999999999999996</v>
      </c>
      <c r="D225" s="64">
        <v>0.79</v>
      </c>
      <c r="E225" s="64">
        <v>0.94</v>
      </c>
      <c r="F225" s="64">
        <v>0.82</v>
      </c>
      <c r="G225" s="64">
        <v>0.86</v>
      </c>
      <c r="H225" s="64">
        <v>0.89</v>
      </c>
      <c r="I225" s="64">
        <v>0.82</v>
      </c>
      <c r="J225" s="64">
        <v>0.93</v>
      </c>
      <c r="K225" s="64">
        <v>0.81</v>
      </c>
      <c r="L225" s="64">
        <v>0.9</v>
      </c>
      <c r="M225" s="64">
        <v>0.76</v>
      </c>
      <c r="N225" s="64">
        <v>0.31</v>
      </c>
      <c r="O225" s="64"/>
      <c r="P225" s="64">
        <v>-0.26</v>
      </c>
      <c r="Q225" s="64">
        <v>0.73</v>
      </c>
      <c r="S225" s="15"/>
    </row>
    <row r="226" spans="2:19" ht="17.25" thickBot="1">
      <c r="B226" s="61" t="s">
        <v>113</v>
      </c>
      <c r="C226" s="44">
        <v>138</v>
      </c>
      <c r="D226" s="44">
        <v>21</v>
      </c>
      <c r="E226" s="44">
        <v>43</v>
      </c>
      <c r="F226" s="44">
        <v>9</v>
      </c>
      <c r="G226" s="44">
        <v>33</v>
      </c>
      <c r="H226" s="44">
        <v>39</v>
      </c>
      <c r="I226" s="44">
        <v>69</v>
      </c>
      <c r="J226" s="44">
        <v>22</v>
      </c>
      <c r="K226" s="44">
        <v>12</v>
      </c>
      <c r="L226" s="44">
        <v>9</v>
      </c>
      <c r="M226" s="44">
        <v>2</v>
      </c>
      <c r="N226" s="44">
        <v>-8</v>
      </c>
      <c r="O226" s="44"/>
      <c r="P226" s="44">
        <v>-14</v>
      </c>
      <c r="Q226" s="44">
        <v>377</v>
      </c>
      <c r="S226" s="15"/>
    </row>
    <row r="227" spans="2:19" ht="17.25" thickBot="1">
      <c r="B227" s="62" t="s">
        <v>19</v>
      </c>
      <c r="C227" s="63">
        <v>0.5</v>
      </c>
      <c r="D227" s="63">
        <v>0.45</v>
      </c>
      <c r="E227" s="63">
        <v>0.28000000000000003</v>
      </c>
      <c r="F227" s="63">
        <v>1</v>
      </c>
      <c r="G227" s="63">
        <v>0.51</v>
      </c>
      <c r="H227" s="63">
        <v>0.2</v>
      </c>
      <c r="I227" s="63">
        <v>0.89</v>
      </c>
      <c r="J227" s="63">
        <v>1</v>
      </c>
      <c r="K227" s="63">
        <v>0.51</v>
      </c>
      <c r="L227" s="63">
        <v>0.62</v>
      </c>
      <c r="M227" s="63">
        <v>0.44</v>
      </c>
      <c r="N227" s="63">
        <v>1</v>
      </c>
      <c r="O227" s="63"/>
      <c r="P227" s="63"/>
      <c r="Q227" s="63"/>
      <c r="S227" s="15"/>
    </row>
    <row r="228" spans="2:19" ht="17.25" thickBot="1">
      <c r="B228" s="61" t="s">
        <v>20</v>
      </c>
      <c r="C228" s="44">
        <v>214</v>
      </c>
      <c r="D228" s="44">
        <v>104</v>
      </c>
      <c r="E228" s="44">
        <v>110</v>
      </c>
      <c r="F228" s="44">
        <v>84</v>
      </c>
      <c r="G228" s="44">
        <v>136</v>
      </c>
      <c r="H228" s="44">
        <v>189</v>
      </c>
      <c r="I228" s="44">
        <v>104</v>
      </c>
      <c r="J228" s="44">
        <v>8</v>
      </c>
      <c r="K228" s="44">
        <v>20</v>
      </c>
      <c r="L228" s="44">
        <v>19</v>
      </c>
      <c r="M228" s="44">
        <v>30</v>
      </c>
      <c r="N228" s="44">
        <v>9</v>
      </c>
      <c r="O228" s="44"/>
      <c r="P228" s="44">
        <v>38</v>
      </c>
      <c r="Q228" s="44">
        <v>1065</v>
      </c>
      <c r="S228" s="15"/>
    </row>
    <row r="229" spans="2:19">
      <c r="B229" s="23"/>
      <c r="C229" s="23"/>
      <c r="D229" s="23"/>
      <c r="E229" s="23"/>
      <c r="F229" s="23"/>
      <c r="G229" s="23"/>
      <c r="H229" s="23"/>
      <c r="I229" s="23"/>
      <c r="J229" s="23"/>
      <c r="K229" s="23"/>
      <c r="L229" s="23"/>
      <c r="M229" s="23"/>
      <c r="N229" s="23"/>
      <c r="O229" s="23"/>
      <c r="P229" s="23"/>
      <c r="Q229" s="23"/>
      <c r="S229" s="15"/>
    </row>
    <row r="230" spans="2:19" ht="17.25" thickBot="1">
      <c r="B230" s="61" t="s">
        <v>21</v>
      </c>
      <c r="C230" s="44">
        <v>230</v>
      </c>
      <c r="D230" s="44">
        <v>212</v>
      </c>
      <c r="E230" s="44">
        <v>185</v>
      </c>
      <c r="F230" s="44">
        <v>377</v>
      </c>
      <c r="G230" s="44">
        <v>230</v>
      </c>
      <c r="H230" s="44">
        <v>68</v>
      </c>
      <c r="I230" s="44">
        <v>75</v>
      </c>
      <c r="J230" s="44">
        <v>61</v>
      </c>
      <c r="K230" s="44">
        <v>18</v>
      </c>
      <c r="L230" s="44">
        <v>144</v>
      </c>
      <c r="M230" s="44">
        <v>14</v>
      </c>
      <c r="N230" s="44">
        <v>67</v>
      </c>
      <c r="O230" s="44">
        <v>3</v>
      </c>
      <c r="P230" s="44">
        <v>76</v>
      </c>
      <c r="Q230" s="44">
        <v>1762</v>
      </c>
      <c r="S230" s="15"/>
    </row>
    <row r="231" spans="2:19" ht="17.25" thickBot="1">
      <c r="B231" s="61" t="s">
        <v>114</v>
      </c>
      <c r="C231" s="44">
        <v>2785</v>
      </c>
      <c r="D231" s="44">
        <v>1848</v>
      </c>
      <c r="E231" s="44">
        <v>886</v>
      </c>
      <c r="F231" s="44">
        <v>2132</v>
      </c>
      <c r="G231" s="44">
        <v>1462</v>
      </c>
      <c r="H231" s="44">
        <v>332</v>
      </c>
      <c r="I231" s="44">
        <v>843</v>
      </c>
      <c r="J231" s="44">
        <v>334</v>
      </c>
      <c r="K231" s="44">
        <v>143</v>
      </c>
      <c r="L231" s="44">
        <v>390</v>
      </c>
      <c r="M231" s="44">
        <v>277</v>
      </c>
      <c r="N231" s="44">
        <v>346</v>
      </c>
      <c r="O231" s="44">
        <v>330</v>
      </c>
      <c r="P231" s="44">
        <v>287</v>
      </c>
      <c r="Q231" s="44">
        <v>12395</v>
      </c>
      <c r="S231" s="15"/>
    </row>
    <row r="232" spans="2:19">
      <c r="B232" s="16"/>
      <c r="C232" s="9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6"/>
    </row>
    <row r="233" spans="2:19">
      <c r="B233" s="24" t="s">
        <v>93</v>
      </c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6"/>
    </row>
    <row r="234" spans="2:19" ht="28.5" customHeight="1">
      <c r="B234" s="208" t="s">
        <v>190</v>
      </c>
      <c r="C234" s="208"/>
      <c r="D234" s="208"/>
      <c r="E234" s="208"/>
      <c r="F234" s="208"/>
      <c r="G234" s="208"/>
      <c r="H234" s="208"/>
      <c r="I234" s="208"/>
      <c r="J234" s="208"/>
      <c r="K234" s="208"/>
      <c r="L234" s="208"/>
      <c r="M234" s="208"/>
      <c r="N234" s="208"/>
      <c r="O234" s="208"/>
      <c r="P234" s="208"/>
      <c r="Q234" s="6"/>
    </row>
    <row r="235" spans="2:19">
      <c r="B235" s="103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6"/>
    </row>
    <row r="236" spans="2:19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</row>
    <row r="237" spans="2:19">
      <c r="B237" s="13" t="s">
        <v>49</v>
      </c>
      <c r="C237" s="14" t="s">
        <v>0</v>
      </c>
      <c r="D237" s="14" t="s">
        <v>1</v>
      </c>
      <c r="E237" s="14" t="s">
        <v>2</v>
      </c>
      <c r="F237" s="14" t="s">
        <v>3</v>
      </c>
      <c r="G237" s="14" t="s">
        <v>4</v>
      </c>
      <c r="H237" s="14" t="s">
        <v>5</v>
      </c>
      <c r="I237" s="14" t="s">
        <v>6</v>
      </c>
      <c r="J237" s="14" t="s">
        <v>7</v>
      </c>
      <c r="K237" s="14" t="s">
        <v>8</v>
      </c>
      <c r="L237" s="14" t="s">
        <v>9</v>
      </c>
      <c r="M237" s="14" t="s">
        <v>10</v>
      </c>
      <c r="N237" s="14" t="s">
        <v>11</v>
      </c>
      <c r="O237" s="14" t="s">
        <v>97</v>
      </c>
      <c r="P237" s="14" t="s">
        <v>12</v>
      </c>
      <c r="Q237" s="14" t="s">
        <v>13</v>
      </c>
    </row>
    <row r="238" spans="2:19">
      <c r="B238" s="25" t="s">
        <v>80</v>
      </c>
      <c r="C238" s="7" t="s">
        <v>81</v>
      </c>
      <c r="D238" s="7" t="s">
        <v>82</v>
      </c>
      <c r="E238" s="7" t="s">
        <v>81</v>
      </c>
      <c r="F238" s="7" t="s">
        <v>82</v>
      </c>
      <c r="G238" s="7" t="s">
        <v>82</v>
      </c>
      <c r="H238" s="7" t="s">
        <v>81</v>
      </c>
      <c r="I238" s="7" t="s">
        <v>82</v>
      </c>
      <c r="J238" s="7" t="s">
        <v>82</v>
      </c>
      <c r="K238" s="7" t="s">
        <v>82</v>
      </c>
      <c r="L238" s="7" t="s">
        <v>82</v>
      </c>
      <c r="M238" s="7" t="s">
        <v>82</v>
      </c>
      <c r="N238" s="7" t="s">
        <v>83</v>
      </c>
      <c r="O238" s="7" t="s">
        <v>82</v>
      </c>
      <c r="P238" s="7"/>
      <c r="Q238" s="7"/>
    </row>
    <row r="239" spans="2:19">
      <c r="B239" s="19"/>
      <c r="C239" s="19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</row>
    <row r="240" spans="2:19" ht="17.25" thickBot="1">
      <c r="B240" s="59" t="s">
        <v>15</v>
      </c>
      <c r="C240" s="60">
        <v>254</v>
      </c>
      <c r="D240" s="60">
        <v>107.82</v>
      </c>
      <c r="E240" s="60">
        <v>75.720000000000013</v>
      </c>
      <c r="F240" s="60">
        <v>85.793999999999997</v>
      </c>
      <c r="G240" s="60">
        <v>85.837999999999994</v>
      </c>
      <c r="H240" s="59">
        <v>80.168999999999983</v>
      </c>
      <c r="I240" s="60">
        <v>47.991999999999997</v>
      </c>
      <c r="J240" s="60">
        <v>45.344000000000008</v>
      </c>
      <c r="K240" s="60">
        <v>26.335000000000001</v>
      </c>
      <c r="L240" s="60">
        <v>26.049999999999997</v>
      </c>
      <c r="M240" s="60">
        <v>17.951499999999999</v>
      </c>
      <c r="N240" s="59">
        <v>9.3069999999999986</v>
      </c>
      <c r="O240" s="60"/>
      <c r="P240" s="60">
        <v>12.403499999999998</v>
      </c>
      <c r="Q240" s="60">
        <v>875</v>
      </c>
      <c r="S240" s="15"/>
    </row>
    <row r="241" spans="2:19" ht="17.25" thickBot="1">
      <c r="B241" s="61" t="s">
        <v>16</v>
      </c>
      <c r="C241" s="44">
        <v>-67</v>
      </c>
      <c r="D241" s="44">
        <v>0</v>
      </c>
      <c r="E241" s="44">
        <v>0</v>
      </c>
      <c r="F241" s="44">
        <v>0</v>
      </c>
      <c r="G241" s="44">
        <v>0</v>
      </c>
      <c r="H241" s="44">
        <v>-2.5999999999999995E-2</v>
      </c>
      <c r="I241" s="44">
        <v>0</v>
      </c>
      <c r="J241" s="44">
        <v>0</v>
      </c>
      <c r="K241" s="44">
        <v>0</v>
      </c>
      <c r="L241" s="44">
        <v>0</v>
      </c>
      <c r="M241" s="44">
        <v>0</v>
      </c>
      <c r="N241" s="44">
        <v>0</v>
      </c>
      <c r="O241" s="44"/>
      <c r="P241" s="44">
        <v>0</v>
      </c>
      <c r="Q241" s="44">
        <v>-67</v>
      </c>
      <c r="S241" s="15"/>
    </row>
    <row r="242" spans="2:19" ht="17.25" thickBot="1">
      <c r="B242" s="61" t="s">
        <v>143</v>
      </c>
      <c r="C242" s="44">
        <f t="shared" ref="C242:N242" si="43">SUM(C240:C241)</f>
        <v>187</v>
      </c>
      <c r="D242" s="44">
        <f t="shared" si="43"/>
        <v>107.82</v>
      </c>
      <c r="E242" s="44">
        <f t="shared" si="43"/>
        <v>75.720000000000013</v>
      </c>
      <c r="F242" s="44">
        <f t="shared" si="43"/>
        <v>85.793999999999997</v>
      </c>
      <c r="G242" s="44">
        <f t="shared" si="43"/>
        <v>85.837999999999994</v>
      </c>
      <c r="H242" s="44">
        <f t="shared" si="43"/>
        <v>80.142999999999986</v>
      </c>
      <c r="I242" s="44">
        <f t="shared" si="43"/>
        <v>47.991999999999997</v>
      </c>
      <c r="J242" s="44">
        <f t="shared" si="43"/>
        <v>45.344000000000008</v>
      </c>
      <c r="K242" s="44">
        <f t="shared" si="43"/>
        <v>26.335000000000001</v>
      </c>
      <c r="L242" s="44">
        <f t="shared" si="43"/>
        <v>26.049999999999997</v>
      </c>
      <c r="M242" s="44">
        <f t="shared" si="43"/>
        <v>17.951499999999999</v>
      </c>
      <c r="N242" s="44">
        <f t="shared" si="43"/>
        <v>9.3069999999999986</v>
      </c>
      <c r="O242" s="44"/>
      <c r="P242" s="44">
        <f>SUM(P240:P241)</f>
        <v>12.403499999999998</v>
      </c>
      <c r="Q242" s="44">
        <f>SUM(Q240:Q241)</f>
        <v>808</v>
      </c>
      <c r="S242" s="15"/>
    </row>
    <row r="243" spans="2:19" ht="17.25" thickBot="1">
      <c r="B243" s="61" t="s">
        <v>17</v>
      </c>
      <c r="C243" s="44">
        <v>-38.717000000000006</v>
      </c>
      <c r="D243" s="44">
        <v>-20.047000000000004</v>
      </c>
      <c r="E243" s="44">
        <v>-4.544999999999999</v>
      </c>
      <c r="F243" s="44">
        <v>-11.083</v>
      </c>
      <c r="G243" s="44">
        <v>-9.2099999999999991</v>
      </c>
      <c r="H243" s="44">
        <v>-8.1789999999999985</v>
      </c>
      <c r="I243" s="44">
        <v>-9.0449999999999999</v>
      </c>
      <c r="J243" s="44">
        <v>-2.8649999999999998</v>
      </c>
      <c r="K243" s="44">
        <v>-4.3409999999999993</v>
      </c>
      <c r="L243" s="44">
        <v>-2.7229999999999999</v>
      </c>
      <c r="M243" s="44">
        <v>-3.7654999999999994</v>
      </c>
      <c r="N243" s="44">
        <v>-5.6010000000000009</v>
      </c>
      <c r="O243" s="44"/>
      <c r="P243" s="44">
        <v>-28.631499999999996</v>
      </c>
      <c r="Q243" s="44">
        <v>-148.75300000000001</v>
      </c>
      <c r="S243" s="15"/>
    </row>
    <row r="244" spans="2:19" ht="17.25" thickBot="1">
      <c r="B244" s="99" t="s">
        <v>112</v>
      </c>
      <c r="C244" s="100">
        <v>148.88199999999998</v>
      </c>
      <c r="D244" s="100">
        <v>87.772999999999996</v>
      </c>
      <c r="E244" s="100">
        <v>71.175000000000011</v>
      </c>
      <c r="F244" s="100">
        <v>74.710999999999999</v>
      </c>
      <c r="G244" s="100">
        <v>76.627999999999986</v>
      </c>
      <c r="H244" s="100">
        <v>71.963999999999999</v>
      </c>
      <c r="I244" s="100">
        <v>38.947000000000003</v>
      </c>
      <c r="J244" s="100">
        <v>42.478999999999999</v>
      </c>
      <c r="K244" s="100">
        <v>21.994</v>
      </c>
      <c r="L244" s="100">
        <v>23.327000000000002</v>
      </c>
      <c r="M244" s="100">
        <v>14.186</v>
      </c>
      <c r="N244" s="100">
        <v>3.7059999999999995</v>
      </c>
      <c r="O244" s="100"/>
      <c r="P244" s="100">
        <v>-16.228000000000002</v>
      </c>
      <c r="Q244" s="100">
        <v>659.54399999999998</v>
      </c>
      <c r="S244" s="15"/>
    </row>
    <row r="245" spans="2:19" ht="17.25" thickBot="1">
      <c r="B245" s="61" t="s">
        <v>18</v>
      </c>
      <c r="C245" s="64">
        <v>0.42770262311941776</v>
      </c>
      <c r="D245" s="64">
        <v>0.81406974587275094</v>
      </c>
      <c r="E245" s="64">
        <v>0.9399762282091918</v>
      </c>
      <c r="F245" s="64">
        <v>0.87081847215422992</v>
      </c>
      <c r="G245" s="64">
        <v>0.89270486264824422</v>
      </c>
      <c r="H245" s="64">
        <v>0.89765370654492405</v>
      </c>
      <c r="I245" s="64">
        <v>0.81153108851475253</v>
      </c>
      <c r="J245" s="64">
        <v>0.93681633733239222</v>
      </c>
      <c r="K245" s="64">
        <v>0.83516233149800645</v>
      </c>
      <c r="L245" s="64">
        <v>0.89547024952015375</v>
      </c>
      <c r="M245" s="64">
        <v>0.79024036988552493</v>
      </c>
      <c r="N245" s="64">
        <v>0.39819490705920274</v>
      </c>
      <c r="O245" s="64"/>
      <c r="P245" s="64">
        <v>-1.3083403877937683</v>
      </c>
      <c r="Q245" s="64">
        <v>0.6807697190709121</v>
      </c>
      <c r="S245" s="15"/>
    </row>
    <row r="246" spans="2:19" ht="17.25" thickBot="1">
      <c r="B246" s="61" t="s">
        <v>113</v>
      </c>
      <c r="C246" s="44">
        <v>65.273588369999857</v>
      </c>
      <c r="D246" s="44">
        <v>12.692559030000027</v>
      </c>
      <c r="E246" s="44">
        <v>40.310515350000017</v>
      </c>
      <c r="F246" s="44">
        <v>18.46895645999998</v>
      </c>
      <c r="G246" s="44">
        <v>38.114909239999982</v>
      </c>
      <c r="H246" s="44">
        <v>37.16340884000001</v>
      </c>
      <c r="I246" s="44">
        <v>7.3318047100000001</v>
      </c>
      <c r="J246" s="44">
        <v>24.465453930000002</v>
      </c>
      <c r="K246" s="44">
        <v>13.985270479999997</v>
      </c>
      <c r="L246" s="44">
        <v>10.204891420000001</v>
      </c>
      <c r="M246" s="44">
        <v>4.3208499100000015</v>
      </c>
      <c r="N246" s="44">
        <v>-0.50503465599999942</v>
      </c>
      <c r="O246" s="44"/>
      <c r="P246" s="44">
        <v>-19.460620259999999</v>
      </c>
      <c r="Q246" s="44">
        <v>252.36655282399988</v>
      </c>
      <c r="S246" s="15"/>
    </row>
    <row r="247" spans="2:19" ht="17.25" thickBot="1">
      <c r="B247" s="62" t="s">
        <v>19</v>
      </c>
      <c r="C247" s="63">
        <v>0.5</v>
      </c>
      <c r="D247" s="63">
        <v>0.45</v>
      </c>
      <c r="E247" s="63">
        <v>0.28000000000000003</v>
      </c>
      <c r="F247" s="63">
        <v>1</v>
      </c>
      <c r="G247" s="63">
        <v>0.51</v>
      </c>
      <c r="H247" s="63">
        <v>0.2</v>
      </c>
      <c r="I247" s="63">
        <v>0.91</v>
      </c>
      <c r="J247" s="63">
        <v>1</v>
      </c>
      <c r="K247" s="63">
        <v>0.51</v>
      </c>
      <c r="L247" s="63">
        <v>0.62</v>
      </c>
      <c r="M247" s="63">
        <v>0.44</v>
      </c>
      <c r="N247" s="63">
        <v>1</v>
      </c>
      <c r="O247" s="63"/>
      <c r="P247" s="63"/>
      <c r="Q247" s="63"/>
      <c r="S247" s="15"/>
    </row>
    <row r="248" spans="2:19" ht="17.25" thickBot="1">
      <c r="B248" s="61" t="s">
        <v>20</v>
      </c>
      <c r="C248" s="44">
        <v>111.17100500000001</v>
      </c>
      <c r="D248" s="44">
        <v>91.019800479603006</v>
      </c>
      <c r="E248" s="44">
        <v>111.02722159999996</v>
      </c>
      <c r="F248" s="44">
        <v>86.48660799999999</v>
      </c>
      <c r="G248" s="44">
        <v>138.72098493000001</v>
      </c>
      <c r="H248" s="44">
        <v>182.24964064285717</v>
      </c>
      <c r="I248" s="44">
        <v>33.808418610990266</v>
      </c>
      <c r="J248" s="44">
        <v>8.2433069999999979</v>
      </c>
      <c r="K248" s="44">
        <v>21.6765264</v>
      </c>
      <c r="L248" s="44">
        <v>19.621687306999988</v>
      </c>
      <c r="M248" s="44">
        <v>33.285872639999994</v>
      </c>
      <c r="N248" s="44">
        <v>13.142307000000002</v>
      </c>
      <c r="O248" s="44"/>
      <c r="P248" s="44">
        <v>9.2336682399999983</v>
      </c>
      <c r="Q248" s="44">
        <v>859.68704785045054</v>
      </c>
      <c r="S248" s="15"/>
    </row>
    <row r="249" spans="2:19"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S249" s="15"/>
    </row>
    <row r="250" spans="2:19" ht="17.25" thickBot="1">
      <c r="B250" s="61" t="s">
        <v>21</v>
      </c>
      <c r="C250" s="44">
        <v>309</v>
      </c>
      <c r="D250" s="44">
        <v>175</v>
      </c>
      <c r="E250" s="44">
        <v>110</v>
      </c>
      <c r="F250" s="44">
        <v>298</v>
      </c>
      <c r="G250" s="44">
        <v>215</v>
      </c>
      <c r="H250" s="44">
        <v>122</v>
      </c>
      <c r="I250" s="44">
        <v>54</v>
      </c>
      <c r="J250" s="44">
        <v>31</v>
      </c>
      <c r="K250" s="44">
        <v>28</v>
      </c>
      <c r="L250" s="44">
        <v>150</v>
      </c>
      <c r="M250" s="44">
        <v>12</v>
      </c>
      <c r="N250" s="44">
        <v>70</v>
      </c>
      <c r="O250" s="44">
        <v>1</v>
      </c>
      <c r="P250" s="44">
        <v>88</v>
      </c>
      <c r="Q250" s="44">
        <v>1664</v>
      </c>
      <c r="S250" s="15"/>
    </row>
    <row r="251" spans="2:19" ht="17.25" thickBot="1">
      <c r="B251" s="61" t="s">
        <v>114</v>
      </c>
      <c r="C251" s="44">
        <v>2902</v>
      </c>
      <c r="D251" s="44">
        <v>1887</v>
      </c>
      <c r="E251" s="44">
        <v>867</v>
      </c>
      <c r="F251" s="44">
        <v>2074</v>
      </c>
      <c r="G251" s="44">
        <v>1438</v>
      </c>
      <c r="H251" s="44">
        <v>398</v>
      </c>
      <c r="I251" s="44">
        <v>859</v>
      </c>
      <c r="J251" s="44">
        <v>333</v>
      </c>
      <c r="K251" s="44">
        <v>146</v>
      </c>
      <c r="L251" s="44">
        <v>400</v>
      </c>
      <c r="M251" s="44">
        <v>297</v>
      </c>
      <c r="N251" s="44">
        <v>328</v>
      </c>
      <c r="O251" s="44">
        <v>319</v>
      </c>
      <c r="P251" s="44">
        <v>289</v>
      </c>
      <c r="Q251" s="44">
        <v>12538</v>
      </c>
      <c r="S251" s="15"/>
    </row>
    <row r="252" spans="2:19">
      <c r="B252" s="19"/>
      <c r="C252" s="20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6"/>
    </row>
    <row r="253" spans="2:19">
      <c r="B253" s="24" t="s">
        <v>93</v>
      </c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6"/>
    </row>
    <row r="254" spans="2:19" ht="29.25" customHeight="1">
      <c r="B254" s="208"/>
      <c r="C254" s="208"/>
      <c r="D254" s="208"/>
      <c r="E254" s="208"/>
      <c r="F254" s="208"/>
      <c r="G254" s="208"/>
      <c r="H254" s="208"/>
      <c r="I254" s="208"/>
      <c r="J254" s="208"/>
      <c r="K254" s="208"/>
      <c r="L254" s="208"/>
      <c r="M254" s="208"/>
      <c r="N254" s="208"/>
      <c r="O254" s="208"/>
      <c r="P254" s="208"/>
      <c r="Q254" s="6"/>
    </row>
    <row r="255" spans="2:19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</row>
    <row r="256" spans="2:19">
      <c r="B256" s="13" t="s">
        <v>23</v>
      </c>
      <c r="C256" s="14" t="s">
        <v>0</v>
      </c>
      <c r="D256" s="14" t="s">
        <v>1</v>
      </c>
      <c r="E256" s="14" t="s">
        <v>2</v>
      </c>
      <c r="F256" s="14" t="s">
        <v>3</v>
      </c>
      <c r="G256" s="14" t="s">
        <v>4</v>
      </c>
      <c r="H256" s="14" t="s">
        <v>5</v>
      </c>
      <c r="I256" s="14" t="s">
        <v>6</v>
      </c>
      <c r="J256" s="14" t="s">
        <v>7</v>
      </c>
      <c r="K256" s="14" t="s">
        <v>8</v>
      </c>
      <c r="L256" s="14" t="s">
        <v>9</v>
      </c>
      <c r="M256" s="14" t="s">
        <v>10</v>
      </c>
      <c r="N256" s="14" t="s">
        <v>11</v>
      </c>
      <c r="O256" s="14" t="s">
        <v>97</v>
      </c>
      <c r="P256" s="14" t="s">
        <v>12</v>
      </c>
      <c r="Q256" s="14" t="s">
        <v>13</v>
      </c>
    </row>
    <row r="257" spans="2:19">
      <c r="B257" s="25" t="s">
        <v>80</v>
      </c>
      <c r="C257" s="7" t="s">
        <v>81</v>
      </c>
      <c r="D257" s="7" t="s">
        <v>82</v>
      </c>
      <c r="E257" s="7" t="s">
        <v>81</v>
      </c>
      <c r="F257" s="7" t="s">
        <v>82</v>
      </c>
      <c r="G257" s="7" t="s">
        <v>82</v>
      </c>
      <c r="H257" s="7" t="s">
        <v>81</v>
      </c>
      <c r="I257" s="7" t="s">
        <v>82</v>
      </c>
      <c r="J257" s="7" t="s">
        <v>82</v>
      </c>
      <c r="K257" s="7" t="s">
        <v>82</v>
      </c>
      <c r="L257" s="7" t="s">
        <v>82</v>
      </c>
      <c r="M257" s="7" t="s">
        <v>82</v>
      </c>
      <c r="N257" s="7" t="s">
        <v>83</v>
      </c>
      <c r="O257" s="7" t="s">
        <v>82</v>
      </c>
      <c r="P257" s="7"/>
      <c r="Q257" s="7"/>
    </row>
    <row r="258" spans="2:19">
      <c r="B258" s="19"/>
      <c r="C258" s="19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</row>
    <row r="259" spans="2:19" ht="17.25" thickBot="1">
      <c r="B259" s="59" t="s">
        <v>15</v>
      </c>
      <c r="C259" s="60">
        <v>304</v>
      </c>
      <c r="D259" s="60">
        <v>128.87</v>
      </c>
      <c r="E259" s="60">
        <v>76.703999999999994</v>
      </c>
      <c r="F259" s="60">
        <v>92.277000000000001</v>
      </c>
      <c r="G259" s="60">
        <v>69.066000000000003</v>
      </c>
      <c r="H259" s="59">
        <v>58.264000000000003</v>
      </c>
      <c r="I259" s="60">
        <v>20.466000000000001</v>
      </c>
      <c r="J259" s="60">
        <v>18.547999999999998</v>
      </c>
      <c r="K259" s="60">
        <v>25.177</v>
      </c>
      <c r="L259" s="60">
        <v>19.265000000000001</v>
      </c>
      <c r="M259" s="60">
        <v>16.998999999999999</v>
      </c>
      <c r="N259" s="59">
        <v>21.963000000000001</v>
      </c>
      <c r="O259" s="60"/>
      <c r="P259" s="60">
        <v>16.341000000000001</v>
      </c>
      <c r="Q259" s="60">
        <v>868</v>
      </c>
      <c r="S259" s="15"/>
    </row>
    <row r="260" spans="2:19" ht="17.25" thickBot="1">
      <c r="B260" s="61" t="s">
        <v>16</v>
      </c>
      <c r="C260" s="44">
        <v>-24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  <c r="J260" s="44">
        <v>0</v>
      </c>
      <c r="K260" s="44">
        <v>0</v>
      </c>
      <c r="L260" s="44">
        <v>0</v>
      </c>
      <c r="M260" s="44">
        <v>0</v>
      </c>
      <c r="N260" s="44">
        <v>0</v>
      </c>
      <c r="O260" s="44"/>
      <c r="P260" s="44">
        <v>0</v>
      </c>
      <c r="Q260" s="44">
        <v>-24</v>
      </c>
      <c r="S260" s="15"/>
    </row>
    <row r="261" spans="2:19" ht="17.25" thickBot="1">
      <c r="B261" s="61" t="s">
        <v>143</v>
      </c>
      <c r="C261" s="44">
        <f t="shared" ref="C261:N261" si="44">SUM(C259:C260)</f>
        <v>280</v>
      </c>
      <c r="D261" s="44">
        <f t="shared" si="44"/>
        <v>128.87</v>
      </c>
      <c r="E261" s="44">
        <f t="shared" si="44"/>
        <v>76.703999999999994</v>
      </c>
      <c r="F261" s="44">
        <f t="shared" si="44"/>
        <v>92.277000000000001</v>
      </c>
      <c r="G261" s="44">
        <f t="shared" si="44"/>
        <v>69.066000000000003</v>
      </c>
      <c r="H261" s="44">
        <f t="shared" si="44"/>
        <v>58.264000000000003</v>
      </c>
      <c r="I261" s="44">
        <f t="shared" si="44"/>
        <v>20.466000000000001</v>
      </c>
      <c r="J261" s="44">
        <f t="shared" si="44"/>
        <v>18.547999999999998</v>
      </c>
      <c r="K261" s="44">
        <f t="shared" si="44"/>
        <v>25.177</v>
      </c>
      <c r="L261" s="44">
        <f t="shared" si="44"/>
        <v>19.265000000000001</v>
      </c>
      <c r="M261" s="44">
        <f t="shared" si="44"/>
        <v>16.998999999999999</v>
      </c>
      <c r="N261" s="44">
        <f t="shared" si="44"/>
        <v>21.963000000000001</v>
      </c>
      <c r="O261" s="44"/>
      <c r="P261" s="44">
        <f t="shared" ref="P261:Q261" si="45">SUM(P259:P260)</f>
        <v>16.341000000000001</v>
      </c>
      <c r="Q261" s="44">
        <f t="shared" si="45"/>
        <v>844</v>
      </c>
      <c r="S261" s="15"/>
    </row>
    <row r="262" spans="2:19" ht="17.25" thickBot="1">
      <c r="B262" s="61" t="s">
        <v>17</v>
      </c>
      <c r="C262" s="44">
        <v>-37.308</v>
      </c>
      <c r="D262" s="44">
        <v>-21.786999999999999</v>
      </c>
      <c r="E262" s="44">
        <v>-4.7990000000000004</v>
      </c>
      <c r="F262" s="44">
        <v>-11.513</v>
      </c>
      <c r="G262" s="44">
        <v>-12.036</v>
      </c>
      <c r="H262" s="44">
        <v>-6.3570000000000002</v>
      </c>
      <c r="I262" s="44">
        <v>-4.1440000000000001</v>
      </c>
      <c r="J262" s="44">
        <v>-2.677</v>
      </c>
      <c r="K262" s="44">
        <v>-3.6989999999999998</v>
      </c>
      <c r="L262" s="44">
        <v>-2.7759999999999998</v>
      </c>
      <c r="M262" s="44">
        <v>-3.7320000000000002</v>
      </c>
      <c r="N262" s="44">
        <v>-2.42</v>
      </c>
      <c r="O262" s="44"/>
      <c r="P262" s="44">
        <v>-27.219000000000001</v>
      </c>
      <c r="Q262" s="44">
        <v>-140.46700000000001</v>
      </c>
      <c r="S262" s="15"/>
    </row>
    <row r="263" spans="2:19" ht="17.25" thickBot="1">
      <c r="B263" s="99" t="s">
        <v>112</v>
      </c>
      <c r="C263" s="100">
        <v>242.96700000000001</v>
      </c>
      <c r="D263" s="100">
        <v>107.083</v>
      </c>
      <c r="E263" s="100">
        <v>71.905000000000001</v>
      </c>
      <c r="F263" s="100">
        <v>80.763999999999996</v>
      </c>
      <c r="G263" s="100">
        <v>57.03</v>
      </c>
      <c r="H263" s="100">
        <v>51.845999999999997</v>
      </c>
      <c r="I263" s="100">
        <v>16.321999999999999</v>
      </c>
      <c r="J263" s="100">
        <v>15.871</v>
      </c>
      <c r="K263" s="100">
        <v>21.478000000000002</v>
      </c>
      <c r="L263" s="100">
        <v>16.489000000000001</v>
      </c>
      <c r="M263" s="100">
        <v>13.266999999999999</v>
      </c>
      <c r="N263" s="100">
        <v>19.542999999999999</v>
      </c>
      <c r="O263" s="100"/>
      <c r="P263" s="100">
        <v>-10.878</v>
      </c>
      <c r="Q263" s="100">
        <v>703.68700000000001</v>
      </c>
      <c r="S263" s="15"/>
    </row>
    <row r="264" spans="2:19" ht="17.25" thickBot="1">
      <c r="B264" s="61" t="s">
        <v>18</v>
      </c>
      <c r="C264" s="64">
        <v>0.67573235139517362</v>
      </c>
      <c r="D264" s="64">
        <v>0.83093815472957244</v>
      </c>
      <c r="E264" s="64">
        <v>0.93743481435127252</v>
      </c>
      <c r="F264" s="64">
        <v>0.87523434875429407</v>
      </c>
      <c r="G264" s="64">
        <v>0.82573190860915646</v>
      </c>
      <c r="H264" s="64">
        <v>0.88984621721817925</v>
      </c>
      <c r="I264" s="64">
        <v>0.79751783445714841</v>
      </c>
      <c r="J264" s="64">
        <v>0.85567177054129839</v>
      </c>
      <c r="K264" s="64">
        <v>0.85308019223894838</v>
      </c>
      <c r="L264" s="64">
        <v>0.85590449000778612</v>
      </c>
      <c r="M264" s="64">
        <v>0.78045767398082244</v>
      </c>
      <c r="N264" s="64">
        <v>0.88981468833947996</v>
      </c>
      <c r="O264" s="64"/>
      <c r="P264" s="64">
        <v>-0.66568753442261797</v>
      </c>
      <c r="Q264" s="64">
        <v>0.76197751816186443</v>
      </c>
      <c r="S264" s="15"/>
    </row>
    <row r="265" spans="2:19" ht="17.25" thickBot="1">
      <c r="B265" s="61" t="s">
        <v>113</v>
      </c>
      <c r="C265" s="44">
        <v>539.73383725000008</v>
      </c>
      <c r="D265" s="44">
        <v>33.711247199999988</v>
      </c>
      <c r="E265" s="44">
        <v>39.932738959999995</v>
      </c>
      <c r="F265" s="44">
        <v>19.725628019999995</v>
      </c>
      <c r="G265" s="44">
        <v>21.922841920000003</v>
      </c>
      <c r="H265" s="44">
        <v>18.318014319999996</v>
      </c>
      <c r="I265" s="44">
        <v>-10.613382399999999</v>
      </c>
      <c r="J265" s="44">
        <v>3.1486584999999998</v>
      </c>
      <c r="K265" s="44">
        <v>12.984988480000002</v>
      </c>
      <c r="L265" s="44">
        <v>3.3536467200000022</v>
      </c>
      <c r="M265" s="44">
        <v>2.4693905199999993</v>
      </c>
      <c r="N265" s="44">
        <v>7.204520389999999</v>
      </c>
      <c r="O265" s="44"/>
      <c r="P265" s="44">
        <v>-11.1887404</v>
      </c>
      <c r="Q265" s="44">
        <v>680.70338948000006</v>
      </c>
      <c r="S265" s="15"/>
    </row>
    <row r="266" spans="2:19" ht="17.25" thickBot="1">
      <c r="B266" s="62" t="s">
        <v>19</v>
      </c>
      <c r="C266" s="63">
        <v>0.5</v>
      </c>
      <c r="D266" s="63">
        <v>0.45</v>
      </c>
      <c r="E266" s="63">
        <v>0.28000000000000003</v>
      </c>
      <c r="F266" s="63">
        <v>1</v>
      </c>
      <c r="G266" s="63">
        <v>0.51</v>
      </c>
      <c r="H266" s="63">
        <v>0.2</v>
      </c>
      <c r="I266" s="63">
        <v>0.91</v>
      </c>
      <c r="J266" s="63">
        <v>1</v>
      </c>
      <c r="K266" s="63">
        <v>0.51</v>
      </c>
      <c r="L266" s="63">
        <v>0.62</v>
      </c>
      <c r="M266" s="63">
        <v>0.44</v>
      </c>
      <c r="N266" s="63">
        <v>1</v>
      </c>
      <c r="O266" s="63"/>
      <c r="P266" s="63" t="s">
        <v>56</v>
      </c>
      <c r="Q266" s="63" t="s">
        <v>56</v>
      </c>
      <c r="S266" s="15"/>
    </row>
    <row r="267" spans="2:19" ht="17.25" thickBot="1">
      <c r="B267" s="61" t="s">
        <v>20</v>
      </c>
      <c r="C267" s="44">
        <v>168.04499999999999</v>
      </c>
      <c r="D267" s="44">
        <v>118.52200000000001</v>
      </c>
      <c r="E267" s="44">
        <v>108.85599999999999</v>
      </c>
      <c r="F267" s="44">
        <v>90.350999999999999</v>
      </c>
      <c r="G267" s="44">
        <v>114.459</v>
      </c>
      <c r="H267" s="44">
        <v>127.88</v>
      </c>
      <c r="I267" s="44">
        <v>15.13</v>
      </c>
      <c r="J267" s="44">
        <v>3.4060000000000001</v>
      </c>
      <c r="K267" s="44">
        <v>20.542999999999999</v>
      </c>
      <c r="L267" s="44">
        <v>13.523999999999999</v>
      </c>
      <c r="M267" s="44">
        <v>31.824999999999999</v>
      </c>
      <c r="N267" s="44">
        <v>30.164000000000001</v>
      </c>
      <c r="O267" s="44"/>
      <c r="P267" s="44">
        <v>11.176</v>
      </c>
      <c r="Q267" s="44">
        <v>853.88099999999997</v>
      </c>
      <c r="S267" s="15"/>
    </row>
    <row r="268" spans="2:19"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S268" s="15"/>
    </row>
    <row r="269" spans="2:19" ht="17.25" thickBot="1">
      <c r="B269" s="61" t="s">
        <v>21</v>
      </c>
      <c r="C269" s="44">
        <v>335</v>
      </c>
      <c r="D269" s="44">
        <v>229</v>
      </c>
      <c r="E269" s="44">
        <v>175</v>
      </c>
      <c r="F269" s="44">
        <v>343</v>
      </c>
      <c r="G269" s="44">
        <v>200</v>
      </c>
      <c r="H269" s="44">
        <v>87</v>
      </c>
      <c r="I269" s="44">
        <f>23+13</f>
        <v>36</v>
      </c>
      <c r="J269" s="44">
        <v>31</v>
      </c>
      <c r="K269" s="44">
        <v>38</v>
      </c>
      <c r="L269" s="44">
        <v>127</v>
      </c>
      <c r="M269" s="44">
        <v>9</v>
      </c>
      <c r="N269" s="44">
        <v>41</v>
      </c>
      <c r="O269" s="44">
        <v>3</v>
      </c>
      <c r="P269" s="44">
        <v>46</v>
      </c>
      <c r="Q269" s="44">
        <f>1683+O269+13</f>
        <v>1699</v>
      </c>
      <c r="S269" s="15"/>
    </row>
    <row r="270" spans="2:19" ht="17.25" thickBot="1">
      <c r="B270" s="61" t="s">
        <v>114</v>
      </c>
      <c r="C270" s="44">
        <v>2854</v>
      </c>
      <c r="D270" s="44">
        <v>1866</v>
      </c>
      <c r="E270" s="44">
        <v>894</v>
      </c>
      <c r="F270" s="44">
        <v>2154</v>
      </c>
      <c r="G270" s="44">
        <v>1451</v>
      </c>
      <c r="H270" s="44">
        <v>397</v>
      </c>
      <c r="I270" s="44">
        <f>577+286</f>
        <v>863</v>
      </c>
      <c r="J270" s="44">
        <v>321</v>
      </c>
      <c r="K270" s="44">
        <v>152</v>
      </c>
      <c r="L270" s="44">
        <v>392</v>
      </c>
      <c r="M270" s="44">
        <v>260</v>
      </c>
      <c r="N270" s="44">
        <v>337</v>
      </c>
      <c r="O270" s="44">
        <v>308</v>
      </c>
      <c r="P270" s="44">
        <v>289</v>
      </c>
      <c r="Q270" s="44">
        <f>11943+O270+286</f>
        <v>12537</v>
      </c>
      <c r="S270" s="15"/>
    </row>
    <row r="271" spans="2:19">
      <c r="B271" s="19"/>
      <c r="C271" s="26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8"/>
      <c r="Q271" s="6"/>
    </row>
    <row r="272" spans="2:19">
      <c r="B272" s="24" t="s">
        <v>93</v>
      </c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6"/>
    </row>
    <row r="273" spans="2:19" ht="29.25" customHeight="1">
      <c r="B273" s="208"/>
      <c r="C273" s="208"/>
      <c r="D273" s="208"/>
      <c r="E273" s="208"/>
      <c r="F273" s="208"/>
      <c r="G273" s="208"/>
      <c r="H273" s="208"/>
      <c r="I273" s="208"/>
      <c r="J273" s="208"/>
      <c r="K273" s="208"/>
      <c r="L273" s="208"/>
      <c r="M273" s="208"/>
      <c r="N273" s="208"/>
      <c r="O273" s="208"/>
      <c r="P273" s="208"/>
      <c r="Q273" s="6"/>
    </row>
    <row r="274" spans="2:19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</row>
    <row r="275" spans="2:19">
      <c r="B275" s="13" t="s">
        <v>48</v>
      </c>
      <c r="C275" s="14" t="s">
        <v>0</v>
      </c>
      <c r="D275" s="14" t="s">
        <v>1</v>
      </c>
      <c r="E275" s="14" t="s">
        <v>2</v>
      </c>
      <c r="F275" s="14" t="s">
        <v>3</v>
      </c>
      <c r="G275" s="14" t="s">
        <v>4</v>
      </c>
      <c r="H275" s="14" t="s">
        <v>5</v>
      </c>
      <c r="I275" s="14" t="s">
        <v>6</v>
      </c>
      <c r="J275" s="14" t="s">
        <v>7</v>
      </c>
      <c r="K275" s="14" t="s">
        <v>8</v>
      </c>
      <c r="L275" s="14" t="s">
        <v>9</v>
      </c>
      <c r="M275" s="14" t="s">
        <v>10</v>
      </c>
      <c r="N275" s="14" t="s">
        <v>11</v>
      </c>
      <c r="O275" s="14" t="s">
        <v>97</v>
      </c>
      <c r="P275" s="14" t="s">
        <v>12</v>
      </c>
      <c r="Q275" s="14" t="s">
        <v>13</v>
      </c>
    </row>
    <row r="276" spans="2:19">
      <c r="B276" s="25" t="s">
        <v>80</v>
      </c>
      <c r="C276" s="7" t="s">
        <v>81</v>
      </c>
      <c r="D276" s="7" t="s">
        <v>82</v>
      </c>
      <c r="E276" s="7" t="s">
        <v>81</v>
      </c>
      <c r="F276" s="7" t="s">
        <v>82</v>
      </c>
      <c r="G276" s="7" t="s">
        <v>82</v>
      </c>
      <c r="H276" s="7" t="s">
        <v>81</v>
      </c>
      <c r="I276" s="7" t="s">
        <v>82</v>
      </c>
      <c r="J276" s="7" t="s">
        <v>82</v>
      </c>
      <c r="K276" s="7" t="s">
        <v>82</v>
      </c>
      <c r="L276" s="7" t="s">
        <v>82</v>
      </c>
      <c r="M276" s="7" t="s">
        <v>82</v>
      </c>
      <c r="N276" s="7" t="s">
        <v>83</v>
      </c>
      <c r="O276" s="7" t="s">
        <v>82</v>
      </c>
      <c r="P276" s="7"/>
      <c r="Q276" s="7"/>
    </row>
    <row r="277" spans="2:19">
      <c r="B277" s="19"/>
      <c r="C277" s="19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</row>
    <row r="278" spans="2:19" ht="17.25" thickBot="1">
      <c r="B278" s="61" t="s">
        <v>15</v>
      </c>
      <c r="C278" s="44"/>
      <c r="D278" s="44">
        <v>151.90299999999996</v>
      </c>
      <c r="E278" s="44"/>
      <c r="F278" s="44">
        <v>78.873000000000047</v>
      </c>
      <c r="G278" s="44">
        <v>71.41700000000003</v>
      </c>
      <c r="H278" s="44"/>
      <c r="I278" s="44">
        <v>12.131</v>
      </c>
      <c r="J278" s="44">
        <v>11.257000000000005</v>
      </c>
      <c r="K278" s="44">
        <v>23.031999999999996</v>
      </c>
      <c r="L278" s="44">
        <v>17.850999999999999</v>
      </c>
      <c r="M278" s="44">
        <v>17.809499999999993</v>
      </c>
      <c r="N278" s="44"/>
      <c r="O278" s="44"/>
      <c r="P278" s="44">
        <v>18</v>
      </c>
      <c r="Q278" s="44">
        <v>402</v>
      </c>
      <c r="S278" s="15"/>
    </row>
    <row r="279" spans="2:19" ht="17.25" thickBot="1">
      <c r="B279" s="61" t="s">
        <v>16</v>
      </c>
      <c r="C279" s="44"/>
      <c r="D279" s="44">
        <v>0</v>
      </c>
      <c r="E279" s="44"/>
      <c r="F279" s="44">
        <v>0</v>
      </c>
      <c r="G279" s="44">
        <v>0</v>
      </c>
      <c r="H279" s="44"/>
      <c r="I279" s="44">
        <v>0</v>
      </c>
      <c r="J279" s="44">
        <v>0</v>
      </c>
      <c r="K279" s="44">
        <v>0</v>
      </c>
      <c r="L279" s="44">
        <v>0</v>
      </c>
      <c r="M279" s="44">
        <v>0</v>
      </c>
      <c r="N279" s="44"/>
      <c r="O279" s="44"/>
      <c r="P279" s="44">
        <v>0</v>
      </c>
      <c r="Q279" s="44">
        <v>0</v>
      </c>
      <c r="S279" s="15"/>
    </row>
    <row r="280" spans="2:19" ht="17.25" thickBot="1">
      <c r="B280" s="61" t="s">
        <v>17</v>
      </c>
      <c r="C280" s="44"/>
      <c r="D280" s="44">
        <v>-21.741</v>
      </c>
      <c r="E280" s="44"/>
      <c r="F280" s="44">
        <v>-10.692</v>
      </c>
      <c r="G280" s="44">
        <v>-14.868000000000002</v>
      </c>
      <c r="H280" s="44"/>
      <c r="I280" s="44">
        <v>-4.1690000000000005</v>
      </c>
      <c r="J280" s="44">
        <v>-3.1660000000000004</v>
      </c>
      <c r="K280" s="44">
        <v>-5.4879999999999995</v>
      </c>
      <c r="L280" s="44">
        <v>2.5329999999999977</v>
      </c>
      <c r="M280" s="44">
        <v>-4.5419999999999998</v>
      </c>
      <c r="N280" s="44"/>
      <c r="O280" s="44"/>
      <c r="P280" s="44">
        <v>-19.399999999999999</v>
      </c>
      <c r="Q280" s="44">
        <v>-81.356999999999999</v>
      </c>
      <c r="S280" s="15"/>
    </row>
    <row r="281" spans="2:19" ht="17.25" thickBot="1">
      <c r="B281" s="99" t="s">
        <v>112</v>
      </c>
      <c r="C281" s="100"/>
      <c r="D281" s="100">
        <v>130.16199999999998</v>
      </c>
      <c r="E281" s="100"/>
      <c r="F281" s="100">
        <v>68.18100000000004</v>
      </c>
      <c r="G281" s="100">
        <v>56.549000000000007</v>
      </c>
      <c r="H281" s="100"/>
      <c r="I281" s="100">
        <v>7.9620000000000033</v>
      </c>
      <c r="J281" s="100">
        <v>8.090999999999994</v>
      </c>
      <c r="K281" s="100">
        <v>17.543999999999997</v>
      </c>
      <c r="L281" s="100">
        <v>20.384</v>
      </c>
      <c r="M281" s="100">
        <v>13.267499999999998</v>
      </c>
      <c r="N281" s="100"/>
      <c r="O281" s="100"/>
      <c r="P281" s="100">
        <v>-1.4964999999999999</v>
      </c>
      <c r="Q281" s="100">
        <v>320.44400000000002</v>
      </c>
      <c r="S281" s="15"/>
    </row>
    <row r="282" spans="2:19" ht="17.25" thickBot="1">
      <c r="B282" s="61" t="s">
        <v>18</v>
      </c>
      <c r="C282" s="64"/>
      <c r="D282" s="64">
        <v>0.85687576940547594</v>
      </c>
      <c r="E282" s="64"/>
      <c r="F282" s="64">
        <v>0.86444030276520478</v>
      </c>
      <c r="G282" s="64">
        <v>0.79181427391237358</v>
      </c>
      <c r="H282" s="64"/>
      <c r="I282" s="64">
        <v>0.65633500947984524</v>
      </c>
      <c r="J282" s="64">
        <v>0.71875277605045662</v>
      </c>
      <c r="K282" s="64">
        <v>0.76172282042375827</v>
      </c>
      <c r="L282" s="64">
        <v>1.1418968125035014</v>
      </c>
      <c r="M282" s="64">
        <v>0.74496757348606102</v>
      </c>
      <c r="N282" s="64"/>
      <c r="O282" s="64"/>
      <c r="P282" s="64">
        <v>-0.08</v>
      </c>
      <c r="Q282" s="64">
        <v>0.79556244864523362</v>
      </c>
      <c r="S282" s="15"/>
    </row>
    <row r="283" spans="2:19" ht="17.25" thickBot="1">
      <c r="B283" s="61" t="s">
        <v>113</v>
      </c>
      <c r="C283" s="44"/>
      <c r="D283" s="44">
        <v>37.744355699999986</v>
      </c>
      <c r="E283" s="44"/>
      <c r="F283" s="44">
        <v>2.2458732200000497</v>
      </c>
      <c r="G283" s="44">
        <v>20.559922509999993</v>
      </c>
      <c r="H283" s="44"/>
      <c r="I283" s="44">
        <v>-13</v>
      </c>
      <c r="J283" s="44">
        <v>-3.2503054999999961</v>
      </c>
      <c r="K283" s="44">
        <v>8.4817048000000028</v>
      </c>
      <c r="L283" s="44">
        <v>6.0922964500000027</v>
      </c>
      <c r="M283" s="44">
        <v>3.1305387600000039</v>
      </c>
      <c r="N283" s="44"/>
      <c r="O283" s="44"/>
      <c r="P283" s="44">
        <v>-9</v>
      </c>
      <c r="Q283" s="44">
        <v>53</v>
      </c>
      <c r="S283" s="15"/>
    </row>
    <row r="284" spans="2:19" ht="17.25" thickBot="1">
      <c r="B284" s="62" t="s">
        <v>19</v>
      </c>
      <c r="C284" s="63"/>
      <c r="D284" s="63">
        <v>0.45</v>
      </c>
      <c r="E284" s="63"/>
      <c r="F284" s="63">
        <v>1</v>
      </c>
      <c r="G284" s="63">
        <v>0.51</v>
      </c>
      <c r="H284" s="63"/>
      <c r="I284" s="63">
        <v>0.91</v>
      </c>
      <c r="J284" s="63">
        <v>1</v>
      </c>
      <c r="K284" s="63">
        <v>0.51</v>
      </c>
      <c r="L284" s="63">
        <v>0.62</v>
      </c>
      <c r="M284" s="63">
        <v>0.44</v>
      </c>
      <c r="N284" s="63"/>
      <c r="O284" s="63"/>
      <c r="P284" s="63" t="s">
        <v>56</v>
      </c>
      <c r="Q284" s="63" t="s">
        <v>56</v>
      </c>
      <c r="S284" s="15"/>
    </row>
    <row r="285" spans="2:19" ht="17.25" thickBot="1">
      <c r="B285" s="61" t="s">
        <v>20</v>
      </c>
      <c r="C285" s="44"/>
      <c r="D285" s="44">
        <f>50+92</f>
        <v>142</v>
      </c>
      <c r="E285" s="44"/>
      <c r="F285" s="44">
        <v>75</v>
      </c>
      <c r="G285" s="44">
        <v>105</v>
      </c>
      <c r="H285" s="44"/>
      <c r="I285" s="44">
        <v>12</v>
      </c>
      <c r="J285" s="44">
        <v>2</v>
      </c>
      <c r="K285" s="44">
        <v>17</v>
      </c>
      <c r="L285" s="44">
        <v>12</v>
      </c>
      <c r="M285" s="44">
        <v>32</v>
      </c>
      <c r="N285" s="44"/>
      <c r="O285" s="44"/>
      <c r="P285" s="44">
        <v>10</v>
      </c>
      <c r="Q285" s="44">
        <f>SUM(D285:P285)</f>
        <v>407</v>
      </c>
      <c r="S285" s="15"/>
    </row>
    <row r="286" spans="2:19">
      <c r="B286" s="23"/>
      <c r="C286" s="23"/>
      <c r="D286" s="23"/>
      <c r="E286" s="23"/>
      <c r="F286" s="23"/>
      <c r="G286" s="23"/>
      <c r="H286" s="23"/>
      <c r="I286" s="23"/>
      <c r="J286" s="23"/>
      <c r="K286" s="23"/>
      <c r="L286" s="23"/>
      <c r="M286" s="23"/>
      <c r="N286" s="23"/>
      <c r="O286" s="23"/>
      <c r="P286" s="23"/>
      <c r="Q286" s="23"/>
      <c r="S286" s="15"/>
    </row>
    <row r="287" spans="2:19" ht="17.25" thickBot="1">
      <c r="B287" s="61" t="s">
        <v>21</v>
      </c>
      <c r="C287" s="44"/>
      <c r="D287" s="44">
        <f>129+80</f>
        <v>209</v>
      </c>
      <c r="E287" s="44"/>
      <c r="F287" s="44">
        <v>278</v>
      </c>
      <c r="G287" s="44">
        <v>229</v>
      </c>
      <c r="H287" s="44"/>
      <c r="I287" s="44">
        <f>25+9</f>
        <v>34</v>
      </c>
      <c r="J287" s="44">
        <v>42</v>
      </c>
      <c r="K287" s="44">
        <v>58</v>
      </c>
      <c r="L287" s="44">
        <v>137</v>
      </c>
      <c r="M287" s="44">
        <v>13</v>
      </c>
      <c r="N287" s="44"/>
      <c r="O287" s="44">
        <v>12</v>
      </c>
      <c r="P287" s="44">
        <f>3+49</f>
        <v>52</v>
      </c>
      <c r="Q287" s="44">
        <v>1065</v>
      </c>
      <c r="S287" s="15"/>
    </row>
    <row r="288" spans="2:19" ht="17.25" thickBot="1">
      <c r="B288" s="61" t="s">
        <v>114</v>
      </c>
      <c r="C288" s="44"/>
      <c r="D288" s="44">
        <f>850+1039</f>
        <v>1889</v>
      </c>
      <c r="E288" s="44"/>
      <c r="F288" s="44">
        <v>2146</v>
      </c>
      <c r="G288" s="44">
        <v>1451</v>
      </c>
      <c r="H288" s="44"/>
      <c r="I288" s="44">
        <f>619+300</f>
        <v>919</v>
      </c>
      <c r="J288" s="44">
        <v>334</v>
      </c>
      <c r="K288" s="44">
        <v>158</v>
      </c>
      <c r="L288" s="44">
        <v>415</v>
      </c>
      <c r="M288" s="44">
        <v>295</v>
      </c>
      <c r="N288" s="44"/>
      <c r="O288" s="44">
        <v>304</v>
      </c>
      <c r="P288" s="44">
        <f>59+237</f>
        <v>296</v>
      </c>
      <c r="Q288" s="44">
        <v>8205</v>
      </c>
      <c r="S288" s="15"/>
    </row>
    <row r="289" spans="2:19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S289" s="15"/>
    </row>
    <row r="290" spans="2:19">
      <c r="B290" s="24" t="s">
        <v>93</v>
      </c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</row>
    <row r="291" spans="2:19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</row>
    <row r="292" spans="2:19">
      <c r="B292" s="13" t="s">
        <v>47</v>
      </c>
      <c r="C292" s="14" t="s">
        <v>0</v>
      </c>
      <c r="D292" s="14" t="s">
        <v>1</v>
      </c>
      <c r="E292" s="14" t="s">
        <v>2</v>
      </c>
      <c r="F292" s="14" t="s">
        <v>3</v>
      </c>
      <c r="G292" s="14" t="s">
        <v>4</v>
      </c>
      <c r="H292" s="14" t="s">
        <v>5</v>
      </c>
      <c r="I292" s="14" t="s">
        <v>6</v>
      </c>
      <c r="J292" s="14" t="s">
        <v>7</v>
      </c>
      <c r="K292" s="14" t="s">
        <v>8</v>
      </c>
      <c r="L292" s="14" t="s">
        <v>9</v>
      </c>
      <c r="M292" s="14" t="s">
        <v>10</v>
      </c>
      <c r="N292" s="14" t="s">
        <v>11</v>
      </c>
      <c r="O292" s="14" t="s">
        <v>97</v>
      </c>
      <c r="P292" s="14" t="s">
        <v>12</v>
      </c>
      <c r="Q292" s="14" t="s">
        <v>13</v>
      </c>
    </row>
    <row r="293" spans="2:19">
      <c r="B293" s="25" t="s">
        <v>80</v>
      </c>
      <c r="C293" s="7" t="s">
        <v>81</v>
      </c>
      <c r="D293" s="7" t="s">
        <v>82</v>
      </c>
      <c r="E293" s="7" t="s">
        <v>81</v>
      </c>
      <c r="F293" s="7" t="s">
        <v>82</v>
      </c>
      <c r="G293" s="7" t="s">
        <v>82</v>
      </c>
      <c r="H293" s="7" t="s">
        <v>81</v>
      </c>
      <c r="I293" s="7" t="s">
        <v>82</v>
      </c>
      <c r="J293" s="7" t="s">
        <v>82</v>
      </c>
      <c r="K293" s="7" t="s">
        <v>82</v>
      </c>
      <c r="L293" s="7" t="s">
        <v>82</v>
      </c>
      <c r="M293" s="7" t="s">
        <v>82</v>
      </c>
      <c r="N293" s="7" t="s">
        <v>83</v>
      </c>
      <c r="O293" s="7" t="s">
        <v>82</v>
      </c>
      <c r="P293" s="7"/>
      <c r="Q293" s="7"/>
    </row>
    <row r="294" spans="2:19">
      <c r="B294" s="19"/>
      <c r="C294" s="19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</row>
    <row r="295" spans="2:19" ht="17.25" thickBot="1">
      <c r="B295" s="61" t="s">
        <v>15</v>
      </c>
      <c r="C295" s="44"/>
      <c r="D295" s="44">
        <v>115.875</v>
      </c>
      <c r="E295" s="44"/>
      <c r="F295" s="44">
        <v>74.938999999999993</v>
      </c>
      <c r="G295" s="44">
        <v>84.309999999999974</v>
      </c>
      <c r="H295" s="44"/>
      <c r="I295" s="44">
        <v>48.596999999999994</v>
      </c>
      <c r="J295" s="44">
        <v>44.823000000000008</v>
      </c>
      <c r="K295" s="44">
        <v>28.505000000000003</v>
      </c>
      <c r="L295" s="44">
        <v>27.523999999999994</v>
      </c>
      <c r="M295" s="44">
        <v>19.555</v>
      </c>
      <c r="N295" s="44"/>
      <c r="O295" s="44"/>
      <c r="P295" s="44">
        <v>13</v>
      </c>
      <c r="Q295" s="44">
        <v>457</v>
      </c>
      <c r="S295" s="15"/>
    </row>
    <row r="296" spans="2:19" ht="17.25" thickBot="1">
      <c r="B296" s="61" t="s">
        <v>16</v>
      </c>
      <c r="C296" s="44"/>
      <c r="D296" s="44">
        <v>0</v>
      </c>
      <c r="E296" s="44"/>
      <c r="F296" s="44">
        <v>0</v>
      </c>
      <c r="G296" s="44">
        <v>0</v>
      </c>
      <c r="H296" s="44"/>
      <c r="I296" s="44">
        <v>0</v>
      </c>
      <c r="J296" s="44">
        <v>0</v>
      </c>
      <c r="K296" s="44">
        <v>0</v>
      </c>
      <c r="L296" s="44">
        <v>0</v>
      </c>
      <c r="M296" s="44">
        <v>0</v>
      </c>
      <c r="N296" s="44"/>
      <c r="O296" s="44"/>
      <c r="P296" s="44">
        <v>0</v>
      </c>
      <c r="Q296" s="44">
        <v>0</v>
      </c>
      <c r="S296" s="15"/>
    </row>
    <row r="297" spans="2:19" ht="17.25" thickBot="1">
      <c r="B297" s="61" t="s">
        <v>17</v>
      </c>
      <c r="C297" s="44"/>
      <c r="D297" s="44">
        <v>-20.608000000000004</v>
      </c>
      <c r="E297" s="44"/>
      <c r="F297" s="44">
        <v>-9.0259999999999998</v>
      </c>
      <c r="G297" s="44">
        <v>-13.608000000000001</v>
      </c>
      <c r="H297" s="44"/>
      <c r="I297" s="44">
        <v>-3.4959999999999996</v>
      </c>
      <c r="J297" s="44">
        <v>-3.1340000000000003</v>
      </c>
      <c r="K297" s="44">
        <v>-4.6470000000000002</v>
      </c>
      <c r="L297" s="44">
        <v>-2.884999999999998</v>
      </c>
      <c r="M297" s="44">
        <v>-3.7345000000000006</v>
      </c>
      <c r="N297" s="44"/>
      <c r="O297" s="44"/>
      <c r="P297" s="44">
        <v>-15.676500000000001</v>
      </c>
      <c r="Q297" s="44">
        <v>-78</v>
      </c>
      <c r="S297" s="15"/>
    </row>
    <row r="298" spans="2:19" ht="17.25" thickBot="1">
      <c r="B298" s="99" t="s">
        <v>112</v>
      </c>
      <c r="C298" s="100"/>
      <c r="D298" s="100">
        <v>95.267000000000024</v>
      </c>
      <c r="E298" s="100"/>
      <c r="F298" s="100">
        <v>65.912999999999982</v>
      </c>
      <c r="G298" s="100">
        <v>70.701999999999998</v>
      </c>
      <c r="H298" s="100"/>
      <c r="I298" s="100">
        <v>45.100999999999999</v>
      </c>
      <c r="J298" s="100">
        <v>41.689000000000007</v>
      </c>
      <c r="K298" s="100">
        <v>23.858000000000004</v>
      </c>
      <c r="L298" s="100">
        <v>24.639000000000003</v>
      </c>
      <c r="M298" s="100">
        <v>15.820500000000003</v>
      </c>
      <c r="N298" s="100"/>
      <c r="O298" s="100"/>
      <c r="P298" s="100">
        <v>-5.0274999999999999</v>
      </c>
      <c r="Q298" s="100">
        <v>379</v>
      </c>
      <c r="S298" s="15"/>
    </row>
    <row r="299" spans="2:19" ht="17.25" thickBot="1">
      <c r="B299" s="61" t="s">
        <v>18</v>
      </c>
      <c r="C299" s="64"/>
      <c r="D299" s="64">
        <v>0.8221531823085223</v>
      </c>
      <c r="E299" s="64"/>
      <c r="F299" s="64">
        <v>0.87955537170231779</v>
      </c>
      <c r="G299" s="64">
        <v>0.83859565887795062</v>
      </c>
      <c r="H299" s="64"/>
      <c r="I299" s="64">
        <v>0.92806140296726147</v>
      </c>
      <c r="J299" s="64">
        <v>0.9300805390089909</v>
      </c>
      <c r="K299" s="64">
        <v>0.83697596912822314</v>
      </c>
      <c r="L299" s="64">
        <v>0.89518238628106406</v>
      </c>
      <c r="M299" s="64">
        <v>0.80902582459728989</v>
      </c>
      <c r="N299" s="64"/>
      <c r="O299" s="64"/>
      <c r="P299" s="64">
        <v>-0.39</v>
      </c>
      <c r="Q299" s="64">
        <v>0.83018030781260588</v>
      </c>
      <c r="S299" s="15"/>
    </row>
    <row r="300" spans="2:19" ht="17.25" thickBot="1">
      <c r="B300" s="61" t="s">
        <v>113</v>
      </c>
      <c r="C300" s="44"/>
      <c r="D300" s="44">
        <v>30.885322670000001</v>
      </c>
      <c r="E300" s="44"/>
      <c r="F300" s="44">
        <v>8.6375508399999674</v>
      </c>
      <c r="G300" s="44">
        <v>29.629462560000015</v>
      </c>
      <c r="H300" s="44"/>
      <c r="I300" s="44">
        <v>17.396209360000004</v>
      </c>
      <c r="J300" s="44">
        <v>23.837232999999998</v>
      </c>
      <c r="K300" s="44">
        <v>14.735302220000001</v>
      </c>
      <c r="L300" s="44">
        <v>9.0324342999999985</v>
      </c>
      <c r="M300" s="44">
        <v>9.5935326399999994</v>
      </c>
      <c r="N300" s="44"/>
      <c r="O300" s="44"/>
      <c r="P300" s="44">
        <v>-9.1172326999999989</v>
      </c>
      <c r="Q300" s="44">
        <v>134</v>
      </c>
      <c r="S300" s="15"/>
    </row>
    <row r="301" spans="2:19" ht="17.25" thickBot="1">
      <c r="B301" s="62" t="s">
        <v>19</v>
      </c>
      <c r="C301" s="63"/>
      <c r="D301" s="63">
        <v>0.45</v>
      </c>
      <c r="E301" s="63"/>
      <c r="F301" s="63">
        <v>1</v>
      </c>
      <c r="G301" s="63">
        <v>0.51</v>
      </c>
      <c r="H301" s="63"/>
      <c r="I301" s="63">
        <v>0.91</v>
      </c>
      <c r="J301" s="63">
        <v>1</v>
      </c>
      <c r="K301" s="63">
        <v>0.51</v>
      </c>
      <c r="L301" s="63">
        <v>0.62</v>
      </c>
      <c r="M301" s="63">
        <v>0.44</v>
      </c>
      <c r="N301" s="63"/>
      <c r="O301" s="63"/>
      <c r="P301" s="63" t="s">
        <v>56</v>
      </c>
      <c r="Q301" s="63" t="s">
        <v>56</v>
      </c>
      <c r="S301" s="15"/>
    </row>
    <row r="302" spans="2:19" ht="17.25" thickBot="1">
      <c r="B302" s="61" t="s">
        <v>20</v>
      </c>
      <c r="C302" s="44"/>
      <c r="D302" s="44">
        <f>69+42</f>
        <v>111</v>
      </c>
      <c r="E302" s="44"/>
      <c r="F302" s="44">
        <v>66</v>
      </c>
      <c r="G302" s="44">
        <v>130</v>
      </c>
      <c r="H302" s="44"/>
      <c r="I302" s="44">
        <v>29</v>
      </c>
      <c r="J302" s="44">
        <v>8</v>
      </c>
      <c r="K302" s="44">
        <v>22</v>
      </c>
      <c r="L302" s="44">
        <v>18</v>
      </c>
      <c r="M302" s="44">
        <v>35</v>
      </c>
      <c r="N302" s="44"/>
      <c r="O302" s="44"/>
      <c r="P302" s="44">
        <v>11</v>
      </c>
      <c r="Q302" s="44">
        <f>SUM(D302:P302)</f>
        <v>430</v>
      </c>
      <c r="S302" s="15"/>
    </row>
    <row r="303" spans="2:19"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S303" s="15"/>
    </row>
    <row r="304" spans="2:19" ht="17.25" thickBot="1">
      <c r="B304" s="61" t="s">
        <v>21</v>
      </c>
      <c r="C304" s="44"/>
      <c r="D304" s="44">
        <f>129+56</f>
        <v>185</v>
      </c>
      <c r="E304" s="44"/>
      <c r="F304" s="44">
        <f>310+6</f>
        <v>316</v>
      </c>
      <c r="G304" s="44">
        <v>331</v>
      </c>
      <c r="H304" s="44"/>
      <c r="I304" s="44">
        <f>19+23</f>
        <v>42</v>
      </c>
      <c r="J304" s="44">
        <v>67</v>
      </c>
      <c r="K304" s="44">
        <v>85</v>
      </c>
      <c r="L304" s="44">
        <v>123</v>
      </c>
      <c r="M304" s="44">
        <v>31</v>
      </c>
      <c r="N304" s="44"/>
      <c r="O304" s="44">
        <v>22</v>
      </c>
      <c r="P304" s="44">
        <f>5+58</f>
        <v>63</v>
      </c>
      <c r="Q304" s="44">
        <v>1264</v>
      </c>
      <c r="S304" s="15"/>
    </row>
    <row r="305" spans="2:19" ht="17.25" thickBot="1">
      <c r="B305" s="61" t="s">
        <v>114</v>
      </c>
      <c r="C305" s="44"/>
      <c r="D305" s="44">
        <f>866+982</f>
        <v>1848</v>
      </c>
      <c r="E305" s="44"/>
      <c r="F305" s="44">
        <f>2117+268</f>
        <v>2385</v>
      </c>
      <c r="G305" s="44">
        <v>1618</v>
      </c>
      <c r="H305" s="44"/>
      <c r="I305" s="44">
        <f>538+432</f>
        <v>970</v>
      </c>
      <c r="J305" s="44">
        <v>356</v>
      </c>
      <c r="K305" s="44">
        <v>180</v>
      </c>
      <c r="L305" s="44">
        <v>451</v>
      </c>
      <c r="M305" s="44">
        <v>299</v>
      </c>
      <c r="N305" s="44"/>
      <c r="O305" s="44">
        <v>325</v>
      </c>
      <c r="P305" s="44">
        <f>68+259</f>
        <v>327</v>
      </c>
      <c r="Q305" s="44">
        <v>8759</v>
      </c>
      <c r="S305" s="15"/>
    </row>
    <row r="306" spans="2:19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S306" s="15"/>
    </row>
    <row r="307" spans="2:19">
      <c r="B307" s="24" t="s">
        <v>93</v>
      </c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</row>
    <row r="308" spans="2:19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</row>
    <row r="309" spans="2:19">
      <c r="B309" s="13" t="s">
        <v>46</v>
      </c>
      <c r="C309" s="14" t="s">
        <v>0</v>
      </c>
      <c r="D309" s="14" t="s">
        <v>1</v>
      </c>
      <c r="E309" s="14" t="s">
        <v>2</v>
      </c>
      <c r="F309" s="14" t="s">
        <v>3</v>
      </c>
      <c r="G309" s="14" t="s">
        <v>4</v>
      </c>
      <c r="H309" s="14" t="s">
        <v>5</v>
      </c>
      <c r="I309" s="14" t="s">
        <v>6</v>
      </c>
      <c r="J309" s="14" t="s">
        <v>7</v>
      </c>
      <c r="K309" s="14" t="s">
        <v>8</v>
      </c>
      <c r="L309" s="14" t="s">
        <v>9</v>
      </c>
      <c r="M309" s="14" t="s">
        <v>10</v>
      </c>
      <c r="N309" s="14" t="s">
        <v>11</v>
      </c>
      <c r="O309" s="14" t="s">
        <v>97</v>
      </c>
      <c r="P309" s="14" t="s">
        <v>12</v>
      </c>
      <c r="Q309" s="14" t="s">
        <v>13</v>
      </c>
    </row>
    <row r="310" spans="2:19">
      <c r="B310" s="25" t="s">
        <v>80</v>
      </c>
      <c r="C310" s="7" t="s">
        <v>81</v>
      </c>
      <c r="D310" s="7" t="s">
        <v>82</v>
      </c>
      <c r="E310" s="7" t="s">
        <v>81</v>
      </c>
      <c r="F310" s="7" t="s">
        <v>82</v>
      </c>
      <c r="G310" s="7" t="s">
        <v>82</v>
      </c>
      <c r="H310" s="7" t="s">
        <v>81</v>
      </c>
      <c r="I310" s="7" t="s">
        <v>82</v>
      </c>
      <c r="J310" s="7" t="s">
        <v>82</v>
      </c>
      <c r="K310" s="7" t="s">
        <v>82</v>
      </c>
      <c r="L310" s="7" t="s">
        <v>82</v>
      </c>
      <c r="M310" s="7" t="s">
        <v>82</v>
      </c>
      <c r="N310" s="7" t="s">
        <v>83</v>
      </c>
      <c r="O310" s="7" t="s">
        <v>82</v>
      </c>
      <c r="P310" s="7"/>
      <c r="Q310" s="7"/>
    </row>
    <row r="311" spans="2:19">
      <c r="B311" s="19"/>
      <c r="C311" s="19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</row>
    <row r="312" spans="2:19" ht="17.25" thickBot="1">
      <c r="B312" s="61" t="s">
        <v>15</v>
      </c>
      <c r="C312" s="44"/>
      <c r="D312" s="44">
        <v>99.507000000000005</v>
      </c>
      <c r="E312" s="44"/>
      <c r="F312" s="44">
        <v>86.035999999999987</v>
      </c>
      <c r="G312" s="44">
        <v>91.057000000000016</v>
      </c>
      <c r="H312" s="44"/>
      <c r="I312" s="44">
        <v>37.902000000000001</v>
      </c>
      <c r="J312" s="44">
        <v>48.218999999999994</v>
      </c>
      <c r="K312" s="44">
        <v>29.170999999999999</v>
      </c>
      <c r="L312" s="44">
        <v>30.763000000000002</v>
      </c>
      <c r="M312" s="44">
        <v>20.130500000000001</v>
      </c>
      <c r="N312" s="44"/>
      <c r="O312" s="44"/>
      <c r="P312" s="44">
        <v>15.233499999999999</v>
      </c>
      <c r="Q312" s="44">
        <v>458.01899999999995</v>
      </c>
      <c r="S312" s="15"/>
    </row>
    <row r="313" spans="2:19" ht="17.25" thickBot="1">
      <c r="B313" s="61" t="s">
        <v>16</v>
      </c>
      <c r="C313" s="44"/>
      <c r="D313" s="44">
        <v>0</v>
      </c>
      <c r="E313" s="44"/>
      <c r="F313" s="44">
        <v>0</v>
      </c>
      <c r="G313" s="44">
        <v>0</v>
      </c>
      <c r="H313" s="44"/>
      <c r="I313" s="44">
        <v>0</v>
      </c>
      <c r="J313" s="44">
        <v>0</v>
      </c>
      <c r="K313" s="44">
        <v>0</v>
      </c>
      <c r="L313" s="44">
        <v>0</v>
      </c>
      <c r="M313" s="44">
        <v>0</v>
      </c>
      <c r="N313" s="44"/>
      <c r="O313" s="44"/>
      <c r="P313" s="44">
        <v>0</v>
      </c>
      <c r="Q313" s="44">
        <v>0</v>
      </c>
      <c r="S313" s="15"/>
    </row>
    <row r="314" spans="2:19" ht="17.25" thickBot="1">
      <c r="B314" s="61" t="s">
        <v>17</v>
      </c>
      <c r="C314" s="44"/>
      <c r="D314" s="44">
        <v>-19.506</v>
      </c>
      <c r="E314" s="44"/>
      <c r="F314" s="44">
        <v>-11.583000000000002</v>
      </c>
      <c r="G314" s="44">
        <v>-12.398</v>
      </c>
      <c r="H314" s="44"/>
      <c r="I314" s="44">
        <v>-3.3940000000000001</v>
      </c>
      <c r="J314" s="44">
        <v>-2.887</v>
      </c>
      <c r="K314" s="44">
        <v>-4.4369999999999994</v>
      </c>
      <c r="L314" s="44">
        <v>-10.537000000000001</v>
      </c>
      <c r="M314" s="44">
        <v>-3.7104999999999997</v>
      </c>
      <c r="N314" s="44"/>
      <c r="O314" s="44"/>
      <c r="P314" s="44">
        <v>-15.473499999999998</v>
      </c>
      <c r="Q314" s="44">
        <v>-83.925999999999988</v>
      </c>
      <c r="S314" s="15"/>
    </row>
    <row r="315" spans="2:19" ht="17.25" thickBot="1">
      <c r="B315" s="99" t="s">
        <v>112</v>
      </c>
      <c r="C315" s="100"/>
      <c r="D315" s="100">
        <v>80.001000000000005</v>
      </c>
      <c r="E315" s="100"/>
      <c r="F315" s="100">
        <v>74.453000000000003</v>
      </c>
      <c r="G315" s="100">
        <v>78.658999999999992</v>
      </c>
      <c r="H315" s="100"/>
      <c r="I315" s="100">
        <v>34.508000000000003</v>
      </c>
      <c r="J315" s="100">
        <v>45.331999999999994</v>
      </c>
      <c r="K315" s="100">
        <v>24.734000000000002</v>
      </c>
      <c r="L315" s="100">
        <v>20.225999999999999</v>
      </c>
      <c r="M315" s="100">
        <v>16.419999999999995</v>
      </c>
      <c r="N315" s="100"/>
      <c r="O315" s="100"/>
      <c r="P315" s="100" t="s">
        <v>56</v>
      </c>
      <c r="Q315" s="100">
        <v>374.09300000000013</v>
      </c>
      <c r="S315" s="15"/>
    </row>
    <row r="316" spans="2:19" ht="17.25" thickBot="1">
      <c r="B316" s="61" t="s">
        <v>18</v>
      </c>
      <c r="C316" s="64"/>
      <c r="D316" s="64">
        <v>0.80397358979770273</v>
      </c>
      <c r="E316" s="64"/>
      <c r="F316" s="64">
        <v>0.8653703101027479</v>
      </c>
      <c r="G316" s="64">
        <v>0.86384352658225039</v>
      </c>
      <c r="H316" s="64"/>
      <c r="I316" s="64">
        <v>0.91045327423354971</v>
      </c>
      <c r="J316" s="64">
        <v>0.94012733569754658</v>
      </c>
      <c r="K316" s="64">
        <v>0.84789688389153617</v>
      </c>
      <c r="L316" s="64">
        <v>0.65747813932321286</v>
      </c>
      <c r="M316" s="64">
        <v>0.81567770298800291</v>
      </c>
      <c r="N316" s="64"/>
      <c r="O316" s="64"/>
      <c r="P316" s="64">
        <v>-1.5754751042111152E-2</v>
      </c>
      <c r="Q316" s="64">
        <v>0.8167630600477277</v>
      </c>
      <c r="S316" s="15"/>
    </row>
    <row r="317" spans="2:19" ht="17.25" thickBot="1">
      <c r="B317" s="61" t="s">
        <v>113</v>
      </c>
      <c r="C317" s="44"/>
      <c r="D317" s="44">
        <v>18.61339808</v>
      </c>
      <c r="E317" s="44"/>
      <c r="F317" s="44">
        <v>16.145188369999993</v>
      </c>
      <c r="G317" s="44">
        <v>33.795563800000004</v>
      </c>
      <c r="H317" s="44"/>
      <c r="I317" s="44">
        <v>16</v>
      </c>
      <c r="J317" s="44">
        <v>26.708022499999998</v>
      </c>
      <c r="K317" s="44">
        <v>14.689230549999994</v>
      </c>
      <c r="L317" s="44">
        <v>4.0278287999999991</v>
      </c>
      <c r="M317" s="44">
        <v>12.637279080000003</v>
      </c>
      <c r="N317" s="44"/>
      <c r="O317" s="44"/>
      <c r="P317" s="44">
        <v>-7.4</v>
      </c>
      <c r="Q317" s="44">
        <v>135.45104599000001</v>
      </c>
      <c r="S317" s="15"/>
    </row>
    <row r="318" spans="2:19" ht="17.25" thickBot="1">
      <c r="B318" s="62" t="s">
        <v>19</v>
      </c>
      <c r="C318" s="63"/>
      <c r="D318" s="63">
        <v>0.45</v>
      </c>
      <c r="E318" s="63"/>
      <c r="F318" s="63">
        <v>1</v>
      </c>
      <c r="G318" s="63">
        <v>0.51</v>
      </c>
      <c r="H318" s="63"/>
      <c r="I318" s="63">
        <v>0.91</v>
      </c>
      <c r="J318" s="63">
        <v>1</v>
      </c>
      <c r="K318" s="63">
        <v>0.51</v>
      </c>
      <c r="L318" s="63">
        <v>0.62</v>
      </c>
      <c r="M318" s="63">
        <v>0.44</v>
      </c>
      <c r="N318" s="63"/>
      <c r="O318" s="63"/>
      <c r="P318" s="63" t="s">
        <v>56</v>
      </c>
      <c r="Q318" s="63" t="s">
        <v>56</v>
      </c>
      <c r="S318" s="15"/>
    </row>
    <row r="319" spans="2:19" ht="17.25" thickBot="1">
      <c r="B319" s="61" t="s">
        <v>20</v>
      </c>
      <c r="C319" s="44"/>
      <c r="D319" s="44">
        <f>35+57</f>
        <v>92</v>
      </c>
      <c r="E319" s="44"/>
      <c r="F319" s="44">
        <v>71</v>
      </c>
      <c r="G319" s="44">
        <v>129</v>
      </c>
      <c r="H319" s="44"/>
      <c r="I319" s="44">
        <v>22</v>
      </c>
      <c r="J319" s="44">
        <v>9</v>
      </c>
      <c r="K319" s="44">
        <v>20</v>
      </c>
      <c r="L319" s="44">
        <v>19</v>
      </c>
      <c r="M319" s="44">
        <v>33</v>
      </c>
      <c r="N319" s="44"/>
      <c r="O319" s="44"/>
      <c r="P319" s="44">
        <v>11</v>
      </c>
      <c r="Q319" s="44">
        <f>SUM(D319:P319)</f>
        <v>406</v>
      </c>
      <c r="S319" s="15"/>
    </row>
    <row r="320" spans="2:19">
      <c r="B320" s="23"/>
      <c r="C320" s="23"/>
      <c r="D320" s="23"/>
      <c r="E320" s="23"/>
      <c r="F320" s="23"/>
      <c r="G320" s="23"/>
      <c r="H320" s="23"/>
      <c r="I320" s="23"/>
      <c r="J320" s="23"/>
      <c r="K320" s="23"/>
      <c r="L320" s="23"/>
      <c r="M320" s="23"/>
      <c r="N320" s="23"/>
      <c r="O320" s="23"/>
      <c r="P320" s="23"/>
      <c r="Q320" s="23"/>
      <c r="S320" s="15"/>
    </row>
    <row r="321" spans="2:19" ht="17.25" thickBot="1">
      <c r="B321" s="61" t="s">
        <v>21</v>
      </c>
      <c r="C321" s="44"/>
      <c r="D321" s="44">
        <f>105+64</f>
        <v>169</v>
      </c>
      <c r="E321" s="44"/>
      <c r="F321" s="44">
        <f>464+4</f>
        <v>468</v>
      </c>
      <c r="G321" s="44">
        <v>303</v>
      </c>
      <c r="H321" s="44"/>
      <c r="I321" s="44">
        <f>15+44</f>
        <v>59</v>
      </c>
      <c r="J321" s="44">
        <v>56</v>
      </c>
      <c r="K321" s="44">
        <v>42</v>
      </c>
      <c r="L321" s="44">
        <v>133</v>
      </c>
      <c r="M321" s="44">
        <v>29</v>
      </c>
      <c r="N321" s="44"/>
      <c r="O321" s="44">
        <v>4</v>
      </c>
      <c r="P321" s="44">
        <f>3+82</f>
        <v>85</v>
      </c>
      <c r="Q321" s="44">
        <v>1349</v>
      </c>
      <c r="S321" s="15"/>
    </row>
    <row r="322" spans="2:19" ht="17.25" thickBot="1">
      <c r="B322" s="61" t="s">
        <v>114</v>
      </c>
      <c r="C322" s="44"/>
      <c r="D322" s="44">
        <f>847+1007</f>
        <v>1854</v>
      </c>
      <c r="E322" s="44"/>
      <c r="F322" s="44">
        <f>2083+264</f>
        <v>2347</v>
      </c>
      <c r="G322" s="44">
        <v>1660</v>
      </c>
      <c r="H322" s="44"/>
      <c r="I322" s="44">
        <f>539+435</f>
        <v>974</v>
      </c>
      <c r="J322" s="44">
        <v>355</v>
      </c>
      <c r="K322" s="44">
        <v>192</v>
      </c>
      <c r="L322" s="44">
        <v>485</v>
      </c>
      <c r="M322" s="44">
        <v>320</v>
      </c>
      <c r="N322" s="44"/>
      <c r="O322" s="44">
        <v>327</v>
      </c>
      <c r="P322" s="44">
        <f>68+277</f>
        <v>345</v>
      </c>
      <c r="Q322" s="44">
        <v>8859</v>
      </c>
      <c r="S322" s="15"/>
    </row>
    <row r="323" spans="2:19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</row>
    <row r="324" spans="2:19">
      <c r="B324" s="24" t="s">
        <v>93</v>
      </c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</row>
    <row r="325" spans="2:19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</row>
    <row r="326" spans="2:19">
      <c r="B326" s="13" t="s">
        <v>45</v>
      </c>
      <c r="C326" s="14" t="s">
        <v>0</v>
      </c>
      <c r="D326" s="14" t="s">
        <v>1</v>
      </c>
      <c r="E326" s="14" t="s">
        <v>2</v>
      </c>
      <c r="F326" s="14" t="s">
        <v>3</v>
      </c>
      <c r="G326" s="14" t="s">
        <v>4</v>
      </c>
      <c r="H326" s="14" t="s">
        <v>5</v>
      </c>
      <c r="I326" s="14" t="s">
        <v>6</v>
      </c>
      <c r="J326" s="14" t="s">
        <v>7</v>
      </c>
      <c r="K326" s="14" t="s">
        <v>8</v>
      </c>
      <c r="L326" s="14" t="s">
        <v>9</v>
      </c>
      <c r="M326" s="14" t="s">
        <v>10</v>
      </c>
      <c r="N326" s="14" t="s">
        <v>11</v>
      </c>
      <c r="O326" s="14" t="s">
        <v>97</v>
      </c>
      <c r="P326" s="14" t="s">
        <v>12</v>
      </c>
      <c r="Q326" s="14" t="s">
        <v>13</v>
      </c>
    </row>
    <row r="327" spans="2:19">
      <c r="B327" s="25" t="s">
        <v>80</v>
      </c>
      <c r="C327" s="7" t="s">
        <v>81</v>
      </c>
      <c r="D327" s="7" t="s">
        <v>82</v>
      </c>
      <c r="E327" s="7" t="s">
        <v>81</v>
      </c>
      <c r="F327" s="7" t="s">
        <v>82</v>
      </c>
      <c r="G327" s="7" t="s">
        <v>82</v>
      </c>
      <c r="H327" s="7" t="s">
        <v>81</v>
      </c>
      <c r="I327" s="7" t="s">
        <v>82</v>
      </c>
      <c r="J327" s="7" t="s">
        <v>82</v>
      </c>
      <c r="K327" s="7" t="s">
        <v>82</v>
      </c>
      <c r="L327" s="7" t="s">
        <v>82</v>
      </c>
      <c r="M327" s="7" t="s">
        <v>82</v>
      </c>
      <c r="N327" s="7" t="s">
        <v>83</v>
      </c>
      <c r="O327" s="7" t="s">
        <v>82</v>
      </c>
      <c r="P327" s="7"/>
      <c r="Q327" s="7"/>
    </row>
    <row r="328" spans="2:19">
      <c r="B328" s="19"/>
      <c r="C328" s="19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</row>
    <row r="329" spans="2:19" ht="17.25" thickBot="1">
      <c r="B329" s="61" t="s">
        <v>15</v>
      </c>
      <c r="C329" s="44"/>
      <c r="D329" s="44">
        <v>102.66800000000001</v>
      </c>
      <c r="E329" s="44"/>
      <c r="F329" s="44">
        <v>95.396000000000001</v>
      </c>
      <c r="G329" s="44">
        <v>72.635999999999996</v>
      </c>
      <c r="H329" s="44"/>
      <c r="I329" s="44">
        <v>8.5570000000000004</v>
      </c>
      <c r="J329" s="44">
        <v>22.972999999999999</v>
      </c>
      <c r="K329" s="44">
        <v>30.881</v>
      </c>
      <c r="L329" s="44">
        <v>20.364000000000001</v>
      </c>
      <c r="M329" s="44">
        <v>20.593</v>
      </c>
      <c r="N329" s="44"/>
      <c r="O329" s="44"/>
      <c r="P329" s="44">
        <v>17.079999999999998</v>
      </c>
      <c r="Q329" s="44">
        <v>391.14799999999997</v>
      </c>
      <c r="S329" s="15"/>
    </row>
    <row r="330" spans="2:19" ht="17.25" thickBot="1">
      <c r="B330" s="61" t="s">
        <v>16</v>
      </c>
      <c r="C330" s="44"/>
      <c r="D330" s="44">
        <v>0</v>
      </c>
      <c r="E330" s="44"/>
      <c r="F330" s="44">
        <v>0</v>
      </c>
      <c r="G330" s="44">
        <v>0</v>
      </c>
      <c r="H330" s="44"/>
      <c r="I330" s="44">
        <v>0</v>
      </c>
      <c r="J330" s="44">
        <v>0</v>
      </c>
      <c r="K330" s="44">
        <v>0</v>
      </c>
      <c r="L330" s="44">
        <v>0</v>
      </c>
      <c r="M330" s="44">
        <v>0</v>
      </c>
      <c r="N330" s="44"/>
      <c r="O330" s="44"/>
      <c r="P330" s="44">
        <v>0</v>
      </c>
      <c r="Q330" s="44">
        <v>0</v>
      </c>
      <c r="S330" s="15"/>
    </row>
    <row r="331" spans="2:19" ht="17.25" thickBot="1">
      <c r="B331" s="61" t="s">
        <v>17</v>
      </c>
      <c r="C331" s="44"/>
      <c r="D331" s="44">
        <v>-14.211</v>
      </c>
      <c r="E331" s="44"/>
      <c r="F331" s="44">
        <v>-8.9849999999999994</v>
      </c>
      <c r="G331" s="44">
        <v>-10.195</v>
      </c>
      <c r="H331" s="44"/>
      <c r="I331" s="44">
        <v>-1.764</v>
      </c>
      <c r="J331" s="44">
        <v>-2.5230000000000001</v>
      </c>
      <c r="K331" s="44">
        <v>-3.823</v>
      </c>
      <c r="L331" s="44">
        <v>-2.9430000000000001</v>
      </c>
      <c r="M331" s="44">
        <v>-4.9809999999999999</v>
      </c>
      <c r="N331" s="44"/>
      <c r="O331" s="44"/>
      <c r="P331" s="44">
        <v>-10.887</v>
      </c>
      <c r="Q331" s="44">
        <v>-60.312000000000005</v>
      </c>
      <c r="S331" s="15"/>
    </row>
    <row r="332" spans="2:19" ht="17.25" thickBot="1">
      <c r="B332" s="99" t="s">
        <v>112</v>
      </c>
      <c r="C332" s="100"/>
      <c r="D332" s="100">
        <v>88.456999999999994</v>
      </c>
      <c r="E332" s="100"/>
      <c r="F332" s="100">
        <v>86.411000000000001</v>
      </c>
      <c r="G332" s="100">
        <v>62.441000000000003</v>
      </c>
      <c r="H332" s="100"/>
      <c r="I332" s="100">
        <v>6.7930000000000001</v>
      </c>
      <c r="J332" s="100">
        <v>20.45</v>
      </c>
      <c r="K332" s="100">
        <v>27.058</v>
      </c>
      <c r="L332" s="100">
        <v>17.420999999999999</v>
      </c>
      <c r="M332" s="100">
        <v>15.612</v>
      </c>
      <c r="N332" s="100"/>
      <c r="O332" s="100"/>
      <c r="P332" s="100">
        <v>6.3159999999999998</v>
      </c>
      <c r="Q332" s="100">
        <v>330.959</v>
      </c>
      <c r="S332" s="15"/>
    </row>
    <row r="333" spans="2:19" ht="17.25" thickBot="1">
      <c r="B333" s="61" t="s">
        <v>18</v>
      </c>
      <c r="C333" s="64"/>
      <c r="D333" s="64">
        <v>0.861582966454981</v>
      </c>
      <c r="E333" s="64"/>
      <c r="F333" s="64">
        <v>0.90581366095014471</v>
      </c>
      <c r="G333" s="64">
        <v>0.85964260146483851</v>
      </c>
      <c r="H333" s="64"/>
      <c r="I333" s="64">
        <v>0.79385298585953024</v>
      </c>
      <c r="J333" s="64">
        <v>0.89017542332303135</v>
      </c>
      <c r="K333" s="64">
        <v>0.87620219552475631</v>
      </c>
      <c r="L333" s="64">
        <v>0.85548025928108418</v>
      </c>
      <c r="M333" s="64">
        <v>0.75812169183703204</v>
      </c>
      <c r="N333" s="64"/>
      <c r="O333" s="64"/>
      <c r="P333" s="64">
        <v>0.36978922716627638</v>
      </c>
      <c r="Q333" s="64">
        <v>0.84612218393037941</v>
      </c>
      <c r="S333" s="15"/>
    </row>
    <row r="334" spans="2:19" ht="17.25" thickBot="1">
      <c r="B334" s="61" t="s">
        <v>113</v>
      </c>
      <c r="C334" s="44"/>
      <c r="D334" s="44">
        <v>29.067451409999993</v>
      </c>
      <c r="E334" s="44"/>
      <c r="F334" s="44">
        <v>27.504732940000004</v>
      </c>
      <c r="G334" s="44">
        <v>19.921527159999997</v>
      </c>
      <c r="H334" s="44"/>
      <c r="I334" s="44">
        <v>-0.73544824999999936</v>
      </c>
      <c r="J334" s="44">
        <v>6.2849037499999989</v>
      </c>
      <c r="K334" s="44">
        <v>17.051836320000003</v>
      </c>
      <c r="L334" s="44">
        <v>1.904688160000001</v>
      </c>
      <c r="M334" s="44">
        <v>4.2521502</v>
      </c>
      <c r="N334" s="44"/>
      <c r="O334" s="44"/>
      <c r="P334" s="44">
        <v>-0.91176269999999926</v>
      </c>
      <c r="Q334" s="44">
        <v>104.34007899000001</v>
      </c>
      <c r="S334" s="15"/>
    </row>
    <row r="335" spans="2:19" ht="17.25" thickBot="1">
      <c r="B335" s="62" t="s">
        <v>19</v>
      </c>
      <c r="C335" s="63"/>
      <c r="D335" s="63">
        <v>0.45</v>
      </c>
      <c r="E335" s="63"/>
      <c r="F335" s="63">
        <v>1</v>
      </c>
      <c r="G335" s="63">
        <v>0.51</v>
      </c>
      <c r="H335" s="63"/>
      <c r="I335" s="63">
        <v>0.91</v>
      </c>
      <c r="J335" s="63">
        <v>1</v>
      </c>
      <c r="K335" s="63">
        <v>0.51</v>
      </c>
      <c r="L335" s="63">
        <v>0.62</v>
      </c>
      <c r="M335" s="63">
        <v>0.44</v>
      </c>
      <c r="N335" s="63"/>
      <c r="O335" s="63"/>
      <c r="P335" s="63" t="s">
        <v>56</v>
      </c>
      <c r="Q335" s="63" t="s">
        <v>56</v>
      </c>
      <c r="S335" s="15"/>
    </row>
    <row r="336" spans="2:19" ht="17.25" thickBot="1">
      <c r="B336" s="61" t="s">
        <v>20</v>
      </c>
      <c r="C336" s="44"/>
      <c r="D336" s="44">
        <f>46+27</f>
        <v>73</v>
      </c>
      <c r="E336" s="44"/>
      <c r="F336" s="44">
        <v>81</v>
      </c>
      <c r="G336" s="44">
        <v>109</v>
      </c>
      <c r="H336" s="44"/>
      <c r="I336" s="44">
        <v>6</v>
      </c>
      <c r="J336" s="44">
        <v>4</v>
      </c>
      <c r="K336" s="44">
        <v>23</v>
      </c>
      <c r="L336" s="44">
        <v>13</v>
      </c>
      <c r="M336" s="44">
        <v>30</v>
      </c>
      <c r="N336" s="44"/>
      <c r="O336" s="44"/>
      <c r="P336" s="44">
        <v>10</v>
      </c>
      <c r="Q336" s="44">
        <f>SUM(D336:P336)</f>
        <v>349</v>
      </c>
      <c r="S336" s="15"/>
    </row>
    <row r="337" spans="2:19">
      <c r="B337" s="23"/>
      <c r="C337" s="23"/>
      <c r="D337" s="23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S337" s="15"/>
    </row>
    <row r="338" spans="2:19" ht="17.25" thickBot="1">
      <c r="B338" s="61" t="s">
        <v>21</v>
      </c>
      <c r="C338" s="44"/>
      <c r="D338" s="44">
        <f>112+42+17</f>
        <v>171</v>
      </c>
      <c r="E338" s="44"/>
      <c r="F338" s="44">
        <f>523+7</f>
        <v>530</v>
      </c>
      <c r="G338" s="44">
        <v>306</v>
      </c>
      <c r="H338" s="44"/>
      <c r="I338" s="44">
        <f>23+75</f>
        <v>98</v>
      </c>
      <c r="J338" s="44">
        <v>44</v>
      </c>
      <c r="K338" s="44">
        <v>51</v>
      </c>
      <c r="L338" s="44">
        <v>160</v>
      </c>
      <c r="M338" s="44">
        <v>21</v>
      </c>
      <c r="N338" s="44"/>
      <c r="O338" s="44">
        <v>2</v>
      </c>
      <c r="P338" s="44">
        <f>6+81</f>
        <v>87</v>
      </c>
      <c r="Q338" s="44">
        <v>1471</v>
      </c>
      <c r="S338" s="15"/>
    </row>
    <row r="339" spans="2:19" ht="17.25" thickBot="1">
      <c r="B339" s="61" t="s">
        <v>114</v>
      </c>
      <c r="C339" s="44"/>
      <c r="D339" s="44">
        <f>947+706+351</f>
        <v>2004</v>
      </c>
      <c r="E339" s="44"/>
      <c r="F339" s="44">
        <f>2329+287</f>
        <v>2616</v>
      </c>
      <c r="G339" s="44">
        <v>1806</v>
      </c>
      <c r="H339" s="44"/>
      <c r="I339" s="44">
        <f>189+841</f>
        <v>1030</v>
      </c>
      <c r="J339" s="44">
        <v>385</v>
      </c>
      <c r="K339" s="44">
        <v>214</v>
      </c>
      <c r="L339" s="44">
        <v>517</v>
      </c>
      <c r="M339" s="44">
        <v>366</v>
      </c>
      <c r="N339" s="44"/>
      <c r="O339" s="44">
        <v>346</v>
      </c>
      <c r="P339" s="44">
        <f>77+297</f>
        <v>374</v>
      </c>
      <c r="Q339" s="44">
        <v>9658</v>
      </c>
      <c r="S339" s="15"/>
    </row>
    <row r="341" spans="2:19">
      <c r="B341" s="24" t="s">
        <v>93</v>
      </c>
    </row>
  </sheetData>
  <mergeCells count="8">
    <mergeCell ref="B214:P214"/>
    <mergeCell ref="B234:P234"/>
    <mergeCell ref="B254:P254"/>
    <mergeCell ref="B273:P273"/>
    <mergeCell ref="B135:Q135"/>
    <mergeCell ref="B155:Q155"/>
    <mergeCell ref="B175:Q175"/>
    <mergeCell ref="B195:Q19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E84B6-1357-4744-9D8D-C944D7D4563E}">
  <sheetPr>
    <tabColor theme="7"/>
  </sheetPr>
  <dimension ref="A2:AJ29"/>
  <sheetViews>
    <sheetView zoomScale="80" zoomScaleNormal="80" workbookViewId="0">
      <pane xSplit="2" ySplit="6" topLeftCell="C7" activePane="bottomRight" state="frozen"/>
      <selection activeCell="O21" sqref="O21"/>
      <selection pane="topRight" activeCell="O21" sqref="O21"/>
      <selection pane="bottomLeft" activeCell="O21" sqref="O21"/>
      <selection pane="bottomRight" activeCell="A21" sqref="A21"/>
    </sheetView>
  </sheetViews>
  <sheetFormatPr defaultColWidth="9.140625" defaultRowHeight="15"/>
  <cols>
    <col min="1" max="1" width="9.140625" style="6"/>
    <col min="2" max="2" width="64.85546875" style="6" bestFit="1" customWidth="1"/>
    <col min="3" max="6" width="9.140625" style="6" customWidth="1"/>
    <col min="7" max="17" width="9.140625" style="6"/>
    <col min="18" max="23" width="8.85546875" style="6" customWidth="1"/>
    <col min="24" max="35" width="9.140625" style="6"/>
    <col min="36" max="36" width="8.85546875" style="6" customWidth="1"/>
    <col min="37" max="16384" width="9.140625" style="6"/>
  </cols>
  <sheetData>
    <row r="2" spans="1:36">
      <c r="A2" s="8" t="s">
        <v>95</v>
      </c>
    </row>
    <row r="3" spans="1:36">
      <c r="A3" s="8"/>
    </row>
    <row r="4" spans="1:36">
      <c r="A4" s="67"/>
      <c r="B4" s="68"/>
      <c r="C4" s="69" t="s">
        <v>25</v>
      </c>
      <c r="D4" s="69" t="s">
        <v>26</v>
      </c>
      <c r="E4" s="69" t="s">
        <v>27</v>
      </c>
      <c r="F4" s="69" t="s">
        <v>28</v>
      </c>
      <c r="G4" s="69" t="s">
        <v>29</v>
      </c>
      <c r="H4" s="69" t="s">
        <v>30</v>
      </c>
      <c r="I4" s="69" t="s">
        <v>31</v>
      </c>
      <c r="J4" s="69" t="s">
        <v>32</v>
      </c>
      <c r="K4" s="69" t="s">
        <v>33</v>
      </c>
      <c r="L4" s="69" t="s">
        <v>34</v>
      </c>
      <c r="M4" s="69" t="s">
        <v>35</v>
      </c>
      <c r="N4" s="69" t="s">
        <v>36</v>
      </c>
      <c r="O4" s="69" t="s">
        <v>37</v>
      </c>
      <c r="P4" s="69" t="s">
        <v>38</v>
      </c>
      <c r="Q4" s="69" t="s">
        <v>39</v>
      </c>
      <c r="R4" s="69" t="s">
        <v>40</v>
      </c>
      <c r="S4" s="69" t="s">
        <v>45</v>
      </c>
      <c r="T4" s="69" t="s">
        <v>46</v>
      </c>
      <c r="U4" s="69" t="s">
        <v>47</v>
      </c>
      <c r="V4" s="69" t="s">
        <v>48</v>
      </c>
      <c r="W4" s="69" t="s">
        <v>23</v>
      </c>
      <c r="X4" s="69" t="s">
        <v>49</v>
      </c>
      <c r="Y4" s="69" t="s">
        <v>50</v>
      </c>
      <c r="Z4" s="69" t="s">
        <v>51</v>
      </c>
      <c r="AA4" s="69" t="s">
        <v>22</v>
      </c>
      <c r="AB4" s="69" t="s">
        <v>108</v>
      </c>
      <c r="AC4" s="69" t="s">
        <v>105</v>
      </c>
      <c r="AD4" s="69" t="s">
        <v>107</v>
      </c>
      <c r="AE4" s="140" t="s">
        <v>139</v>
      </c>
      <c r="AF4" s="140" t="s">
        <v>141</v>
      </c>
      <c r="AG4" s="140" t="s">
        <v>140</v>
      </c>
      <c r="AH4" s="140" t="s">
        <v>106</v>
      </c>
      <c r="AI4" s="140" t="s">
        <v>150</v>
      </c>
      <c r="AJ4" s="141" t="s">
        <v>193</v>
      </c>
    </row>
    <row r="5" spans="1:36">
      <c r="B5" s="70" t="s">
        <v>14</v>
      </c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6"/>
      <c r="AA5" s="66"/>
      <c r="AB5" s="66"/>
      <c r="AC5" s="66"/>
      <c r="AD5" s="66"/>
      <c r="AE5" s="66"/>
      <c r="AF5" s="158"/>
      <c r="AG5" s="158"/>
      <c r="AH5" s="158"/>
      <c r="AI5" s="158"/>
      <c r="AJ5" s="66"/>
    </row>
    <row r="6" spans="1:36" ht="15.75" thickBot="1">
      <c r="B6" s="71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159"/>
      <c r="AG6" s="159"/>
      <c r="AH6" s="159"/>
      <c r="AI6" s="159"/>
      <c r="AJ6" s="72"/>
    </row>
    <row r="7" spans="1:36" s="28" customFormat="1" ht="15.75" thickBot="1">
      <c r="B7" s="73" t="s">
        <v>53</v>
      </c>
      <c r="C7" s="74">
        <v>228.238</v>
      </c>
      <c r="D7" s="74">
        <v>214.37700000000001</v>
      </c>
      <c r="E7" s="74">
        <v>280.73500000000001</v>
      </c>
      <c r="F7" s="74">
        <v>289.58800000000002</v>
      </c>
      <c r="G7" s="74">
        <v>276.54899999999998</v>
      </c>
      <c r="H7" s="74">
        <v>278.98099999999999</v>
      </c>
      <c r="I7" s="74">
        <v>279.70100000000002</v>
      </c>
      <c r="J7" s="74">
        <v>285.82100000000003</v>
      </c>
      <c r="K7" s="74">
        <v>282.77</v>
      </c>
      <c r="L7" s="74">
        <v>273.07299999999998</v>
      </c>
      <c r="M7" s="74">
        <v>283.43</v>
      </c>
      <c r="N7" s="74">
        <v>311.375</v>
      </c>
      <c r="O7" s="74">
        <v>331</v>
      </c>
      <c r="P7" s="74">
        <v>382</v>
      </c>
      <c r="Q7" s="74">
        <v>532</v>
      </c>
      <c r="R7" s="74">
        <v>565</v>
      </c>
      <c r="S7" s="74">
        <v>630</v>
      </c>
      <c r="T7" s="74">
        <v>722</v>
      </c>
      <c r="U7" s="74">
        <v>731</v>
      </c>
      <c r="V7" s="74">
        <v>688</v>
      </c>
      <c r="W7" s="74">
        <v>693</v>
      </c>
      <c r="X7" s="74">
        <v>736</v>
      </c>
      <c r="Y7" s="74">
        <v>846</v>
      </c>
      <c r="Z7" s="74">
        <v>762.476</v>
      </c>
      <c r="AA7" s="74">
        <v>724.346</v>
      </c>
      <c r="AB7" s="74">
        <v>720.447</v>
      </c>
      <c r="AC7" s="74">
        <v>784</v>
      </c>
      <c r="AD7" s="116">
        <v>773.18</v>
      </c>
      <c r="AE7" s="116">
        <v>841</v>
      </c>
      <c r="AF7" s="160">
        <v>848</v>
      </c>
      <c r="AG7" s="160">
        <v>804</v>
      </c>
      <c r="AH7" s="160">
        <v>906</v>
      </c>
      <c r="AI7" s="161">
        <v>1219</v>
      </c>
      <c r="AJ7" s="74">
        <v>1091.643</v>
      </c>
    </row>
    <row r="8" spans="1:36" s="28" customFormat="1" ht="15.75" thickBot="1">
      <c r="B8" s="73" t="s">
        <v>55</v>
      </c>
      <c r="C8" s="74">
        <v>0.20699999999999999</v>
      </c>
      <c r="D8" s="74">
        <v>1.411</v>
      </c>
      <c r="E8" s="74">
        <v>0</v>
      </c>
      <c r="F8" s="74">
        <v>73.787000000000006</v>
      </c>
      <c r="G8" s="74">
        <v>0</v>
      </c>
      <c r="H8" s="74">
        <v>0</v>
      </c>
      <c r="I8" s="74">
        <v>375.21499999999997</v>
      </c>
      <c r="J8" s="74">
        <v>2.6059999999999999</v>
      </c>
      <c r="K8" s="74">
        <v>0</v>
      </c>
      <c r="L8" s="74">
        <v>0</v>
      </c>
      <c r="M8" s="74">
        <v>0</v>
      </c>
      <c r="N8" s="74">
        <v>0</v>
      </c>
      <c r="O8" s="74">
        <v>0</v>
      </c>
      <c r="P8" s="74">
        <v>0</v>
      </c>
      <c r="Q8" s="74">
        <v>0</v>
      </c>
      <c r="R8" s="74" t="s">
        <v>56</v>
      </c>
      <c r="S8" s="74" t="s">
        <v>56</v>
      </c>
      <c r="T8" s="74">
        <v>0</v>
      </c>
      <c r="U8" s="74" t="s">
        <v>56</v>
      </c>
      <c r="V8" s="74">
        <v>0</v>
      </c>
      <c r="W8" s="74">
        <v>0</v>
      </c>
      <c r="X8" s="74" t="s">
        <v>56</v>
      </c>
      <c r="Y8" s="74" t="s">
        <v>56</v>
      </c>
      <c r="Z8" s="74" t="s">
        <v>56</v>
      </c>
      <c r="AA8" s="74">
        <v>0</v>
      </c>
      <c r="AB8" s="74">
        <v>0</v>
      </c>
      <c r="AC8" s="74" t="s">
        <v>119</v>
      </c>
      <c r="AD8" s="116">
        <v>0</v>
      </c>
      <c r="AE8" s="116" t="s">
        <v>125</v>
      </c>
      <c r="AF8" s="160">
        <v>744</v>
      </c>
      <c r="AG8" s="160" t="s">
        <v>125</v>
      </c>
      <c r="AH8" s="160">
        <v>532</v>
      </c>
      <c r="AI8" s="160" t="s">
        <v>125</v>
      </c>
      <c r="AJ8" s="74">
        <v>0</v>
      </c>
    </row>
    <row r="9" spans="1:36" s="28" customFormat="1" ht="15.75" thickBot="1">
      <c r="B9" s="73" t="s">
        <v>57</v>
      </c>
      <c r="C9" s="74">
        <v>-0.58399999999999996</v>
      </c>
      <c r="D9" s="74">
        <v>-2.4180000000000001</v>
      </c>
      <c r="E9" s="74">
        <v>-0.11600000000000001</v>
      </c>
      <c r="F9" s="74">
        <v>-0.24199999999999999</v>
      </c>
      <c r="G9" s="74">
        <v>-0.27100000000000002</v>
      </c>
      <c r="H9" s="74">
        <v>-0.128</v>
      </c>
      <c r="I9" s="74">
        <v>2E-3</v>
      </c>
      <c r="J9" s="74">
        <v>-6.9740000000000002</v>
      </c>
      <c r="K9" s="74">
        <v>6.0449999999999999</v>
      </c>
      <c r="L9" s="74">
        <v>13.243</v>
      </c>
      <c r="M9" s="74">
        <v>10.742000000000001</v>
      </c>
      <c r="N9" s="74">
        <v>32.537999999999997</v>
      </c>
      <c r="O9" s="74">
        <v>-4</v>
      </c>
      <c r="P9" s="74">
        <v>-7</v>
      </c>
      <c r="Q9" s="74">
        <v>-20</v>
      </c>
      <c r="R9" s="74">
        <v>3</v>
      </c>
      <c r="S9" s="74">
        <v>-5</v>
      </c>
      <c r="T9" s="74">
        <v>3</v>
      </c>
      <c r="U9" s="74">
        <v>-7</v>
      </c>
      <c r="V9" s="74">
        <v>-8</v>
      </c>
      <c r="W9" s="74">
        <v>138</v>
      </c>
      <c r="X9" s="74">
        <v>138</v>
      </c>
      <c r="Y9" s="74">
        <v>212</v>
      </c>
      <c r="Z9" s="74">
        <v>276.43099999999998</v>
      </c>
      <c r="AA9" s="74">
        <v>35.326999999999998</v>
      </c>
      <c r="AB9" s="74">
        <v>115.85599999999999</v>
      </c>
      <c r="AC9" s="74">
        <v>379</v>
      </c>
      <c r="AD9" s="116">
        <v>219.97</v>
      </c>
      <c r="AE9" s="116">
        <v>78</v>
      </c>
      <c r="AF9" s="160">
        <v>-362</v>
      </c>
      <c r="AG9" s="160">
        <v>143</v>
      </c>
      <c r="AH9" s="160">
        <v>186</v>
      </c>
      <c r="AI9" s="160">
        <v>62</v>
      </c>
      <c r="AJ9" s="74">
        <v>80.724000000000004</v>
      </c>
    </row>
    <row r="10" spans="1:36" s="28" customFormat="1" ht="15.75" thickBot="1">
      <c r="B10" s="75" t="s">
        <v>58</v>
      </c>
      <c r="C10" s="76">
        <v>227.86099999999999</v>
      </c>
      <c r="D10" s="76">
        <v>213.37</v>
      </c>
      <c r="E10" s="76">
        <v>280.61900000000003</v>
      </c>
      <c r="F10" s="76">
        <v>363.12599999999998</v>
      </c>
      <c r="G10" s="76">
        <v>276.27800000000002</v>
      </c>
      <c r="H10" s="76">
        <v>278.85300000000001</v>
      </c>
      <c r="I10" s="76">
        <v>654.91800000000001</v>
      </c>
      <c r="J10" s="76">
        <v>281.45299999999997</v>
      </c>
      <c r="K10" s="76">
        <v>288.815</v>
      </c>
      <c r="L10" s="76">
        <v>286.31599999999997</v>
      </c>
      <c r="M10" s="76">
        <v>294.17200000000003</v>
      </c>
      <c r="N10" s="76">
        <v>343.91300000000001</v>
      </c>
      <c r="O10" s="76">
        <v>327</v>
      </c>
      <c r="P10" s="76">
        <v>376</v>
      </c>
      <c r="Q10" s="76">
        <v>512</v>
      </c>
      <c r="R10" s="76">
        <v>568</v>
      </c>
      <c r="S10" s="76">
        <v>625</v>
      </c>
      <c r="T10" s="76">
        <v>725</v>
      </c>
      <c r="U10" s="76">
        <v>724</v>
      </c>
      <c r="V10" s="76">
        <v>679</v>
      </c>
      <c r="W10" s="76">
        <v>831</v>
      </c>
      <c r="X10" s="76">
        <v>874</v>
      </c>
      <c r="Y10" s="76">
        <v>1059</v>
      </c>
      <c r="Z10" s="76">
        <v>1038.9069999999999</v>
      </c>
      <c r="AA10" s="76">
        <v>758.673</v>
      </c>
      <c r="AB10" s="76">
        <v>836.303</v>
      </c>
      <c r="AC10" s="76">
        <v>1163</v>
      </c>
      <c r="AD10" s="117">
        <v>993.15</v>
      </c>
      <c r="AE10" s="117">
        <v>919</v>
      </c>
      <c r="AF10" s="145">
        <v>1230</v>
      </c>
      <c r="AG10" s="147">
        <v>947</v>
      </c>
      <c r="AH10" s="147">
        <v>1.6240000000000001</v>
      </c>
      <c r="AI10" s="145">
        <v>1281</v>
      </c>
      <c r="AJ10" s="76">
        <v>1172.367</v>
      </c>
    </row>
    <row r="11" spans="1:36" s="28" customFormat="1" ht="15.75" thickBot="1">
      <c r="B11" s="73" t="s">
        <v>16</v>
      </c>
      <c r="C11" s="74">
        <v>0</v>
      </c>
      <c r="D11" s="74">
        <v>0</v>
      </c>
      <c r="E11" s="74">
        <v>0</v>
      </c>
      <c r="F11" s="74">
        <v>0</v>
      </c>
      <c r="G11" s="74">
        <v>0</v>
      </c>
      <c r="H11" s="74">
        <v>0</v>
      </c>
      <c r="I11" s="74">
        <v>0</v>
      </c>
      <c r="J11" s="74">
        <v>0</v>
      </c>
      <c r="K11" s="74">
        <v>0</v>
      </c>
      <c r="L11" s="74">
        <v>0</v>
      </c>
      <c r="M11" s="74">
        <v>0</v>
      </c>
      <c r="N11" s="74">
        <v>0</v>
      </c>
      <c r="O11" s="74">
        <v>0</v>
      </c>
      <c r="P11" s="74">
        <v>0</v>
      </c>
      <c r="Q11" s="74">
        <v>0</v>
      </c>
      <c r="R11" s="74" t="s">
        <v>56</v>
      </c>
      <c r="S11" s="74" t="s">
        <v>56</v>
      </c>
      <c r="T11" s="74">
        <v>0</v>
      </c>
      <c r="U11" s="74" t="s">
        <v>56</v>
      </c>
      <c r="V11" s="74">
        <v>0</v>
      </c>
      <c r="W11" s="74">
        <v>0</v>
      </c>
      <c r="X11" s="74" t="s">
        <v>56</v>
      </c>
      <c r="Y11" s="74" t="s">
        <v>56</v>
      </c>
      <c r="Z11" s="74" t="s">
        <v>56</v>
      </c>
      <c r="AA11" s="74">
        <v>0</v>
      </c>
      <c r="AB11" s="74">
        <v>0</v>
      </c>
      <c r="AC11" s="74" t="s">
        <v>119</v>
      </c>
      <c r="AD11" s="116">
        <v>0</v>
      </c>
      <c r="AE11" s="116" t="s">
        <v>125</v>
      </c>
      <c r="AF11" s="160" t="s">
        <v>125</v>
      </c>
      <c r="AG11" s="160" t="s">
        <v>125</v>
      </c>
      <c r="AH11" s="160" t="s">
        <v>125</v>
      </c>
      <c r="AI11" s="160" t="s">
        <v>125</v>
      </c>
      <c r="AJ11" s="74">
        <v>0</v>
      </c>
    </row>
    <row r="12" spans="1:36" s="28" customFormat="1" ht="15.75" thickBot="1">
      <c r="B12" s="73" t="s">
        <v>117</v>
      </c>
      <c r="C12" s="74">
        <v>227.86099999999999</v>
      </c>
      <c r="D12" s="74">
        <v>213.37</v>
      </c>
      <c r="E12" s="74">
        <v>280.61900000000003</v>
      </c>
      <c r="F12" s="74">
        <v>363.12599999999998</v>
      </c>
      <c r="G12" s="74">
        <v>276.27800000000002</v>
      </c>
      <c r="H12" s="74">
        <v>278.85300000000001</v>
      </c>
      <c r="I12" s="74">
        <v>654.91800000000001</v>
      </c>
      <c r="J12" s="74">
        <v>281.45299999999997</v>
      </c>
      <c r="K12" s="74">
        <v>288.815</v>
      </c>
      <c r="L12" s="74">
        <v>286.31599999999997</v>
      </c>
      <c r="M12" s="74">
        <v>294.17200000000003</v>
      </c>
      <c r="N12" s="74">
        <v>343.91300000000001</v>
      </c>
      <c r="O12" s="74">
        <v>327</v>
      </c>
      <c r="P12" s="74">
        <v>376</v>
      </c>
      <c r="Q12" s="74">
        <v>512</v>
      </c>
      <c r="R12" s="74">
        <v>568</v>
      </c>
      <c r="S12" s="74">
        <v>625</v>
      </c>
      <c r="T12" s="74">
        <v>725</v>
      </c>
      <c r="U12" s="74">
        <v>724</v>
      </c>
      <c r="V12" s="74">
        <v>679</v>
      </c>
      <c r="W12" s="74">
        <v>831</v>
      </c>
      <c r="X12" s="74">
        <v>874</v>
      </c>
      <c r="Y12" s="74">
        <v>1059</v>
      </c>
      <c r="Z12" s="74">
        <v>1038.9069999999999</v>
      </c>
      <c r="AA12" s="74">
        <v>758.673</v>
      </c>
      <c r="AB12" s="74">
        <v>836.303</v>
      </c>
      <c r="AC12" s="74">
        <v>1163</v>
      </c>
      <c r="AD12" s="116">
        <v>993.15</v>
      </c>
      <c r="AE12" s="116">
        <v>919</v>
      </c>
      <c r="AF12" s="161">
        <v>1230</v>
      </c>
      <c r="AG12" s="160">
        <v>947</v>
      </c>
      <c r="AH12" s="160">
        <v>1.6240000000000001</v>
      </c>
      <c r="AI12" s="161">
        <v>1281</v>
      </c>
      <c r="AJ12" s="74">
        <v>1172.367</v>
      </c>
    </row>
    <row r="13" spans="1:36" s="28" customFormat="1" ht="15.75" thickBot="1">
      <c r="B13" s="73" t="s">
        <v>59</v>
      </c>
      <c r="C13" s="74">
        <v>-23.295999999999999</v>
      </c>
      <c r="D13" s="74">
        <v>-23.672999999999998</v>
      </c>
      <c r="E13" s="74">
        <v>-20.506</v>
      </c>
      <c r="F13" s="74">
        <v>-18.724</v>
      </c>
      <c r="G13" s="74">
        <v>-24.338999999999999</v>
      </c>
      <c r="H13" s="74">
        <v>-27.184000000000001</v>
      </c>
      <c r="I13" s="74">
        <v>-26.806999999999999</v>
      </c>
      <c r="J13" s="74">
        <v>-28.650500000000001</v>
      </c>
      <c r="K13" s="74">
        <v>-32.256499999999996</v>
      </c>
      <c r="L13" s="74">
        <v>-35.075499999999998</v>
      </c>
      <c r="M13" s="74">
        <v>-31.504999999999995</v>
      </c>
      <c r="N13" s="74">
        <v>-37.85</v>
      </c>
      <c r="O13" s="74">
        <v>-36</v>
      </c>
      <c r="P13" s="74">
        <v>-35</v>
      </c>
      <c r="Q13" s="74">
        <v>-42</v>
      </c>
      <c r="R13" s="74">
        <v>-49</v>
      </c>
      <c r="S13" s="74">
        <v>-54</v>
      </c>
      <c r="T13" s="74">
        <v>-59</v>
      </c>
      <c r="U13" s="74">
        <v>-71</v>
      </c>
      <c r="V13" s="74">
        <v>-78</v>
      </c>
      <c r="W13" s="74">
        <v>-82</v>
      </c>
      <c r="X13" s="74">
        <v>-100</v>
      </c>
      <c r="Y13" s="74">
        <v>-98</v>
      </c>
      <c r="Z13" s="74">
        <v>-117.696</v>
      </c>
      <c r="AA13" s="74">
        <v>-117.02800000000001</v>
      </c>
      <c r="AB13" s="74">
        <v>-139.399</v>
      </c>
      <c r="AC13" s="74">
        <v>-135</v>
      </c>
      <c r="AD13" s="116">
        <v>-136.268</v>
      </c>
      <c r="AE13" s="116">
        <v>-149</v>
      </c>
      <c r="AF13" s="160">
        <v>-181</v>
      </c>
      <c r="AG13" s="160">
        <v>-119</v>
      </c>
      <c r="AH13" s="160">
        <v>-120</v>
      </c>
      <c r="AI13" s="160">
        <v>-115</v>
      </c>
      <c r="AJ13" s="74">
        <v>-118.572</v>
      </c>
    </row>
    <row r="14" spans="1:36" s="28" customFormat="1" ht="15.75" thickBot="1">
      <c r="B14" s="73" t="s">
        <v>60</v>
      </c>
      <c r="C14" s="74">
        <v>-39.383000000000003</v>
      </c>
      <c r="D14" s="74">
        <v>-37.137999999999998</v>
      </c>
      <c r="E14" s="74">
        <v>-38.424999999999997</v>
      </c>
      <c r="F14" s="74">
        <v>-50.767000000000003</v>
      </c>
      <c r="G14" s="74">
        <v>-29.651999999999997</v>
      </c>
      <c r="H14" s="74">
        <v>-34.640999999999998</v>
      </c>
      <c r="I14" s="74">
        <v>-33.583999999999996</v>
      </c>
      <c r="J14" s="74">
        <v>-45.354500000000002</v>
      </c>
      <c r="K14" s="74">
        <v>-44.143500000000003</v>
      </c>
      <c r="L14" s="74">
        <v>-39.0715</v>
      </c>
      <c r="M14" s="74">
        <v>-42.088999999999999</v>
      </c>
      <c r="N14" s="74">
        <v>-48.743000000000002</v>
      </c>
      <c r="O14" s="74">
        <v>-49</v>
      </c>
      <c r="P14" s="74">
        <v>-51</v>
      </c>
      <c r="Q14" s="74">
        <v>-52</v>
      </c>
      <c r="R14" s="74">
        <v>-82</v>
      </c>
      <c r="S14" s="74">
        <v>-69</v>
      </c>
      <c r="T14" s="74">
        <v>-86</v>
      </c>
      <c r="U14" s="74">
        <v>-116</v>
      </c>
      <c r="V14" s="74">
        <v>-153</v>
      </c>
      <c r="W14" s="74">
        <v>-118</v>
      </c>
      <c r="X14" s="74">
        <v>-104</v>
      </c>
      <c r="Y14" s="74">
        <v>-134</v>
      </c>
      <c r="Z14" s="74">
        <v>-145.99299999999999</v>
      </c>
      <c r="AA14" s="74">
        <v>-208.27500000000001</v>
      </c>
      <c r="AB14" s="74">
        <v>-149.57499999999999</v>
      </c>
      <c r="AC14" s="74">
        <v>-142</v>
      </c>
      <c r="AD14" s="116">
        <v>-168.30600000000001</v>
      </c>
      <c r="AE14" s="116">
        <v>-141</v>
      </c>
      <c r="AF14" s="160">
        <v>-145</v>
      </c>
      <c r="AG14" s="160">
        <v>-143</v>
      </c>
      <c r="AH14" s="160">
        <v>-156</v>
      </c>
      <c r="AI14" s="160">
        <v>-150</v>
      </c>
      <c r="AJ14" s="74">
        <v>-123.709</v>
      </c>
    </row>
    <row r="15" spans="1:36" s="28" customFormat="1" ht="15.75" thickBot="1">
      <c r="B15" s="75" t="s">
        <v>61</v>
      </c>
      <c r="C15" s="76">
        <v>165.18199999999999</v>
      </c>
      <c r="D15" s="76">
        <v>152.559</v>
      </c>
      <c r="E15" s="76">
        <v>221.68799999999999</v>
      </c>
      <c r="F15" s="76">
        <v>293.63499999999999</v>
      </c>
      <c r="G15" s="76">
        <v>222.28700000000001</v>
      </c>
      <c r="H15" s="76">
        <v>217.02799999999999</v>
      </c>
      <c r="I15" s="76">
        <v>594.52700000000004</v>
      </c>
      <c r="J15" s="76">
        <v>207.44800000000001</v>
      </c>
      <c r="K15" s="76">
        <v>212.41499999999999</v>
      </c>
      <c r="L15" s="76">
        <v>212.16900000000001</v>
      </c>
      <c r="M15" s="76">
        <v>220.578</v>
      </c>
      <c r="N15" s="76">
        <v>257.32</v>
      </c>
      <c r="O15" s="76">
        <v>242</v>
      </c>
      <c r="P15" s="76">
        <v>290</v>
      </c>
      <c r="Q15" s="76">
        <v>418</v>
      </c>
      <c r="R15" s="76">
        <v>436</v>
      </c>
      <c r="S15" s="76">
        <v>503</v>
      </c>
      <c r="T15" s="76">
        <v>580</v>
      </c>
      <c r="U15" s="76">
        <v>538</v>
      </c>
      <c r="V15" s="76">
        <v>448</v>
      </c>
      <c r="W15" s="76">
        <v>631</v>
      </c>
      <c r="X15" s="76">
        <v>670</v>
      </c>
      <c r="Y15" s="76">
        <v>827</v>
      </c>
      <c r="Z15" s="76">
        <v>775.21799999999985</v>
      </c>
      <c r="AA15" s="76">
        <v>433.37</v>
      </c>
      <c r="AB15" s="76">
        <v>547.32899999999995</v>
      </c>
      <c r="AC15" s="76">
        <v>886</v>
      </c>
      <c r="AD15" s="117">
        <v>688.57799999999997</v>
      </c>
      <c r="AE15" s="117">
        <v>629</v>
      </c>
      <c r="AF15" s="147">
        <v>904</v>
      </c>
      <c r="AG15" s="147">
        <v>686</v>
      </c>
      <c r="AH15" s="147">
        <v>1.3480000000000001</v>
      </c>
      <c r="AI15" s="145">
        <v>1016</v>
      </c>
      <c r="AJ15" s="76">
        <v>930.08600000000001</v>
      </c>
    </row>
    <row r="16" spans="1:36" s="28" customFormat="1" ht="15.75" thickBot="1">
      <c r="B16" s="73" t="s">
        <v>62</v>
      </c>
      <c r="C16" s="74">
        <v>-58.610999999999997</v>
      </c>
      <c r="D16" s="74">
        <v>-59.6</v>
      </c>
      <c r="E16" s="74">
        <v>-68.138000000000005</v>
      </c>
      <c r="F16" s="74">
        <v>-83.733999999999995</v>
      </c>
      <c r="G16" s="74">
        <v>-61.984999999999999</v>
      </c>
      <c r="H16" s="74">
        <v>-65.977999999999994</v>
      </c>
      <c r="I16" s="74">
        <v>-60.252000000000002</v>
      </c>
      <c r="J16" s="74">
        <v>-59.843000000000004</v>
      </c>
      <c r="K16" s="74">
        <v>-62.753999999999998</v>
      </c>
      <c r="L16" s="74">
        <v>-61.954000000000001</v>
      </c>
      <c r="M16" s="74">
        <v>-77.995999999999995</v>
      </c>
      <c r="N16" s="74">
        <v>-70.585999999999999</v>
      </c>
      <c r="O16" s="74">
        <v>-97</v>
      </c>
      <c r="P16" s="74">
        <v>-101</v>
      </c>
      <c r="Q16" s="74">
        <v>-148</v>
      </c>
      <c r="R16" s="74">
        <v>-165</v>
      </c>
      <c r="S16" s="74">
        <v>-175</v>
      </c>
      <c r="T16" s="74">
        <v>-203</v>
      </c>
      <c r="U16" s="74">
        <v>-195</v>
      </c>
      <c r="V16" s="74">
        <v>-204</v>
      </c>
      <c r="W16" s="74">
        <v>-187</v>
      </c>
      <c r="X16" s="74">
        <v>-200</v>
      </c>
      <c r="Y16" s="74">
        <v>-268</v>
      </c>
      <c r="Z16" s="74">
        <v>-236.286</v>
      </c>
      <c r="AA16" s="74">
        <v>-1149.1790000000001</v>
      </c>
      <c r="AB16" s="74">
        <v>-211.35</v>
      </c>
      <c r="AC16" s="74">
        <v>-241</v>
      </c>
      <c r="AD16" s="116">
        <v>-230.553</v>
      </c>
      <c r="AE16" s="116">
        <v>-276</v>
      </c>
      <c r="AF16" s="160">
        <v>-218</v>
      </c>
      <c r="AG16" s="160">
        <v>-202</v>
      </c>
      <c r="AH16" s="160">
        <v>-246</v>
      </c>
      <c r="AI16" s="160">
        <v>-373</v>
      </c>
      <c r="AJ16" s="74">
        <v>-296.75099999999998</v>
      </c>
    </row>
    <row r="17" spans="2:36" s="28" customFormat="1" ht="15.75" thickBot="1">
      <c r="B17" s="73" t="s">
        <v>63</v>
      </c>
      <c r="C17" s="74">
        <v>106.571</v>
      </c>
      <c r="D17" s="74">
        <v>92.959000000000003</v>
      </c>
      <c r="E17" s="74">
        <v>153.55000000000001</v>
      </c>
      <c r="F17" s="74">
        <v>209.90799999999999</v>
      </c>
      <c r="G17" s="74">
        <v>160.30199999999999</v>
      </c>
      <c r="H17" s="74">
        <v>151.05000000000001</v>
      </c>
      <c r="I17" s="74">
        <v>534.27499999999998</v>
      </c>
      <c r="J17" s="74">
        <v>147.60499999999999</v>
      </c>
      <c r="K17" s="74">
        <v>149.661</v>
      </c>
      <c r="L17" s="74">
        <v>150.215</v>
      </c>
      <c r="M17" s="74">
        <v>142.58199999999999</v>
      </c>
      <c r="N17" s="74">
        <v>186.73399999999998</v>
      </c>
      <c r="O17" s="74">
        <v>145</v>
      </c>
      <c r="P17" s="74">
        <v>188</v>
      </c>
      <c r="Q17" s="74">
        <v>270</v>
      </c>
      <c r="R17" s="74">
        <v>271</v>
      </c>
      <c r="S17" s="74">
        <v>328</v>
      </c>
      <c r="T17" s="74">
        <v>377</v>
      </c>
      <c r="U17" s="74">
        <v>343</v>
      </c>
      <c r="V17" s="74">
        <v>244</v>
      </c>
      <c r="W17" s="74">
        <v>444</v>
      </c>
      <c r="X17" s="74">
        <v>470</v>
      </c>
      <c r="Y17" s="74">
        <v>558</v>
      </c>
      <c r="Z17" s="74">
        <v>538.93200000000002</v>
      </c>
      <c r="AA17" s="74">
        <v>-715.80899999999997</v>
      </c>
      <c r="AB17" s="74">
        <v>335.97899999999998</v>
      </c>
      <c r="AC17" s="74">
        <v>645</v>
      </c>
      <c r="AD17" s="116">
        <v>458.21300000000002</v>
      </c>
      <c r="AE17" s="116">
        <v>353</v>
      </c>
      <c r="AF17" s="160">
        <v>686</v>
      </c>
      <c r="AG17" s="160">
        <v>484</v>
      </c>
      <c r="AH17" s="160">
        <v>1.103</v>
      </c>
      <c r="AI17" s="160">
        <v>643</v>
      </c>
      <c r="AJ17" s="74">
        <v>633.32299999999998</v>
      </c>
    </row>
    <row r="18" spans="2:36" s="28" customFormat="1" ht="15.75" thickBot="1">
      <c r="B18" s="73" t="s">
        <v>71</v>
      </c>
      <c r="C18" s="74">
        <v>-141.14400000000001</v>
      </c>
      <c r="D18" s="74">
        <v>-86.971999999999994</v>
      </c>
      <c r="E18" s="74">
        <v>-141.49799999999999</v>
      </c>
      <c r="F18" s="74">
        <v>-94.442999999999998</v>
      </c>
      <c r="G18" s="74">
        <v>-122.53</v>
      </c>
      <c r="H18" s="74">
        <v>-151.74799999999999</v>
      </c>
      <c r="I18" s="74">
        <v>-122.49</v>
      </c>
      <c r="J18" s="74">
        <v>-135.57900000000001</v>
      </c>
      <c r="K18" s="74">
        <v>-133.19200000000001</v>
      </c>
      <c r="L18" s="74">
        <v>2.0009999999999999</v>
      </c>
      <c r="M18" s="74">
        <v>-82.665000000000006</v>
      </c>
      <c r="N18" s="74">
        <v>-92.063999999999993</v>
      </c>
      <c r="O18" s="74">
        <v>-120</v>
      </c>
      <c r="P18" s="74">
        <v>-162</v>
      </c>
      <c r="Q18" s="74">
        <v>-183</v>
      </c>
      <c r="R18" s="74">
        <v>-226</v>
      </c>
      <c r="S18" s="74">
        <v>82</v>
      </c>
      <c r="T18" s="74">
        <v>-454</v>
      </c>
      <c r="U18" s="74">
        <v>-333</v>
      </c>
      <c r="V18" s="74">
        <v>-825</v>
      </c>
      <c r="W18" s="74">
        <v>-344</v>
      </c>
      <c r="X18" s="74">
        <v>-279</v>
      </c>
      <c r="Y18" s="74">
        <v>-328</v>
      </c>
      <c r="Z18" s="74">
        <v>-300.96899999999999</v>
      </c>
      <c r="AA18" s="74">
        <v>-295.33800000000002</v>
      </c>
      <c r="AB18" s="74">
        <v>-380.012</v>
      </c>
      <c r="AC18" s="74">
        <v>-268</v>
      </c>
      <c r="AD18" s="116">
        <v>-875.39599999999996</v>
      </c>
      <c r="AE18" s="116">
        <v>-350</v>
      </c>
      <c r="AF18" s="160">
        <v>-242</v>
      </c>
      <c r="AG18" s="160">
        <v>-392</v>
      </c>
      <c r="AH18" s="160">
        <v>-632</v>
      </c>
      <c r="AI18" s="160">
        <v>-681</v>
      </c>
      <c r="AJ18" s="74">
        <v>-688.18299999999999</v>
      </c>
    </row>
    <row r="19" spans="2:36" s="28" customFormat="1" ht="15.75" thickBot="1">
      <c r="B19" s="73" t="s">
        <v>72</v>
      </c>
      <c r="C19" s="74">
        <v>-34.573</v>
      </c>
      <c r="D19" s="74">
        <v>5.9870000000000001</v>
      </c>
      <c r="E19" s="74">
        <v>12.052</v>
      </c>
      <c r="F19" s="74">
        <v>115.465</v>
      </c>
      <c r="G19" s="74">
        <v>37.771999999999998</v>
      </c>
      <c r="H19" s="74">
        <v>-0.69799999999999995</v>
      </c>
      <c r="I19" s="74">
        <v>411.78500000000003</v>
      </c>
      <c r="J19" s="74">
        <v>12.026</v>
      </c>
      <c r="K19" s="74">
        <v>16.469000000000001</v>
      </c>
      <c r="L19" s="74">
        <v>152.21600000000001</v>
      </c>
      <c r="M19" s="74">
        <v>59.917000000000002</v>
      </c>
      <c r="N19" s="74">
        <v>94.669999999999987</v>
      </c>
      <c r="O19" s="74">
        <v>25</v>
      </c>
      <c r="P19" s="74">
        <v>27</v>
      </c>
      <c r="Q19" s="74">
        <v>87</v>
      </c>
      <c r="R19" s="74">
        <v>45</v>
      </c>
      <c r="S19" s="74">
        <v>410</v>
      </c>
      <c r="T19" s="74">
        <v>-77</v>
      </c>
      <c r="U19" s="74">
        <v>10</v>
      </c>
      <c r="V19" s="74">
        <v>-581</v>
      </c>
      <c r="W19" s="74">
        <v>100</v>
      </c>
      <c r="X19" s="74">
        <v>191</v>
      </c>
      <c r="Y19" s="74">
        <v>230</v>
      </c>
      <c r="Z19" s="74">
        <v>237.96300000000002</v>
      </c>
      <c r="AA19" s="74">
        <v>-1011.147</v>
      </c>
      <c r="AB19" s="74">
        <v>-44.033000000000001</v>
      </c>
      <c r="AC19" s="74">
        <v>377</v>
      </c>
      <c r="AD19" s="116">
        <v>-417.18299999999999</v>
      </c>
      <c r="AE19" s="116">
        <v>2</v>
      </c>
      <c r="AF19" s="160">
        <v>444</v>
      </c>
      <c r="AG19" s="160">
        <v>91</v>
      </c>
      <c r="AH19" s="160">
        <v>471</v>
      </c>
      <c r="AI19" s="160">
        <v>-38</v>
      </c>
      <c r="AJ19" s="74">
        <v>-55</v>
      </c>
    </row>
    <row r="20" spans="2:36" s="28" customFormat="1" ht="15.75" thickBot="1">
      <c r="B20" s="73" t="s">
        <v>73</v>
      </c>
      <c r="C20" s="74">
        <v>11.622999999999999</v>
      </c>
      <c r="D20" s="74">
        <v>-0.46200000000000002</v>
      </c>
      <c r="E20" s="74">
        <v>-0.86599999999999999</v>
      </c>
      <c r="F20" s="74">
        <v>-38.704999999999998</v>
      </c>
      <c r="G20" s="74">
        <v>-6.7320000000000002</v>
      </c>
      <c r="H20" s="74">
        <v>2.1789999999999998</v>
      </c>
      <c r="I20" s="74">
        <v>-5</v>
      </c>
      <c r="J20" s="74">
        <v>-13.422000000000001</v>
      </c>
      <c r="K20" s="74">
        <v>-4.4139999999999997</v>
      </c>
      <c r="L20" s="74">
        <v>-50.225999999999999</v>
      </c>
      <c r="M20" s="74">
        <v>-23.975000000000001</v>
      </c>
      <c r="N20" s="74">
        <v>-18.809000000000001</v>
      </c>
      <c r="O20" s="74">
        <v>-13</v>
      </c>
      <c r="P20" s="74">
        <v>-6</v>
      </c>
      <c r="Q20" s="74">
        <v>-20</v>
      </c>
      <c r="R20" s="74">
        <v>10</v>
      </c>
      <c r="S20" s="74">
        <v>-111</v>
      </c>
      <c r="T20" s="74">
        <v>-4</v>
      </c>
      <c r="U20" s="74">
        <v>-34</v>
      </c>
      <c r="V20" s="74">
        <v>19</v>
      </c>
      <c r="W20" s="74">
        <v>-59</v>
      </c>
      <c r="X20" s="74">
        <v>-81</v>
      </c>
      <c r="Y20" s="74">
        <v>-61</v>
      </c>
      <c r="Z20" s="74">
        <v>-102.41200000000001</v>
      </c>
      <c r="AA20" s="74">
        <v>-50.356000000000002</v>
      </c>
      <c r="AB20" s="74">
        <v>-24.384</v>
      </c>
      <c r="AC20" s="74">
        <v>-42</v>
      </c>
      <c r="AD20" s="116">
        <v>-15.773</v>
      </c>
      <c r="AE20" s="116">
        <v>-100</v>
      </c>
      <c r="AF20" s="160">
        <v>-42</v>
      </c>
      <c r="AG20" s="160">
        <v>3</v>
      </c>
      <c r="AH20" s="160">
        <v>253</v>
      </c>
      <c r="AI20" s="160">
        <v>12</v>
      </c>
      <c r="AJ20" s="74">
        <v>22</v>
      </c>
    </row>
    <row r="21" spans="2:36" s="28" customFormat="1" ht="15.75" thickBot="1">
      <c r="B21" s="75" t="s">
        <v>74</v>
      </c>
      <c r="C21" s="76">
        <v>-22.95</v>
      </c>
      <c r="D21" s="76">
        <v>5.5250000000000004</v>
      </c>
      <c r="E21" s="76">
        <v>11.186</v>
      </c>
      <c r="F21" s="76">
        <v>76.760000000000005</v>
      </c>
      <c r="G21" s="76">
        <v>31.04</v>
      </c>
      <c r="H21" s="76">
        <v>1.4810000000000001</v>
      </c>
      <c r="I21" s="76">
        <v>406.78500000000003</v>
      </c>
      <c r="J21" s="76">
        <v>-1.3959999999999999</v>
      </c>
      <c r="K21" s="76">
        <v>12.055</v>
      </c>
      <c r="L21" s="76">
        <v>101.99</v>
      </c>
      <c r="M21" s="76">
        <v>35.942</v>
      </c>
      <c r="N21" s="76">
        <v>75.86099999999999</v>
      </c>
      <c r="O21" s="76">
        <v>12</v>
      </c>
      <c r="P21" s="76">
        <v>21</v>
      </c>
      <c r="Q21" s="76">
        <v>66</v>
      </c>
      <c r="R21" s="76">
        <v>56</v>
      </c>
      <c r="S21" s="76">
        <v>299</v>
      </c>
      <c r="T21" s="76">
        <v>-81</v>
      </c>
      <c r="U21" s="76">
        <v>-24</v>
      </c>
      <c r="V21" s="76">
        <v>-561</v>
      </c>
      <c r="W21" s="76">
        <v>42</v>
      </c>
      <c r="X21" s="76">
        <v>110</v>
      </c>
      <c r="Y21" s="76">
        <v>169</v>
      </c>
      <c r="Z21" s="76">
        <v>135.55100000000002</v>
      </c>
      <c r="AA21" s="76">
        <v>-1061.5029999999999</v>
      </c>
      <c r="AB21" s="76">
        <v>-68.417000000000002</v>
      </c>
      <c r="AC21" s="76">
        <v>335</v>
      </c>
      <c r="AD21" s="117">
        <v>-433.01100000000002</v>
      </c>
      <c r="AE21" s="117">
        <v>-98</v>
      </c>
      <c r="AF21" s="147">
        <v>402</v>
      </c>
      <c r="AG21" s="147">
        <v>95</v>
      </c>
      <c r="AH21" s="147">
        <v>724</v>
      </c>
      <c r="AI21" s="147">
        <v>-26</v>
      </c>
      <c r="AJ21" s="76">
        <v>-33</v>
      </c>
    </row>
    <row r="22" spans="2:36" s="77" customFormat="1" ht="12"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AD22" s="118"/>
      <c r="AE22" s="118"/>
      <c r="AF22" s="162"/>
      <c r="AG22" s="162"/>
      <c r="AH22" s="162"/>
      <c r="AI22" s="162"/>
    </row>
    <row r="23" spans="2:36" s="28" customFormat="1">
      <c r="C23" s="78"/>
      <c r="D23" s="78"/>
      <c r="E23" s="78"/>
      <c r="F23" s="78"/>
      <c r="G23" s="78"/>
      <c r="H23" s="78"/>
      <c r="I23" s="78"/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/>
      <c r="W23" s="77"/>
      <c r="AD23" s="115"/>
      <c r="AE23" s="115"/>
      <c r="AF23" s="163"/>
      <c r="AG23" s="163"/>
      <c r="AH23" s="163"/>
      <c r="AI23" s="163"/>
    </row>
    <row r="24" spans="2:36" s="28" customFormat="1" ht="15.75" thickBot="1">
      <c r="B24" s="79" t="s">
        <v>75</v>
      </c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  <c r="AA24" s="80"/>
      <c r="AB24" s="80"/>
      <c r="AC24" s="80"/>
      <c r="AD24" s="119"/>
      <c r="AE24" s="119"/>
      <c r="AF24" s="164"/>
      <c r="AG24" s="164"/>
      <c r="AH24" s="164"/>
      <c r="AI24" s="164"/>
      <c r="AJ24" s="80"/>
    </row>
    <row r="25" spans="2:36" s="28" customFormat="1" ht="15.75" thickBot="1">
      <c r="B25" s="73" t="s">
        <v>76</v>
      </c>
      <c r="C25" s="74">
        <v>-46.155000000000001</v>
      </c>
      <c r="D25" s="74">
        <v>4.5949999999999998</v>
      </c>
      <c r="E25" s="74">
        <v>-1.1379999999999999</v>
      </c>
      <c r="F25" s="74">
        <v>46.234000000000002</v>
      </c>
      <c r="G25" s="74">
        <v>3.63</v>
      </c>
      <c r="H25" s="74">
        <v>-12.66</v>
      </c>
      <c r="I25" s="74">
        <v>382.99599999999998</v>
      </c>
      <c r="J25" s="74">
        <v>-34.869999999999997</v>
      </c>
      <c r="K25" s="74">
        <v>-17.657</v>
      </c>
      <c r="L25" s="74">
        <v>97.8</v>
      </c>
      <c r="M25" s="74">
        <v>14.393000000000001</v>
      </c>
      <c r="N25" s="74">
        <v>45.35</v>
      </c>
      <c r="O25" s="74">
        <v>-33</v>
      </c>
      <c r="P25" s="74">
        <v>-25</v>
      </c>
      <c r="Q25" s="74">
        <v>31</v>
      </c>
      <c r="R25" s="74">
        <v>-12</v>
      </c>
      <c r="S25" s="74">
        <v>235</v>
      </c>
      <c r="T25" s="74">
        <v>-98</v>
      </c>
      <c r="U25" s="74">
        <v>-57</v>
      </c>
      <c r="V25" s="101">
        <v>-558</v>
      </c>
      <c r="W25" s="74">
        <v>18</v>
      </c>
      <c r="X25" s="74">
        <v>93</v>
      </c>
      <c r="Y25" s="74">
        <v>131</v>
      </c>
      <c r="Z25" s="74">
        <v>146.24600000000001</v>
      </c>
      <c r="AA25" s="101">
        <v>-1132.9639999999999</v>
      </c>
      <c r="AB25" s="101">
        <v>-97.028000000000006</v>
      </c>
      <c r="AC25" s="101">
        <v>255</v>
      </c>
      <c r="AD25" s="120">
        <v>-358.83100000000002</v>
      </c>
      <c r="AE25" s="120">
        <v>-163</v>
      </c>
      <c r="AF25" s="150">
        <v>302</v>
      </c>
      <c r="AG25" s="150">
        <v>45</v>
      </c>
      <c r="AH25" s="150">
        <v>445</v>
      </c>
      <c r="AI25" s="150">
        <v>-115</v>
      </c>
      <c r="AJ25" s="101">
        <v>-58</v>
      </c>
    </row>
    <row r="26" spans="2:36" s="28" customFormat="1" ht="15.75" thickBot="1">
      <c r="B26" s="73" t="s">
        <v>77</v>
      </c>
      <c r="C26" s="74">
        <v>23.204999999999998</v>
      </c>
      <c r="D26" s="74">
        <v>0.93</v>
      </c>
      <c r="E26" s="74">
        <v>12.324</v>
      </c>
      <c r="F26" s="74">
        <v>30.526</v>
      </c>
      <c r="G26" s="74">
        <v>27.41</v>
      </c>
      <c r="H26" s="74">
        <v>14.141</v>
      </c>
      <c r="I26" s="74">
        <v>23.789000000000001</v>
      </c>
      <c r="J26" s="74">
        <v>33.473999999999997</v>
      </c>
      <c r="K26" s="74">
        <v>29.712</v>
      </c>
      <c r="L26" s="74">
        <v>4.2</v>
      </c>
      <c r="M26" s="74">
        <v>21.548999999999999</v>
      </c>
      <c r="N26" s="74">
        <v>30.510999999999999</v>
      </c>
      <c r="O26" s="74">
        <v>45</v>
      </c>
      <c r="P26" s="74">
        <v>45</v>
      </c>
      <c r="Q26" s="74">
        <v>36</v>
      </c>
      <c r="R26" s="74">
        <v>68</v>
      </c>
      <c r="S26" s="74">
        <v>64</v>
      </c>
      <c r="T26" s="74">
        <v>17</v>
      </c>
      <c r="U26" s="74">
        <v>33</v>
      </c>
      <c r="V26" s="101">
        <v>-3</v>
      </c>
      <c r="W26" s="74">
        <v>24</v>
      </c>
      <c r="X26" s="74">
        <v>17</v>
      </c>
      <c r="Y26" s="74">
        <v>38</v>
      </c>
      <c r="Z26" s="74">
        <v>-10.695</v>
      </c>
      <c r="AA26" s="101">
        <v>71.460999999999999</v>
      </c>
      <c r="AB26" s="101">
        <v>28.611000000000001</v>
      </c>
      <c r="AC26" s="101">
        <v>80</v>
      </c>
      <c r="AD26" s="120">
        <v>-74.180000000000007</v>
      </c>
      <c r="AE26" s="120">
        <v>65</v>
      </c>
      <c r="AF26" s="150">
        <v>100</v>
      </c>
      <c r="AG26" s="150">
        <v>50</v>
      </c>
      <c r="AH26" s="150">
        <v>279</v>
      </c>
      <c r="AI26" s="150">
        <v>89</v>
      </c>
      <c r="AJ26" s="101">
        <v>22</v>
      </c>
    </row>
    <row r="27" spans="2:36" s="28" customFormat="1" ht="15.75" thickBot="1">
      <c r="B27" s="73"/>
      <c r="C27" s="74">
        <v>-22.95</v>
      </c>
      <c r="D27" s="74">
        <v>5.5250000000000004</v>
      </c>
      <c r="E27" s="74">
        <v>11.186</v>
      </c>
      <c r="F27" s="74">
        <v>76.760000000000005</v>
      </c>
      <c r="G27" s="74">
        <v>31.04</v>
      </c>
      <c r="H27" s="74">
        <v>1.4810000000000001</v>
      </c>
      <c r="I27" s="74">
        <v>406.78500000000003</v>
      </c>
      <c r="J27" s="74">
        <v>-1.3959999999999999</v>
      </c>
      <c r="K27" s="74">
        <v>12.1</v>
      </c>
      <c r="L27" s="74">
        <v>102</v>
      </c>
      <c r="M27" s="74">
        <v>35.9</v>
      </c>
      <c r="N27" s="74">
        <v>75.861000000000004</v>
      </c>
      <c r="O27" s="74">
        <v>12</v>
      </c>
      <c r="P27" s="74">
        <v>21</v>
      </c>
      <c r="Q27" s="74">
        <v>66</v>
      </c>
      <c r="R27" s="74">
        <v>56</v>
      </c>
      <c r="S27" s="74">
        <v>299</v>
      </c>
      <c r="T27" s="74">
        <v>-81</v>
      </c>
      <c r="U27" s="74">
        <v>-24</v>
      </c>
      <c r="V27" s="101">
        <v>-561</v>
      </c>
      <c r="W27" s="74">
        <v>42</v>
      </c>
      <c r="X27" s="74">
        <v>110</v>
      </c>
      <c r="Y27" s="74">
        <v>169</v>
      </c>
      <c r="Z27" s="74">
        <v>135.55100000000002</v>
      </c>
      <c r="AA27" s="101">
        <v>-1061.5029999999999</v>
      </c>
      <c r="AB27" s="101">
        <v>-68.417000000000002</v>
      </c>
      <c r="AC27" s="101">
        <v>335</v>
      </c>
      <c r="AD27" s="120">
        <v>-433.01100000000002</v>
      </c>
      <c r="AE27" s="120">
        <v>-98</v>
      </c>
      <c r="AF27" s="150">
        <v>402</v>
      </c>
      <c r="AG27" s="150">
        <v>95</v>
      </c>
      <c r="AH27" s="150">
        <v>724</v>
      </c>
      <c r="AI27" s="150">
        <v>-26</v>
      </c>
      <c r="AJ27" s="101">
        <v>-33</v>
      </c>
    </row>
    <row r="29" spans="2:36">
      <c r="B29" s="81" t="s">
        <v>93</v>
      </c>
    </row>
  </sheetData>
  <pageMargins left="0.7" right="0.7" top="0.75" bottom="0.75" header="0.3" footer="0.3"/>
  <pageSetup paperSize="9" scale="9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3A4B2-C81C-4ADE-BCFB-082C6BD9B2C9}">
  <sheetPr>
    <tabColor theme="7"/>
  </sheetPr>
  <dimension ref="A2:AC97"/>
  <sheetViews>
    <sheetView zoomScale="80" zoomScaleNormal="80" workbookViewId="0">
      <pane xSplit="2" ySplit="4" topLeftCell="C5" activePane="bottomRight" state="frozen"/>
      <selection activeCell="O21" sqref="O21"/>
      <selection pane="topRight" activeCell="O21" sqref="O21"/>
      <selection pane="bottomLeft" activeCell="O21" sqref="O21"/>
      <selection pane="bottomRight" activeCell="E29" sqref="E29"/>
    </sheetView>
  </sheetViews>
  <sheetFormatPr defaultColWidth="9.140625" defaultRowHeight="15"/>
  <cols>
    <col min="1" max="1" width="9.140625" style="6"/>
    <col min="2" max="2" width="42.5703125" style="6" bestFit="1" customWidth="1"/>
    <col min="3" max="6" width="14.28515625" style="6" bestFit="1" customWidth="1"/>
    <col min="7" max="10" width="8.85546875" style="6" customWidth="1"/>
    <col min="11" max="11" width="10.7109375" style="6" customWidth="1"/>
    <col min="12" max="12" width="11" style="6" customWidth="1"/>
    <col min="13" max="13" width="10" style="6" customWidth="1"/>
    <col min="14" max="14" width="11" style="6" customWidth="1"/>
    <col min="15" max="17" width="10.7109375" style="6" customWidth="1"/>
    <col min="18" max="21" width="11.42578125" style="6" customWidth="1"/>
    <col min="22" max="23" width="10.28515625" style="6" customWidth="1"/>
    <col min="24" max="16384" width="9.140625" style="6"/>
  </cols>
  <sheetData>
    <row r="2" spans="1:29">
      <c r="A2" s="8" t="s">
        <v>96</v>
      </c>
    </row>
    <row r="3" spans="1:29" s="82" customFormat="1" ht="39.6" customHeight="1">
      <c r="C3" s="218" t="s">
        <v>24</v>
      </c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  <c r="O3" s="218"/>
      <c r="P3" s="218"/>
      <c r="Q3" s="218"/>
      <c r="R3" s="218"/>
      <c r="S3" s="218"/>
      <c r="T3" s="218"/>
      <c r="U3" s="218"/>
      <c r="V3" s="218"/>
      <c r="W3" s="218"/>
      <c r="X3" s="218"/>
    </row>
    <row r="4" spans="1:29" s="84" customFormat="1" ht="27.95" customHeight="1">
      <c r="A4" s="83"/>
      <c r="B4" s="83"/>
      <c r="C4" s="69" t="s">
        <v>41</v>
      </c>
      <c r="D4" s="69" t="s">
        <v>42</v>
      </c>
      <c r="E4" s="69" t="s">
        <v>43</v>
      </c>
      <c r="F4" s="69" t="s">
        <v>44</v>
      </c>
      <c r="G4" s="69" t="s">
        <v>45</v>
      </c>
      <c r="H4" s="69" t="s">
        <v>46</v>
      </c>
      <c r="I4" s="69" t="s">
        <v>47</v>
      </c>
      <c r="J4" s="69" t="s">
        <v>48</v>
      </c>
      <c r="K4" s="69" t="s">
        <v>23</v>
      </c>
      <c r="L4" s="69" t="s">
        <v>49</v>
      </c>
      <c r="M4" s="69" t="s">
        <v>50</v>
      </c>
      <c r="N4" s="69" t="s">
        <v>51</v>
      </c>
      <c r="O4" s="69" t="s">
        <v>22</v>
      </c>
      <c r="P4" s="69" t="s">
        <v>108</v>
      </c>
      <c r="Q4" s="69" t="s">
        <v>105</v>
      </c>
      <c r="R4" s="69" t="s">
        <v>107</v>
      </c>
      <c r="S4" s="191" t="s">
        <v>177</v>
      </c>
      <c r="T4" s="191" t="s">
        <v>178</v>
      </c>
      <c r="U4" s="191" t="s">
        <v>179</v>
      </c>
      <c r="V4" s="191" t="s">
        <v>180</v>
      </c>
      <c r="W4" s="191" t="s">
        <v>150</v>
      </c>
      <c r="X4" s="69" t="s">
        <v>193</v>
      </c>
    </row>
    <row r="5" spans="1:29">
      <c r="U5" s="124"/>
      <c r="V5" s="124"/>
      <c r="W5" s="124"/>
      <c r="X5" s="124"/>
    </row>
    <row r="6" spans="1:29" s="84" customFormat="1" ht="27.95" customHeight="1">
      <c r="A6" s="83"/>
      <c r="B6" s="83" t="s">
        <v>118</v>
      </c>
      <c r="C6" s="212" t="s">
        <v>52</v>
      </c>
      <c r="D6" s="213"/>
      <c r="E6" s="213"/>
      <c r="F6" s="214"/>
      <c r="G6" s="85"/>
      <c r="H6" s="85"/>
      <c r="I6" s="85"/>
      <c r="J6" s="85"/>
      <c r="K6" s="85"/>
      <c r="U6" s="192"/>
      <c r="V6" s="192"/>
      <c r="W6" s="192"/>
      <c r="X6" s="192"/>
      <c r="Y6" s="6"/>
      <c r="Z6" s="6"/>
      <c r="AA6" s="6"/>
      <c r="AB6" s="6"/>
      <c r="AC6" s="6"/>
    </row>
    <row r="7" spans="1:29" ht="15.75" thickBot="1">
      <c r="B7" s="97" t="s">
        <v>14</v>
      </c>
      <c r="C7" s="98"/>
      <c r="D7" s="98"/>
      <c r="E7" s="98"/>
      <c r="F7" s="98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</row>
    <row r="8" spans="1:29" ht="15.75" thickBot="1">
      <c r="B8" s="71"/>
      <c r="C8" s="72"/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</row>
    <row r="9" spans="1:29" ht="15.75" thickBot="1">
      <c r="B9" s="71" t="s">
        <v>145</v>
      </c>
      <c r="C9" s="86">
        <v>197</v>
      </c>
      <c r="D9" s="86">
        <v>260</v>
      </c>
      <c r="E9" s="86">
        <v>343</v>
      </c>
      <c r="F9" s="86">
        <v>365</v>
      </c>
      <c r="G9" s="86">
        <v>391</v>
      </c>
      <c r="H9" s="87">
        <v>467</v>
      </c>
      <c r="I9" s="87">
        <v>463</v>
      </c>
      <c r="J9" s="86">
        <v>406</v>
      </c>
      <c r="K9" s="86">
        <v>868</v>
      </c>
      <c r="L9" s="86">
        <v>884</v>
      </c>
      <c r="M9" s="86">
        <v>1075</v>
      </c>
      <c r="N9" s="86">
        <v>1073</v>
      </c>
      <c r="O9" s="86">
        <v>732.00099999999998</v>
      </c>
      <c r="P9" s="86">
        <v>823.13800000000003</v>
      </c>
      <c r="Q9" s="86">
        <v>1125</v>
      </c>
      <c r="R9" s="86">
        <v>1038</v>
      </c>
      <c r="S9" s="142">
        <v>885</v>
      </c>
      <c r="T9" s="142">
        <v>864</v>
      </c>
      <c r="U9" s="146">
        <v>1041</v>
      </c>
      <c r="V9" s="146">
        <v>1010</v>
      </c>
      <c r="W9" s="146">
        <v>1029</v>
      </c>
      <c r="X9" s="86">
        <v>1045</v>
      </c>
    </row>
    <row r="10" spans="1:29" ht="15.75" thickBot="1">
      <c r="B10" s="71" t="s">
        <v>55</v>
      </c>
      <c r="C10" s="86"/>
      <c r="D10" s="86"/>
      <c r="E10" s="86"/>
      <c r="F10" s="86"/>
      <c r="G10" s="86"/>
      <c r="H10" s="87"/>
      <c r="I10" s="87"/>
      <c r="J10" s="86"/>
      <c r="K10" s="86"/>
      <c r="L10" s="86"/>
      <c r="M10" s="86"/>
      <c r="N10" s="86"/>
      <c r="O10" s="86"/>
      <c r="P10" s="86"/>
      <c r="Q10" s="86"/>
      <c r="R10" s="86"/>
      <c r="S10" s="142"/>
      <c r="T10" s="160">
        <v>315</v>
      </c>
      <c r="U10" s="160"/>
      <c r="V10" s="160">
        <v>33</v>
      </c>
      <c r="W10" s="160">
        <v>33</v>
      </c>
      <c r="X10" s="74" t="s">
        <v>135</v>
      </c>
    </row>
    <row r="11" spans="1:29" ht="15.75" thickBot="1">
      <c r="B11" s="73" t="s">
        <v>54</v>
      </c>
      <c r="C11" s="74">
        <v>1331</v>
      </c>
      <c r="D11" s="74">
        <v>1388</v>
      </c>
      <c r="E11" s="74">
        <v>1179</v>
      </c>
      <c r="F11" s="74">
        <v>1278</v>
      </c>
      <c r="G11" s="74">
        <v>475</v>
      </c>
      <c r="H11" s="88">
        <v>458</v>
      </c>
      <c r="I11" s="88">
        <v>93</v>
      </c>
      <c r="J11" s="74">
        <v>92</v>
      </c>
      <c r="K11" s="74">
        <v>85.393000000000001</v>
      </c>
      <c r="L11" s="74">
        <v>122.51900000000001</v>
      </c>
      <c r="M11" s="74">
        <v>121</v>
      </c>
      <c r="N11" s="74">
        <v>96.923999999999978</v>
      </c>
      <c r="O11" s="74">
        <v>76.929000000000002</v>
      </c>
      <c r="P11" s="74">
        <v>109.35</v>
      </c>
      <c r="Q11" s="74">
        <v>502</v>
      </c>
      <c r="R11" s="74">
        <v>727</v>
      </c>
      <c r="S11" s="143">
        <v>1742</v>
      </c>
      <c r="T11" s="143">
        <v>4604</v>
      </c>
      <c r="U11" s="143">
        <v>1331</v>
      </c>
      <c r="V11" s="143">
        <v>547</v>
      </c>
      <c r="W11" s="143">
        <v>164</v>
      </c>
      <c r="X11" s="143">
        <v>482</v>
      </c>
    </row>
    <row r="12" spans="1:29" ht="15.75" thickBot="1">
      <c r="B12" s="73" t="s">
        <v>134</v>
      </c>
      <c r="C12" s="74">
        <v>0</v>
      </c>
      <c r="D12" s="74">
        <v>0</v>
      </c>
      <c r="E12" s="74">
        <v>0</v>
      </c>
      <c r="F12" s="74">
        <v>0</v>
      </c>
      <c r="G12" s="74">
        <v>0</v>
      </c>
      <c r="H12" s="88" t="s">
        <v>56</v>
      </c>
      <c r="I12" s="88" t="s">
        <v>56</v>
      </c>
      <c r="J12" s="74">
        <v>0</v>
      </c>
      <c r="K12" s="74">
        <v>0</v>
      </c>
      <c r="L12" s="74" t="s">
        <v>56</v>
      </c>
      <c r="M12" s="74" t="s">
        <v>56</v>
      </c>
      <c r="N12" s="74" t="s">
        <v>56</v>
      </c>
      <c r="O12" s="74">
        <v>0</v>
      </c>
      <c r="P12" s="74">
        <v>0</v>
      </c>
      <c r="Q12" s="74" t="s">
        <v>119</v>
      </c>
      <c r="R12" s="74" t="s">
        <v>119</v>
      </c>
      <c r="S12" s="144" t="s">
        <v>125</v>
      </c>
      <c r="T12" s="144" t="s">
        <v>125</v>
      </c>
      <c r="U12" s="144" t="s">
        <v>125</v>
      </c>
      <c r="V12" s="144" t="s">
        <v>125</v>
      </c>
      <c r="W12" s="144" t="s">
        <v>56</v>
      </c>
      <c r="X12" s="143" t="s">
        <v>56</v>
      </c>
    </row>
    <row r="13" spans="1:29" ht="15.75" thickBot="1">
      <c r="A13" s="8"/>
      <c r="B13" s="75" t="s">
        <v>58</v>
      </c>
      <c r="C13" s="76">
        <v>1528</v>
      </c>
      <c r="D13" s="76">
        <v>1648</v>
      </c>
      <c r="E13" s="76">
        <v>1522</v>
      </c>
      <c r="F13" s="76">
        <v>1642</v>
      </c>
      <c r="G13" s="76">
        <v>866</v>
      </c>
      <c r="H13" s="96">
        <v>925</v>
      </c>
      <c r="I13" s="96">
        <v>556</v>
      </c>
      <c r="J13" s="76">
        <v>497</v>
      </c>
      <c r="K13" s="76">
        <v>953</v>
      </c>
      <c r="L13" s="76">
        <v>1007</v>
      </c>
      <c r="M13" s="76">
        <v>1196</v>
      </c>
      <c r="N13" s="76">
        <v>1169</v>
      </c>
      <c r="O13" s="76">
        <v>808.93</v>
      </c>
      <c r="P13" s="76">
        <v>932.48800000000006</v>
      </c>
      <c r="Q13" s="76">
        <v>1627</v>
      </c>
      <c r="R13" s="76">
        <v>1765</v>
      </c>
      <c r="S13" s="145">
        <v>2626</v>
      </c>
      <c r="T13" s="145">
        <v>5784</v>
      </c>
      <c r="U13" s="145">
        <v>2371</v>
      </c>
      <c r="V13" s="145">
        <v>1591</v>
      </c>
      <c r="W13" s="145">
        <v>1226</v>
      </c>
      <c r="X13" s="76">
        <v>1528</v>
      </c>
    </row>
    <row r="14" spans="1:29" ht="15.75" thickBot="1">
      <c r="B14" s="73" t="s">
        <v>144</v>
      </c>
      <c r="C14" s="74">
        <v>-1112</v>
      </c>
      <c r="D14" s="74">
        <v>-1149</v>
      </c>
      <c r="E14" s="74">
        <v>-958</v>
      </c>
      <c r="F14" s="74">
        <v>-1056</v>
      </c>
      <c r="G14" s="74">
        <v>-368</v>
      </c>
      <c r="H14" s="88">
        <v>-330</v>
      </c>
      <c r="I14" s="88">
        <v>-25</v>
      </c>
      <c r="J14" s="74">
        <v>-40</v>
      </c>
      <c r="K14" s="74">
        <v>-47.492000000000004</v>
      </c>
      <c r="L14" s="74">
        <v>-109.84200000000001</v>
      </c>
      <c r="M14" s="74">
        <v>-112</v>
      </c>
      <c r="N14" s="74">
        <v>-118</v>
      </c>
      <c r="O14" s="74">
        <v>-7.6469999999999914</v>
      </c>
      <c r="P14" s="74">
        <v>-28.085000000000008</v>
      </c>
      <c r="Q14" s="74">
        <v>-389</v>
      </c>
      <c r="R14" s="74">
        <v>-565</v>
      </c>
      <c r="S14" s="143">
        <v>-1537</v>
      </c>
      <c r="T14" s="161">
        <v>-4041</v>
      </c>
      <c r="U14" s="161">
        <v>-1150</v>
      </c>
      <c r="V14" s="161">
        <v>-450</v>
      </c>
      <c r="W14" s="161">
        <v>-78</v>
      </c>
      <c r="X14" s="74">
        <v>-302</v>
      </c>
    </row>
    <row r="15" spans="1:29" ht="15.75" thickBot="1">
      <c r="A15" s="8"/>
      <c r="B15" s="71" t="s">
        <v>117</v>
      </c>
      <c r="C15" s="86">
        <v>417</v>
      </c>
      <c r="D15" s="86">
        <v>500</v>
      </c>
      <c r="E15" s="86">
        <v>565</v>
      </c>
      <c r="F15" s="86">
        <v>586</v>
      </c>
      <c r="G15" s="86">
        <v>497</v>
      </c>
      <c r="H15" s="87">
        <v>596</v>
      </c>
      <c r="I15" s="87">
        <v>530</v>
      </c>
      <c r="J15" s="86">
        <v>457</v>
      </c>
      <c r="K15" s="86">
        <v>906</v>
      </c>
      <c r="L15" s="86">
        <v>897</v>
      </c>
      <c r="M15" s="86">
        <v>1084</v>
      </c>
      <c r="N15" s="86">
        <v>1051.2159999999999</v>
      </c>
      <c r="O15" s="86">
        <v>-801.28300000000002</v>
      </c>
      <c r="P15" s="86">
        <v>904.40300000000002</v>
      </c>
      <c r="Q15" s="86">
        <v>1237</v>
      </c>
      <c r="R15" s="86">
        <v>1199</v>
      </c>
      <c r="S15" s="146">
        <v>1089</v>
      </c>
      <c r="T15" s="146">
        <v>1742</v>
      </c>
      <c r="U15" s="146">
        <v>1221</v>
      </c>
      <c r="V15" s="146">
        <v>1140</v>
      </c>
      <c r="W15" s="146">
        <v>1149</v>
      </c>
      <c r="X15" s="86">
        <v>1226</v>
      </c>
    </row>
    <row r="16" spans="1:29" ht="15.75" thickBot="1">
      <c r="B16" s="73" t="s">
        <v>59</v>
      </c>
      <c r="C16" s="74">
        <v>-39</v>
      </c>
      <c r="D16" s="74">
        <v>-38</v>
      </c>
      <c r="E16" s="74">
        <v>-44</v>
      </c>
      <c r="F16" s="74">
        <v>-52</v>
      </c>
      <c r="G16" s="74">
        <v>-56</v>
      </c>
      <c r="H16" s="88">
        <v>-61</v>
      </c>
      <c r="I16" s="88">
        <v>-71</v>
      </c>
      <c r="J16" s="74">
        <v>-71</v>
      </c>
      <c r="K16" s="74">
        <v>-99</v>
      </c>
      <c r="L16" s="74">
        <v>-112</v>
      </c>
      <c r="M16" s="74">
        <v>-106</v>
      </c>
      <c r="N16" s="74">
        <v>-131.67900000000003</v>
      </c>
      <c r="O16" s="74">
        <v>-127.627</v>
      </c>
      <c r="P16" s="74">
        <v>-154.91300000000001</v>
      </c>
      <c r="Q16" s="74">
        <v>-143</v>
      </c>
      <c r="R16" s="74">
        <v>-149</v>
      </c>
      <c r="S16" s="144">
        <v>-163</v>
      </c>
      <c r="T16" s="160">
        <v>-199</v>
      </c>
      <c r="U16" s="160">
        <v>-133</v>
      </c>
      <c r="V16" s="160">
        <v>-137</v>
      </c>
      <c r="W16" s="160">
        <v>-144</v>
      </c>
      <c r="X16" s="74">
        <v>-139</v>
      </c>
    </row>
    <row r="17" spans="1:26" ht="15.75" thickBot="1">
      <c r="B17" s="71" t="s">
        <v>60</v>
      </c>
      <c r="C17" s="86">
        <v>-62</v>
      </c>
      <c r="D17" s="86">
        <v>-73</v>
      </c>
      <c r="E17" s="86">
        <v>-87</v>
      </c>
      <c r="F17" s="86">
        <v>-100</v>
      </c>
      <c r="G17" s="86">
        <v>-95</v>
      </c>
      <c r="H17" s="87">
        <v>-119</v>
      </c>
      <c r="I17" s="87">
        <v>-140</v>
      </c>
      <c r="J17" s="86">
        <v>-163</v>
      </c>
      <c r="K17" s="86">
        <v>-172</v>
      </c>
      <c r="L17" s="86">
        <v>-184</v>
      </c>
      <c r="M17" s="86">
        <v>-211</v>
      </c>
      <c r="N17" s="86">
        <v>-236.8599999999999</v>
      </c>
      <c r="O17" s="86">
        <v>-277.55599999999998</v>
      </c>
      <c r="P17" s="86">
        <v>-231.65199999999999</v>
      </c>
      <c r="Q17" s="86">
        <v>-245</v>
      </c>
      <c r="R17" s="86">
        <v>-265</v>
      </c>
      <c r="S17" s="142">
        <v>-161</v>
      </c>
      <c r="T17" s="142">
        <v>-164</v>
      </c>
      <c r="U17" s="142">
        <v>-196</v>
      </c>
      <c r="V17" s="142">
        <v>-195</v>
      </c>
      <c r="W17" s="142">
        <v>-156</v>
      </c>
      <c r="X17" s="86">
        <v>-137</v>
      </c>
    </row>
    <row r="18" spans="1:26" ht="15.75" thickBot="1">
      <c r="A18" s="8"/>
      <c r="B18" s="75" t="s">
        <v>61</v>
      </c>
      <c r="C18" s="76">
        <v>315</v>
      </c>
      <c r="D18" s="76">
        <v>388</v>
      </c>
      <c r="E18" s="76">
        <v>433</v>
      </c>
      <c r="F18" s="76">
        <v>434</v>
      </c>
      <c r="G18" s="76">
        <v>346</v>
      </c>
      <c r="H18" s="96">
        <v>417</v>
      </c>
      <c r="I18" s="96">
        <v>319</v>
      </c>
      <c r="J18" s="76">
        <v>223</v>
      </c>
      <c r="K18" s="76">
        <v>636</v>
      </c>
      <c r="L18" s="76">
        <v>601</v>
      </c>
      <c r="M18" s="76">
        <v>767</v>
      </c>
      <c r="N18" s="76">
        <v>682.67700000000013</v>
      </c>
      <c r="O18" s="76">
        <v>396.1</v>
      </c>
      <c r="P18" s="76">
        <v>516.83799999999997</v>
      </c>
      <c r="Q18" s="76">
        <v>850</v>
      </c>
      <c r="R18" s="76">
        <v>786</v>
      </c>
      <c r="S18" s="147">
        <v>765</v>
      </c>
      <c r="T18" s="145">
        <v>1379</v>
      </c>
      <c r="U18" s="147">
        <v>893</v>
      </c>
      <c r="V18" s="147">
        <v>808</v>
      </c>
      <c r="W18" s="147">
        <v>848</v>
      </c>
      <c r="X18" s="76">
        <v>951</v>
      </c>
    </row>
    <row r="19" spans="1:26" ht="15.75" thickBot="1">
      <c r="B19" s="71" t="s">
        <v>62</v>
      </c>
      <c r="C19" s="86">
        <v>-82</v>
      </c>
      <c r="D19" s="86">
        <v>-90</v>
      </c>
      <c r="E19" s="86">
        <v>-116</v>
      </c>
      <c r="F19" s="86">
        <v>-171</v>
      </c>
      <c r="G19" s="86">
        <v>-140</v>
      </c>
      <c r="H19" s="87">
        <v>-155</v>
      </c>
      <c r="I19" s="87">
        <v>-161</v>
      </c>
      <c r="J19" s="86">
        <v>-160</v>
      </c>
      <c r="K19" s="86">
        <v>-230</v>
      </c>
      <c r="L19" s="86">
        <v>-236</v>
      </c>
      <c r="M19" s="86">
        <v>-331</v>
      </c>
      <c r="N19" s="86">
        <v>-283.23700000000008</v>
      </c>
      <c r="O19" s="86">
        <v>-1170.1579999999999</v>
      </c>
      <c r="P19" s="86">
        <v>-287.43900000000002</v>
      </c>
      <c r="Q19" s="86">
        <v>-316</v>
      </c>
      <c r="R19" s="86">
        <v>-317</v>
      </c>
      <c r="S19" s="142">
        <v>-360</v>
      </c>
      <c r="T19" s="142">
        <v>-679</v>
      </c>
      <c r="U19" s="142">
        <v>-308</v>
      </c>
      <c r="V19" s="142">
        <v>-345</v>
      </c>
      <c r="W19" s="142">
        <v>-419</v>
      </c>
      <c r="X19" s="86">
        <v>-371</v>
      </c>
    </row>
    <row r="20" spans="1:26" ht="15.75" thickBot="1">
      <c r="A20" s="8"/>
      <c r="B20" s="75" t="s">
        <v>63</v>
      </c>
      <c r="C20" s="76">
        <v>233</v>
      </c>
      <c r="D20" s="76">
        <v>298</v>
      </c>
      <c r="E20" s="76">
        <v>317</v>
      </c>
      <c r="F20" s="76">
        <v>263</v>
      </c>
      <c r="G20" s="76">
        <v>206</v>
      </c>
      <c r="H20" s="96">
        <v>262</v>
      </c>
      <c r="I20" s="96">
        <v>159</v>
      </c>
      <c r="J20" s="76">
        <v>63</v>
      </c>
      <c r="K20" s="76">
        <v>406</v>
      </c>
      <c r="L20" s="76">
        <v>364</v>
      </c>
      <c r="M20" s="76">
        <v>436</v>
      </c>
      <c r="N20" s="76">
        <v>399.44000000000005</v>
      </c>
      <c r="O20" s="76">
        <v>-774.05799999999999</v>
      </c>
      <c r="P20" s="76">
        <v>230.399</v>
      </c>
      <c r="Q20" s="76">
        <v>534</v>
      </c>
      <c r="R20" s="76">
        <v>469</v>
      </c>
      <c r="S20" s="147">
        <v>405</v>
      </c>
      <c r="T20" s="147">
        <v>700</v>
      </c>
      <c r="U20" s="147">
        <v>584</v>
      </c>
      <c r="V20" s="147">
        <v>463</v>
      </c>
      <c r="W20" s="147">
        <v>429</v>
      </c>
      <c r="X20" s="76">
        <v>579</v>
      </c>
    </row>
    <row r="21" spans="1:26">
      <c r="B21" s="28"/>
      <c r="C21" s="30"/>
      <c r="D21" s="30"/>
      <c r="E21" s="30"/>
      <c r="F21" s="30"/>
      <c r="G21" s="30"/>
      <c r="H21" s="30"/>
      <c r="I21" s="30"/>
      <c r="J21" s="28"/>
      <c r="K21" s="89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90"/>
    </row>
    <row r="22" spans="1:26">
      <c r="B22" s="114" t="s">
        <v>93</v>
      </c>
      <c r="C22" s="30"/>
      <c r="D22" s="30"/>
      <c r="E22" s="30"/>
      <c r="F22" s="30"/>
      <c r="G22" s="30"/>
      <c r="H22" s="30"/>
      <c r="I22" s="30"/>
      <c r="J22" s="28"/>
      <c r="K22" s="89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90"/>
    </row>
    <row r="23" spans="1:26" ht="16.5" customHeight="1">
      <c r="B23" s="208" t="s">
        <v>181</v>
      </c>
      <c r="C23" s="208"/>
      <c r="D23" s="208"/>
      <c r="E23" s="208"/>
      <c r="F23" s="208"/>
      <c r="G23" s="208"/>
      <c r="H23" s="208"/>
      <c r="I23" s="208"/>
      <c r="J23" s="208"/>
      <c r="K23" s="208"/>
      <c r="L23" s="208"/>
      <c r="M23" s="208"/>
      <c r="N23" s="208"/>
      <c r="O23" s="208"/>
      <c r="P23" s="208"/>
      <c r="Q23" s="208"/>
      <c r="R23" s="208"/>
      <c r="S23" s="208"/>
      <c r="T23" s="208"/>
      <c r="U23" s="208"/>
      <c r="V23" s="208"/>
      <c r="W23" s="208"/>
      <c r="X23" s="219"/>
    </row>
    <row r="24" spans="1:26" ht="29.25" customHeight="1">
      <c r="B24" s="204"/>
      <c r="C24" s="204"/>
      <c r="D24" s="204"/>
      <c r="E24" s="204"/>
      <c r="F24" s="204"/>
      <c r="G24" s="20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20"/>
    </row>
    <row r="25" spans="1:26" ht="15.75" thickBot="1">
      <c r="B25" s="28"/>
      <c r="C25" s="30"/>
      <c r="D25" s="30"/>
      <c r="E25" s="30"/>
      <c r="F25" s="30"/>
      <c r="G25" s="30"/>
      <c r="H25" s="30"/>
      <c r="I25" s="30"/>
      <c r="J25" s="28"/>
      <c r="K25" s="89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86"/>
    </row>
    <row r="26" spans="1:26" ht="24.75" customHeight="1">
      <c r="A26" s="67"/>
      <c r="B26" s="91" t="s">
        <v>64</v>
      </c>
      <c r="C26" s="69" t="s">
        <v>41</v>
      </c>
      <c r="D26" s="69" t="s">
        <v>42</v>
      </c>
      <c r="E26" s="69" t="s">
        <v>43</v>
      </c>
      <c r="F26" s="69" t="s">
        <v>44</v>
      </c>
      <c r="G26" s="69" t="s">
        <v>45</v>
      </c>
      <c r="H26" s="69" t="s">
        <v>46</v>
      </c>
      <c r="I26" s="69" t="s">
        <v>47</v>
      </c>
      <c r="J26" s="69" t="s">
        <v>48</v>
      </c>
      <c r="K26" s="69" t="s">
        <v>23</v>
      </c>
      <c r="L26" s="69" t="s">
        <v>49</v>
      </c>
      <c r="M26" s="69" t="s">
        <v>50</v>
      </c>
      <c r="N26" s="69" t="s">
        <v>51</v>
      </c>
      <c r="O26" s="69" t="s">
        <v>22</v>
      </c>
      <c r="P26" s="69" t="s">
        <v>108</v>
      </c>
      <c r="Q26" s="69" t="s">
        <v>105</v>
      </c>
      <c r="R26" s="69" t="s">
        <v>107</v>
      </c>
      <c r="S26" s="191" t="s">
        <v>177</v>
      </c>
      <c r="T26" s="191" t="s">
        <v>178</v>
      </c>
      <c r="U26" s="191" t="s">
        <v>179</v>
      </c>
      <c r="V26" s="191" t="s">
        <v>180</v>
      </c>
      <c r="W26" s="191" t="s">
        <v>150</v>
      </c>
      <c r="X26" s="69" t="s">
        <v>193</v>
      </c>
    </row>
    <row r="27" spans="1:26" ht="15.75" thickBot="1">
      <c r="B27" s="97" t="s">
        <v>14</v>
      </c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</row>
    <row r="28" spans="1:26" ht="15.75" thickBot="1">
      <c r="B28" s="71"/>
      <c r="C28" s="72"/>
      <c r="D28" s="72"/>
      <c r="E28" s="72"/>
      <c r="F28" s="72"/>
      <c r="G28" s="72"/>
      <c r="H28" s="72"/>
      <c r="I28" s="72"/>
      <c r="J28" s="72"/>
      <c r="K28" s="72"/>
      <c r="L28" s="72"/>
      <c r="M28" s="72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</row>
    <row r="29" spans="1:26" ht="15.75" thickBot="1">
      <c r="B29" s="71" t="s">
        <v>145</v>
      </c>
      <c r="C29" s="86">
        <v>197</v>
      </c>
      <c r="D29" s="86">
        <v>258</v>
      </c>
      <c r="E29" s="86">
        <v>343</v>
      </c>
      <c r="F29" s="86">
        <v>365</v>
      </c>
      <c r="G29" s="86">
        <v>391</v>
      </c>
      <c r="H29" s="87">
        <v>458</v>
      </c>
      <c r="I29" s="87">
        <v>457</v>
      </c>
      <c r="J29" s="86">
        <v>402</v>
      </c>
      <c r="K29" s="86">
        <v>868</v>
      </c>
      <c r="L29" s="86">
        <v>875</v>
      </c>
      <c r="M29" s="86">
        <v>1072</v>
      </c>
      <c r="N29" s="86">
        <v>1072.758</v>
      </c>
      <c r="O29" s="86">
        <v>728.38</v>
      </c>
      <c r="P29" s="86">
        <v>812.09199999999998</v>
      </c>
      <c r="Q29" s="86">
        <v>1120</v>
      </c>
      <c r="R29" s="86">
        <v>1028</v>
      </c>
      <c r="S29" s="86">
        <v>885</v>
      </c>
      <c r="T29" s="142">
        <v>862</v>
      </c>
      <c r="U29" s="146">
        <v>1038</v>
      </c>
      <c r="V29" s="146">
        <v>1010</v>
      </c>
      <c r="W29" s="146">
        <v>1029</v>
      </c>
      <c r="X29" s="86">
        <v>1045</v>
      </c>
      <c r="Z29" s="196"/>
    </row>
    <row r="30" spans="1:26" ht="15.75" thickBot="1">
      <c r="B30" s="71" t="s">
        <v>55</v>
      </c>
      <c r="C30" s="86"/>
      <c r="D30" s="86"/>
      <c r="E30" s="86"/>
      <c r="F30" s="86"/>
      <c r="G30" s="86"/>
      <c r="H30" s="87"/>
      <c r="I30" s="87"/>
      <c r="J30" s="86"/>
      <c r="K30" s="86"/>
      <c r="L30" s="86"/>
      <c r="M30" s="86"/>
      <c r="N30" s="86"/>
      <c r="O30" s="86"/>
      <c r="P30" s="86"/>
      <c r="Q30" s="86"/>
      <c r="R30" s="86"/>
      <c r="S30" s="86" t="s">
        <v>125</v>
      </c>
      <c r="T30" s="142">
        <v>315</v>
      </c>
      <c r="U30" s="142"/>
      <c r="V30" s="142">
        <v>33</v>
      </c>
      <c r="W30" s="142">
        <v>33</v>
      </c>
      <c r="X30" s="86" t="s">
        <v>135</v>
      </c>
    </row>
    <row r="31" spans="1:26" ht="15.75" thickBot="1">
      <c r="B31" s="73" t="s">
        <v>54</v>
      </c>
      <c r="C31" s="74">
        <v>0</v>
      </c>
      <c r="D31" s="74">
        <v>0</v>
      </c>
      <c r="E31" s="74">
        <v>0</v>
      </c>
      <c r="F31" s="74">
        <v>0</v>
      </c>
      <c r="G31" s="74" t="s">
        <v>56</v>
      </c>
      <c r="H31" s="74" t="s">
        <v>56</v>
      </c>
      <c r="I31" s="88" t="s">
        <v>56</v>
      </c>
      <c r="J31" s="74">
        <v>0</v>
      </c>
      <c r="K31" s="74">
        <v>0</v>
      </c>
      <c r="L31" s="74">
        <v>0</v>
      </c>
      <c r="M31" s="74" t="s">
        <v>56</v>
      </c>
      <c r="N31" s="74" t="s">
        <v>56</v>
      </c>
      <c r="O31" s="74">
        <v>-0.248</v>
      </c>
      <c r="P31" s="74">
        <v>4.766</v>
      </c>
      <c r="Q31" s="74">
        <v>0</v>
      </c>
      <c r="R31" s="74">
        <v>4</v>
      </c>
      <c r="S31" s="74" t="s">
        <v>135</v>
      </c>
      <c r="T31" s="160" t="s">
        <v>135</v>
      </c>
      <c r="U31" s="160" t="s">
        <v>135</v>
      </c>
      <c r="V31" s="160">
        <v>1</v>
      </c>
      <c r="W31" s="160" t="s">
        <v>56</v>
      </c>
      <c r="X31" s="74" t="s">
        <v>135</v>
      </c>
    </row>
    <row r="32" spans="1:26" ht="15.75" thickBot="1">
      <c r="B32" s="73" t="s">
        <v>134</v>
      </c>
      <c r="C32" s="74">
        <v>0</v>
      </c>
      <c r="D32" s="74">
        <v>0</v>
      </c>
      <c r="E32" s="74">
        <v>0</v>
      </c>
      <c r="F32" s="74">
        <v>0</v>
      </c>
      <c r="G32" s="74" t="s">
        <v>56</v>
      </c>
      <c r="H32" s="74" t="s">
        <v>56</v>
      </c>
      <c r="I32" s="88" t="s">
        <v>56</v>
      </c>
      <c r="J32" s="74">
        <v>0</v>
      </c>
      <c r="K32" s="74">
        <v>0</v>
      </c>
      <c r="L32" s="74">
        <v>0</v>
      </c>
      <c r="M32" s="74" t="s">
        <v>56</v>
      </c>
      <c r="N32" s="74" t="s">
        <v>56</v>
      </c>
      <c r="O32" s="74" t="s">
        <v>56</v>
      </c>
      <c r="P32" s="74" t="s">
        <v>56</v>
      </c>
      <c r="Q32" s="74" t="s">
        <v>135</v>
      </c>
      <c r="R32" s="74" t="s">
        <v>119</v>
      </c>
      <c r="S32" s="74" t="s">
        <v>125</v>
      </c>
      <c r="T32" s="160" t="s">
        <v>125</v>
      </c>
      <c r="U32" s="160" t="s">
        <v>125</v>
      </c>
      <c r="V32" s="160" t="s">
        <v>125</v>
      </c>
      <c r="W32" s="160" t="s">
        <v>56</v>
      </c>
      <c r="X32" s="74" t="s">
        <v>135</v>
      </c>
    </row>
    <row r="33" spans="1:26" ht="15.75" thickBot="1">
      <c r="A33" s="8"/>
      <c r="B33" s="75" t="s">
        <v>58</v>
      </c>
      <c r="C33" s="76">
        <v>197</v>
      </c>
      <c r="D33" s="76">
        <v>258</v>
      </c>
      <c r="E33" s="76">
        <v>343</v>
      </c>
      <c r="F33" s="76">
        <v>365</v>
      </c>
      <c r="G33" s="76">
        <v>391</v>
      </c>
      <c r="H33" s="96">
        <v>458</v>
      </c>
      <c r="I33" s="96">
        <v>457</v>
      </c>
      <c r="J33" s="76">
        <v>402</v>
      </c>
      <c r="K33" s="76">
        <v>0</v>
      </c>
      <c r="L33" s="76">
        <v>0</v>
      </c>
      <c r="M33" s="76">
        <v>0</v>
      </c>
      <c r="N33" s="76">
        <v>0</v>
      </c>
      <c r="O33" s="76">
        <v>728.13199999999995</v>
      </c>
      <c r="P33" s="76">
        <v>816.85799999999995</v>
      </c>
      <c r="Q33" s="76">
        <v>1120</v>
      </c>
      <c r="R33" s="76">
        <v>1032</v>
      </c>
      <c r="S33" s="76">
        <v>885</v>
      </c>
      <c r="T33" s="145">
        <v>1177</v>
      </c>
      <c r="U33" s="145">
        <v>1038</v>
      </c>
      <c r="V33" s="145">
        <v>1044</v>
      </c>
      <c r="W33" s="145">
        <v>1062</v>
      </c>
      <c r="X33" s="76">
        <v>1045</v>
      </c>
      <c r="Z33" s="196"/>
    </row>
    <row r="34" spans="1:26" ht="15.75" thickBot="1">
      <c r="B34" s="73" t="s">
        <v>144</v>
      </c>
      <c r="C34" s="74">
        <v>0</v>
      </c>
      <c r="D34" s="74">
        <v>0</v>
      </c>
      <c r="E34" s="74">
        <v>0</v>
      </c>
      <c r="F34" s="74">
        <v>0</v>
      </c>
      <c r="G34" s="74">
        <v>0</v>
      </c>
      <c r="H34" s="74">
        <v>0</v>
      </c>
      <c r="I34" s="88" t="s">
        <v>56</v>
      </c>
      <c r="J34" s="74">
        <v>0</v>
      </c>
      <c r="K34" s="74">
        <v>-23</v>
      </c>
      <c r="L34" s="74">
        <v>-67</v>
      </c>
      <c r="M34" s="74">
        <v>-74</v>
      </c>
      <c r="N34" s="74">
        <v>-104.28100000000001</v>
      </c>
      <c r="O34" s="74">
        <v>-3.2040000000000077</v>
      </c>
      <c r="P34" s="74">
        <v>-5.9029999999999916</v>
      </c>
      <c r="Q34" s="74">
        <v>-19</v>
      </c>
      <c r="R34" s="74">
        <v>0</v>
      </c>
      <c r="S34" s="74">
        <v>1</v>
      </c>
      <c r="T34" s="160">
        <v>2</v>
      </c>
      <c r="U34" s="160">
        <v>1</v>
      </c>
      <c r="V34" s="160">
        <v>2</v>
      </c>
      <c r="W34" s="160" t="s">
        <v>56</v>
      </c>
      <c r="X34" s="74" t="s">
        <v>135</v>
      </c>
    </row>
    <row r="35" spans="1:26" ht="15.75" thickBot="1">
      <c r="A35" s="8"/>
      <c r="B35" s="71" t="s">
        <v>117</v>
      </c>
      <c r="C35" s="86">
        <v>197</v>
      </c>
      <c r="D35" s="86">
        <v>258</v>
      </c>
      <c r="E35" s="86">
        <v>343</v>
      </c>
      <c r="F35" s="86">
        <v>365</v>
      </c>
      <c r="G35" s="86">
        <v>391</v>
      </c>
      <c r="H35" s="87">
        <v>458</v>
      </c>
      <c r="I35" s="87">
        <v>457</v>
      </c>
      <c r="J35" s="86">
        <v>402</v>
      </c>
      <c r="K35" s="86">
        <v>844</v>
      </c>
      <c r="L35" s="86">
        <v>808</v>
      </c>
      <c r="M35" s="86">
        <v>999</v>
      </c>
      <c r="N35" s="86">
        <v>968.44500000000016</v>
      </c>
      <c r="O35" s="86">
        <v>724.928</v>
      </c>
      <c r="P35" s="86">
        <v>809.95500000000004</v>
      </c>
      <c r="Q35" s="86">
        <v>1101</v>
      </c>
      <c r="R35" s="86">
        <v>1032</v>
      </c>
      <c r="S35" s="86">
        <v>885</v>
      </c>
      <c r="T35" s="146">
        <v>1179</v>
      </c>
      <c r="U35" s="146">
        <v>1038</v>
      </c>
      <c r="V35" s="146">
        <v>1046</v>
      </c>
      <c r="W35" s="146">
        <v>1062</v>
      </c>
      <c r="X35" s="86">
        <v>1045</v>
      </c>
    </row>
    <row r="36" spans="1:26" ht="15.75" thickBot="1">
      <c r="B36" s="73" t="s">
        <v>59</v>
      </c>
      <c r="C36" s="74">
        <v>-5</v>
      </c>
      <c r="D36" s="74">
        <v>-5</v>
      </c>
      <c r="E36" s="74">
        <v>-5</v>
      </c>
      <c r="F36" s="74">
        <v>-6</v>
      </c>
      <c r="G36" s="74">
        <v>-5</v>
      </c>
      <c r="H36" s="88">
        <v>-5</v>
      </c>
      <c r="I36" s="88">
        <v>-9</v>
      </c>
      <c r="J36" s="74">
        <v>-8</v>
      </c>
      <c r="K36" s="74">
        <v>-24</v>
      </c>
      <c r="L36" s="74">
        <v>-23</v>
      </c>
      <c r="M36" s="74">
        <v>-23</v>
      </c>
      <c r="N36" s="74">
        <v>-29.016000000000005</v>
      </c>
      <c r="O36" s="74">
        <v>-22.655000000000001</v>
      </c>
      <c r="P36" s="74">
        <v>-33.055999999999997</v>
      </c>
      <c r="Q36" s="74">
        <v>-30</v>
      </c>
      <c r="R36" s="74">
        <v>-39</v>
      </c>
      <c r="S36" s="74">
        <v>-67</v>
      </c>
      <c r="T36" s="160">
        <v>-74</v>
      </c>
      <c r="U36" s="160">
        <v>-67</v>
      </c>
      <c r="V36" s="160">
        <v>-71</v>
      </c>
      <c r="W36" s="160">
        <v>-75</v>
      </c>
      <c r="X36" s="74">
        <v>-73</v>
      </c>
    </row>
    <row r="37" spans="1:26" ht="15.75" thickBot="1">
      <c r="B37" s="71" t="s">
        <v>60</v>
      </c>
      <c r="C37" s="86">
        <v>-28</v>
      </c>
      <c r="D37" s="86">
        <v>-37</v>
      </c>
      <c r="E37" s="86">
        <v>-47</v>
      </c>
      <c r="F37" s="86">
        <v>-55</v>
      </c>
      <c r="G37" s="86">
        <v>-55</v>
      </c>
      <c r="H37" s="87">
        <v>-78</v>
      </c>
      <c r="I37" s="87">
        <v>-69</v>
      </c>
      <c r="J37" s="86">
        <v>-74</v>
      </c>
      <c r="K37" s="86">
        <v>-116</v>
      </c>
      <c r="L37" s="86">
        <v>-126</v>
      </c>
      <c r="M37" s="86">
        <v>-153</v>
      </c>
      <c r="N37" s="86">
        <v>-176.39799999999997</v>
      </c>
      <c r="O37" s="86">
        <v>-213.45099999999999</v>
      </c>
      <c r="P37" s="86">
        <v>-159.80699999999999</v>
      </c>
      <c r="Q37" s="86">
        <v>-164</v>
      </c>
      <c r="R37" s="86">
        <v>-172</v>
      </c>
      <c r="S37" s="86">
        <v>-111</v>
      </c>
      <c r="T37" s="142">
        <v>-113</v>
      </c>
      <c r="U37" s="142">
        <v>-163</v>
      </c>
      <c r="V37" s="142">
        <v>-151</v>
      </c>
      <c r="W37" s="142">
        <v>-117</v>
      </c>
      <c r="X37" s="86">
        <v>-101</v>
      </c>
    </row>
    <row r="38" spans="1:26" ht="15.75" thickBot="1">
      <c r="A38" s="8"/>
      <c r="B38" s="75" t="s">
        <v>61</v>
      </c>
      <c r="C38" s="76">
        <v>164</v>
      </c>
      <c r="D38" s="76">
        <v>216</v>
      </c>
      <c r="E38" s="76">
        <v>291</v>
      </c>
      <c r="F38" s="76">
        <v>304</v>
      </c>
      <c r="G38" s="76">
        <v>331</v>
      </c>
      <c r="H38" s="96">
        <v>374</v>
      </c>
      <c r="I38" s="96">
        <v>379</v>
      </c>
      <c r="J38" s="76">
        <v>320</v>
      </c>
      <c r="K38" s="76">
        <v>704</v>
      </c>
      <c r="L38" s="76">
        <v>660</v>
      </c>
      <c r="M38" s="76">
        <v>823</v>
      </c>
      <c r="N38" s="76">
        <v>763.03099999999995</v>
      </c>
      <c r="O38" s="76">
        <v>488.822</v>
      </c>
      <c r="P38" s="76">
        <v>617.09199999999998</v>
      </c>
      <c r="Q38" s="76">
        <v>907</v>
      </c>
      <c r="R38" s="76">
        <v>821</v>
      </c>
      <c r="S38" s="76">
        <v>707</v>
      </c>
      <c r="T38" s="147">
        <v>992</v>
      </c>
      <c r="U38" s="147">
        <v>811</v>
      </c>
      <c r="V38" s="147">
        <v>824</v>
      </c>
      <c r="W38" s="147">
        <v>870</v>
      </c>
      <c r="X38" s="76">
        <v>873</v>
      </c>
      <c r="Z38" s="197"/>
    </row>
    <row r="39" spans="1:26" ht="15.75" thickBot="1">
      <c r="B39" s="71" t="s">
        <v>62</v>
      </c>
      <c r="C39" s="86">
        <v>-67</v>
      </c>
      <c r="D39" s="86">
        <v>-83</v>
      </c>
      <c r="E39" s="86">
        <v>-107</v>
      </c>
      <c r="F39" s="86">
        <v>-155</v>
      </c>
      <c r="G39" s="86">
        <v>-125</v>
      </c>
      <c r="H39" s="87">
        <v>-144</v>
      </c>
      <c r="I39" s="87">
        <v>-149</v>
      </c>
      <c r="J39" s="86">
        <v>-149</v>
      </c>
      <c r="K39" s="86">
        <v>-221</v>
      </c>
      <c r="L39" s="86">
        <v>-227</v>
      </c>
      <c r="M39" s="86">
        <v>-272</v>
      </c>
      <c r="N39" s="86">
        <v>-252.10799999999995</v>
      </c>
      <c r="O39" s="86">
        <v>-1044.204</v>
      </c>
      <c r="P39" s="86">
        <v>-277.08300000000003</v>
      </c>
      <c r="Q39" s="86">
        <v>-291</v>
      </c>
      <c r="R39" s="86">
        <v>-306</v>
      </c>
      <c r="S39" s="86">
        <v>-305</v>
      </c>
      <c r="T39" s="142">
        <v>-659</v>
      </c>
      <c r="U39" s="142">
        <v>-291</v>
      </c>
      <c r="V39" s="142">
        <v>-336</v>
      </c>
      <c r="W39" s="142">
        <v>-408</v>
      </c>
      <c r="X39" s="86">
        <v>-360</v>
      </c>
    </row>
    <row r="40" spans="1:26" ht="15.75" thickBot="1">
      <c r="A40" s="8"/>
      <c r="B40" s="75" t="s">
        <v>63</v>
      </c>
      <c r="C40" s="76">
        <v>97</v>
      </c>
      <c r="D40" s="76">
        <v>133</v>
      </c>
      <c r="E40" s="76">
        <v>184</v>
      </c>
      <c r="F40" s="76">
        <v>149</v>
      </c>
      <c r="G40" s="76">
        <v>206</v>
      </c>
      <c r="H40" s="96">
        <v>230</v>
      </c>
      <c r="I40" s="96">
        <v>230</v>
      </c>
      <c r="J40" s="76">
        <v>171</v>
      </c>
      <c r="K40" s="76">
        <v>483</v>
      </c>
      <c r="L40" s="76">
        <v>432</v>
      </c>
      <c r="M40" s="76">
        <v>551</v>
      </c>
      <c r="N40" s="76">
        <v>510.923</v>
      </c>
      <c r="O40" s="76">
        <v>-555.38199999999995</v>
      </c>
      <c r="P40" s="76">
        <v>340.00900000000001</v>
      </c>
      <c r="Q40" s="76">
        <v>616</v>
      </c>
      <c r="R40" s="76">
        <v>515</v>
      </c>
      <c r="S40" s="76">
        <v>403</v>
      </c>
      <c r="T40" s="147">
        <v>333</v>
      </c>
      <c r="U40" s="147">
        <v>520</v>
      </c>
      <c r="V40" s="147">
        <v>489</v>
      </c>
      <c r="W40" s="147">
        <v>462</v>
      </c>
      <c r="X40" s="76">
        <v>513</v>
      </c>
      <c r="Z40" s="196"/>
    </row>
    <row r="41" spans="1:26">
      <c r="A41" s="8"/>
      <c r="B41" s="92"/>
      <c r="C41" s="93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4"/>
    </row>
    <row r="42" spans="1:26">
      <c r="B42" s="114" t="s">
        <v>93</v>
      </c>
      <c r="C42" s="30"/>
      <c r="D42" s="30"/>
      <c r="E42" s="30"/>
      <c r="F42" s="30"/>
      <c r="G42" s="30"/>
      <c r="H42" s="30"/>
      <c r="I42" s="30"/>
      <c r="J42" s="28"/>
      <c r="K42" s="89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90"/>
    </row>
    <row r="43" spans="1:26" ht="17.25" customHeight="1">
      <c r="B43" s="208" t="s">
        <v>181</v>
      </c>
      <c r="C43" s="208"/>
      <c r="D43" s="208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208"/>
      <c r="P43" s="208"/>
      <c r="Q43" s="208"/>
      <c r="R43" s="208"/>
      <c r="S43" s="208"/>
      <c r="T43" s="208"/>
      <c r="U43" s="208"/>
      <c r="V43" s="208"/>
      <c r="W43" s="208"/>
      <c r="X43" s="219"/>
    </row>
    <row r="44" spans="1:26">
      <c r="B44" s="81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90"/>
    </row>
    <row r="45" spans="1:26">
      <c r="B45" s="81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90"/>
    </row>
    <row r="46" spans="1:26" ht="30.6" customHeight="1">
      <c r="A46" s="67"/>
      <c r="B46" s="91" t="s">
        <v>194</v>
      </c>
      <c r="C46" s="69" t="s">
        <v>41</v>
      </c>
      <c r="D46" s="69" t="s">
        <v>42</v>
      </c>
      <c r="E46" s="69" t="s">
        <v>43</v>
      </c>
      <c r="F46" s="69" t="s">
        <v>44</v>
      </c>
      <c r="G46" s="69" t="s">
        <v>45</v>
      </c>
      <c r="H46" s="69" t="s">
        <v>46</v>
      </c>
      <c r="I46" s="69" t="s">
        <v>47</v>
      </c>
      <c r="J46" s="69" t="s">
        <v>48</v>
      </c>
      <c r="K46" s="69" t="s">
        <v>23</v>
      </c>
      <c r="L46" s="69" t="s">
        <v>49</v>
      </c>
      <c r="M46" s="69" t="s">
        <v>50</v>
      </c>
      <c r="N46" s="69" t="s">
        <v>51</v>
      </c>
      <c r="O46" s="69" t="s">
        <v>22</v>
      </c>
      <c r="P46" s="69" t="s">
        <v>108</v>
      </c>
      <c r="Q46" s="69" t="s">
        <v>105</v>
      </c>
      <c r="R46" s="69" t="s">
        <v>107</v>
      </c>
      <c r="S46" s="69"/>
      <c r="T46" s="69"/>
      <c r="U46" s="140"/>
      <c r="V46" s="140"/>
      <c r="W46" s="140"/>
      <c r="X46" s="141"/>
    </row>
    <row r="47" spans="1:26" ht="15.75" thickBot="1">
      <c r="B47" s="97" t="s">
        <v>14</v>
      </c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</row>
    <row r="48" spans="1:26" ht="15.75" thickBot="1">
      <c r="B48" s="71"/>
      <c r="C48" s="72"/>
      <c r="D48" s="72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2"/>
      <c r="V48" s="72"/>
      <c r="W48" s="72"/>
      <c r="X48" s="72"/>
    </row>
    <row r="49" spans="1:24" ht="15.75" thickBot="1">
      <c r="B49" s="71" t="s">
        <v>53</v>
      </c>
      <c r="C49" s="86">
        <v>0</v>
      </c>
      <c r="D49" s="86">
        <v>0</v>
      </c>
      <c r="E49" s="86">
        <v>0</v>
      </c>
      <c r="F49" s="86">
        <v>1</v>
      </c>
      <c r="G49" s="86">
        <v>0</v>
      </c>
      <c r="H49" s="87">
        <v>0</v>
      </c>
      <c r="I49" s="87" t="s">
        <v>56</v>
      </c>
      <c r="J49" s="86">
        <v>1</v>
      </c>
      <c r="K49" s="86">
        <v>1</v>
      </c>
      <c r="L49" s="86">
        <v>1</v>
      </c>
      <c r="M49" s="86">
        <v>1</v>
      </c>
      <c r="N49" s="86">
        <v>1.3890000000000002</v>
      </c>
      <c r="O49" s="86">
        <v>2.044</v>
      </c>
      <c r="P49" s="86">
        <v>5.4569999999999999</v>
      </c>
      <c r="Q49" s="86">
        <v>4</v>
      </c>
      <c r="R49" s="86">
        <v>8</v>
      </c>
      <c r="S49" s="142"/>
      <c r="T49" s="142"/>
      <c r="U49" s="142"/>
      <c r="V49" s="142"/>
      <c r="W49" s="142"/>
      <c r="X49" s="142"/>
    </row>
    <row r="50" spans="1:24" ht="15.75" thickBot="1">
      <c r="B50" s="73" t="s">
        <v>54</v>
      </c>
      <c r="C50" s="74">
        <v>29</v>
      </c>
      <c r="D50" s="74">
        <v>42</v>
      </c>
      <c r="E50" s="74">
        <v>49</v>
      </c>
      <c r="F50" s="74">
        <v>47</v>
      </c>
      <c r="G50" s="74">
        <v>52</v>
      </c>
      <c r="H50" s="88">
        <v>73</v>
      </c>
      <c r="I50" s="88">
        <v>60</v>
      </c>
      <c r="J50" s="74">
        <v>44</v>
      </c>
      <c r="K50" s="74">
        <v>55</v>
      </c>
      <c r="L50" s="74">
        <v>67</v>
      </c>
      <c r="M50" s="74">
        <v>69</v>
      </c>
      <c r="N50" s="74">
        <v>65.10499999999999</v>
      </c>
      <c r="O50" s="74">
        <v>63.481000000000002</v>
      </c>
      <c r="P50" s="74">
        <v>74.757999999999996</v>
      </c>
      <c r="Q50" s="74">
        <v>78</v>
      </c>
      <c r="R50" s="74">
        <v>77</v>
      </c>
      <c r="S50" s="144"/>
      <c r="T50" s="160"/>
      <c r="U50" s="144"/>
      <c r="V50" s="144"/>
      <c r="W50" s="144"/>
      <c r="X50" s="144"/>
    </row>
    <row r="51" spans="1:24" ht="15.75" thickBot="1">
      <c r="B51" s="73" t="s">
        <v>134</v>
      </c>
      <c r="C51" s="74">
        <v>0</v>
      </c>
      <c r="D51" s="74">
        <v>0</v>
      </c>
      <c r="E51" s="74">
        <v>0</v>
      </c>
      <c r="F51" s="74">
        <v>0</v>
      </c>
      <c r="G51" s="74" t="s">
        <v>56</v>
      </c>
      <c r="H51" s="88">
        <v>0</v>
      </c>
      <c r="I51" s="88" t="s">
        <v>56</v>
      </c>
      <c r="J51" s="74">
        <v>0</v>
      </c>
      <c r="K51" s="74">
        <v>0</v>
      </c>
      <c r="L51" s="74">
        <v>0</v>
      </c>
      <c r="M51" s="74" t="s">
        <v>56</v>
      </c>
      <c r="N51" s="74" t="s">
        <v>56</v>
      </c>
      <c r="O51" s="74">
        <v>0</v>
      </c>
      <c r="P51" s="74">
        <v>0</v>
      </c>
      <c r="Q51" s="74" t="s">
        <v>119</v>
      </c>
      <c r="R51" s="74" t="s">
        <v>119</v>
      </c>
      <c r="S51" s="144"/>
      <c r="T51" s="160"/>
      <c r="U51" s="144"/>
      <c r="V51" s="144"/>
      <c r="W51" s="144"/>
      <c r="X51" s="144"/>
    </row>
    <row r="52" spans="1:24" ht="15.75" thickBot="1">
      <c r="A52" s="8"/>
      <c r="B52" s="75" t="s">
        <v>58</v>
      </c>
      <c r="C52" s="76">
        <v>29</v>
      </c>
      <c r="D52" s="76">
        <v>42</v>
      </c>
      <c r="E52" s="76">
        <v>49</v>
      </c>
      <c r="F52" s="76">
        <v>48</v>
      </c>
      <c r="G52" s="76">
        <v>52</v>
      </c>
      <c r="H52" s="96">
        <v>73</v>
      </c>
      <c r="I52" s="96">
        <v>60</v>
      </c>
      <c r="J52" s="76">
        <v>45</v>
      </c>
      <c r="K52" s="76">
        <v>56</v>
      </c>
      <c r="L52" s="76">
        <v>68</v>
      </c>
      <c r="M52" s="76">
        <v>69</v>
      </c>
      <c r="N52" s="76">
        <v>66.493999999999971</v>
      </c>
      <c r="O52" s="76">
        <v>65.525000000000006</v>
      </c>
      <c r="P52" s="76">
        <v>79.215000000000003</v>
      </c>
      <c r="Q52" s="76">
        <v>82</v>
      </c>
      <c r="R52" s="76">
        <v>85</v>
      </c>
      <c r="S52" s="147"/>
      <c r="T52" s="147"/>
      <c r="U52" s="147"/>
      <c r="V52" s="147"/>
      <c r="W52" s="147"/>
      <c r="X52" s="147"/>
    </row>
    <row r="53" spans="1:24" ht="15.75" thickBot="1">
      <c r="B53" s="73" t="s">
        <v>16</v>
      </c>
      <c r="C53" s="74">
        <v>0</v>
      </c>
      <c r="D53" s="74">
        <v>0</v>
      </c>
      <c r="E53" s="74">
        <v>0</v>
      </c>
      <c r="F53" s="74">
        <v>0</v>
      </c>
      <c r="G53" s="74">
        <v>0</v>
      </c>
      <c r="H53" s="88">
        <v>0</v>
      </c>
      <c r="I53" s="88" t="s">
        <v>56</v>
      </c>
      <c r="J53" s="74">
        <v>0</v>
      </c>
      <c r="K53" s="74">
        <v>0</v>
      </c>
      <c r="L53" s="74">
        <v>0</v>
      </c>
      <c r="M53" s="74" t="s">
        <v>56</v>
      </c>
      <c r="N53" s="74" t="s">
        <v>56</v>
      </c>
      <c r="O53" s="74">
        <v>-0.13</v>
      </c>
      <c r="P53" s="74">
        <v>1.0389999999999999</v>
      </c>
      <c r="Q53" s="74">
        <v>0</v>
      </c>
      <c r="R53" s="74">
        <v>0</v>
      </c>
      <c r="S53" s="144"/>
      <c r="T53" s="160"/>
      <c r="U53" s="144"/>
      <c r="V53" s="144"/>
      <c r="W53" s="144"/>
      <c r="X53" s="144"/>
    </row>
    <row r="54" spans="1:24" ht="15.75" thickBot="1">
      <c r="A54" s="8"/>
      <c r="B54" s="71" t="s">
        <v>117</v>
      </c>
      <c r="C54" s="86">
        <v>29</v>
      </c>
      <c r="D54" s="86">
        <v>42</v>
      </c>
      <c r="E54" s="86">
        <v>49</v>
      </c>
      <c r="F54" s="86">
        <v>48</v>
      </c>
      <c r="G54" s="86">
        <v>52</v>
      </c>
      <c r="H54" s="87">
        <v>73</v>
      </c>
      <c r="I54" s="87">
        <v>60</v>
      </c>
      <c r="J54" s="86">
        <v>45</v>
      </c>
      <c r="K54" s="86">
        <v>56</v>
      </c>
      <c r="L54" s="86">
        <v>68</v>
      </c>
      <c r="M54" s="86">
        <v>70</v>
      </c>
      <c r="N54" s="86">
        <v>65.956999999999994</v>
      </c>
      <c r="O54" s="86">
        <v>65.394999999999996</v>
      </c>
      <c r="P54" s="86">
        <v>81.254000000000005</v>
      </c>
      <c r="Q54" s="86">
        <v>82</v>
      </c>
      <c r="R54" s="86">
        <v>84</v>
      </c>
      <c r="S54" s="142"/>
      <c r="T54" s="142"/>
      <c r="U54" s="142"/>
      <c r="V54" s="142"/>
      <c r="W54" s="142"/>
      <c r="X54" s="142"/>
    </row>
    <row r="55" spans="1:24" ht="15.75" thickBot="1">
      <c r="B55" s="73" t="s">
        <v>59</v>
      </c>
      <c r="C55" s="74">
        <v>-9</v>
      </c>
      <c r="D55" s="74">
        <v>-10</v>
      </c>
      <c r="E55" s="74">
        <v>-12</v>
      </c>
      <c r="F55" s="74">
        <v>-14</v>
      </c>
      <c r="G55" s="74">
        <v>-17</v>
      </c>
      <c r="H55" s="88">
        <v>-21</v>
      </c>
      <c r="I55" s="88">
        <v>-18</v>
      </c>
      <c r="J55" s="74">
        <v>-19</v>
      </c>
      <c r="K55" s="74">
        <v>-22</v>
      </c>
      <c r="L55" s="74">
        <v>-23</v>
      </c>
      <c r="M55" s="74">
        <v>-25</v>
      </c>
      <c r="N55" s="74">
        <v>-25.823999999999998</v>
      </c>
      <c r="O55" s="74">
        <v>-25.690999999999999</v>
      </c>
      <c r="P55" s="74">
        <v>-30.68</v>
      </c>
      <c r="Q55" s="74">
        <v>-32</v>
      </c>
      <c r="R55" s="74">
        <v>-31</v>
      </c>
      <c r="S55" s="144"/>
      <c r="T55" s="160"/>
      <c r="U55" s="144"/>
      <c r="V55" s="144"/>
      <c r="W55" s="144"/>
      <c r="X55" s="144"/>
    </row>
    <row r="56" spans="1:24" ht="15.75" thickBot="1">
      <c r="B56" s="71" t="s">
        <v>60</v>
      </c>
      <c r="C56" s="86">
        <v>-13</v>
      </c>
      <c r="D56" s="86">
        <v>-14</v>
      </c>
      <c r="E56" s="86">
        <v>-14</v>
      </c>
      <c r="F56" s="86">
        <v>-18</v>
      </c>
      <c r="G56" s="86">
        <v>-19</v>
      </c>
      <c r="H56" s="87">
        <v>-18</v>
      </c>
      <c r="I56" s="87">
        <v>-21</v>
      </c>
      <c r="J56" s="86">
        <v>-17</v>
      </c>
      <c r="K56" s="86">
        <v>-17</v>
      </c>
      <c r="L56" s="86">
        <v>-21</v>
      </c>
      <c r="M56" s="86">
        <v>-23</v>
      </c>
      <c r="N56" s="86">
        <v>-28.927999999999997</v>
      </c>
      <c r="O56" s="86">
        <v>-23.282</v>
      </c>
      <c r="P56" s="86">
        <v>-28.861999999999998</v>
      </c>
      <c r="Q56" s="86">
        <v>-28</v>
      </c>
      <c r="R56" s="86">
        <v>-38</v>
      </c>
      <c r="S56" s="142"/>
      <c r="T56" s="142"/>
      <c r="U56" s="142"/>
      <c r="V56" s="142"/>
      <c r="W56" s="142"/>
      <c r="X56" s="142"/>
    </row>
    <row r="57" spans="1:24" ht="15.75" thickBot="1">
      <c r="A57" s="8"/>
      <c r="B57" s="75" t="s">
        <v>112</v>
      </c>
      <c r="C57" s="76">
        <v>7</v>
      </c>
      <c r="D57" s="76">
        <v>19</v>
      </c>
      <c r="E57" s="76">
        <v>23</v>
      </c>
      <c r="F57" s="76">
        <v>16</v>
      </c>
      <c r="G57" s="76">
        <v>16</v>
      </c>
      <c r="H57" s="96">
        <v>34</v>
      </c>
      <c r="I57" s="96">
        <v>22</v>
      </c>
      <c r="J57" s="76">
        <v>10</v>
      </c>
      <c r="K57" s="76">
        <v>17</v>
      </c>
      <c r="L57" s="76">
        <v>24</v>
      </c>
      <c r="M57" s="76">
        <v>22</v>
      </c>
      <c r="N57" s="76">
        <v>11.204999999999998</v>
      </c>
      <c r="O57" s="76">
        <v>16.422000000000001</v>
      </c>
      <c r="P57" s="76">
        <v>19.712</v>
      </c>
      <c r="Q57" s="76">
        <v>22</v>
      </c>
      <c r="R57" s="76">
        <v>16</v>
      </c>
      <c r="S57" s="147"/>
      <c r="T57" s="147"/>
      <c r="U57" s="147"/>
      <c r="V57" s="147"/>
      <c r="W57" s="147"/>
      <c r="X57" s="147"/>
    </row>
    <row r="58" spans="1:24" ht="15.75" thickBot="1">
      <c r="B58" s="71" t="s">
        <v>62</v>
      </c>
      <c r="C58" s="86">
        <v>-1</v>
      </c>
      <c r="D58" s="86">
        <v>-1</v>
      </c>
      <c r="E58" s="86">
        <v>-1</v>
      </c>
      <c r="F58" s="86">
        <v>-1</v>
      </c>
      <c r="G58" s="86">
        <v>-1</v>
      </c>
      <c r="H58" s="87">
        <v>-1</v>
      </c>
      <c r="I58" s="87">
        <v>-1</v>
      </c>
      <c r="J58" s="86">
        <v>-1</v>
      </c>
      <c r="K58" s="86">
        <v>-1</v>
      </c>
      <c r="L58" s="86">
        <v>-1</v>
      </c>
      <c r="M58" s="86">
        <v>-1</v>
      </c>
      <c r="N58" s="86">
        <v>-1.3890000000000002</v>
      </c>
      <c r="O58" s="86">
        <v>-1.3939999999999999</v>
      </c>
      <c r="P58" s="86">
        <v>-2.4630000000000001</v>
      </c>
      <c r="Q58" s="86">
        <v>-1</v>
      </c>
      <c r="R58" s="86">
        <v>-2</v>
      </c>
      <c r="S58" s="142"/>
      <c r="T58" s="142"/>
      <c r="U58" s="142"/>
      <c r="V58" s="142"/>
      <c r="W58" s="142"/>
      <c r="X58" s="142"/>
    </row>
    <row r="59" spans="1:24" ht="15.75" thickBot="1">
      <c r="A59" s="8"/>
      <c r="B59" s="75" t="s">
        <v>63</v>
      </c>
      <c r="C59" s="76">
        <v>6</v>
      </c>
      <c r="D59" s="76">
        <v>18</v>
      </c>
      <c r="E59" s="76">
        <v>22</v>
      </c>
      <c r="F59" s="76">
        <v>15</v>
      </c>
      <c r="G59" s="76">
        <v>15</v>
      </c>
      <c r="H59" s="96">
        <v>33</v>
      </c>
      <c r="I59" s="96">
        <v>21</v>
      </c>
      <c r="J59" s="76">
        <v>9</v>
      </c>
      <c r="K59" s="76">
        <v>16</v>
      </c>
      <c r="L59" s="76">
        <v>23</v>
      </c>
      <c r="M59" s="76">
        <v>21</v>
      </c>
      <c r="N59" s="76">
        <v>9.8160000000000025</v>
      </c>
      <c r="O59" s="76">
        <v>15.028</v>
      </c>
      <c r="P59" s="76">
        <v>18.248999999999999</v>
      </c>
      <c r="Q59" s="76">
        <v>21</v>
      </c>
      <c r="R59" s="76">
        <v>14</v>
      </c>
      <c r="S59" s="147"/>
      <c r="T59" s="147"/>
      <c r="U59" s="147"/>
      <c r="V59" s="147"/>
      <c r="W59" s="147"/>
      <c r="X59" s="147"/>
    </row>
    <row r="60" spans="1:24">
      <c r="A60" s="8"/>
      <c r="B60" s="92"/>
      <c r="C60" s="93"/>
      <c r="D60" s="93"/>
      <c r="E60" s="93"/>
      <c r="F60" s="93"/>
      <c r="G60" s="95"/>
      <c r="H60" s="95"/>
      <c r="I60" s="95"/>
      <c r="J60" s="95"/>
      <c r="K60" s="95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90"/>
    </row>
    <row r="61" spans="1:24">
      <c r="A61" s="8"/>
      <c r="B61" s="81" t="s">
        <v>93</v>
      </c>
      <c r="C61" s="93"/>
      <c r="D61" s="93"/>
      <c r="E61" s="93"/>
      <c r="F61" s="93"/>
      <c r="G61" s="95"/>
      <c r="H61" s="95"/>
      <c r="I61" s="95"/>
      <c r="J61" s="95"/>
      <c r="K61" s="95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90"/>
    </row>
    <row r="62" spans="1:24">
      <c r="A62" s="8"/>
      <c r="B62" s="200" t="s">
        <v>195</v>
      </c>
      <c r="C62" s="93"/>
      <c r="D62" s="93"/>
      <c r="E62" s="93"/>
      <c r="F62" s="93"/>
      <c r="G62" s="95"/>
      <c r="H62" s="95"/>
      <c r="I62" s="95"/>
      <c r="J62" s="95"/>
      <c r="K62" s="95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90"/>
    </row>
    <row r="63" spans="1:24">
      <c r="A63" s="8"/>
      <c r="B63" s="92"/>
      <c r="C63" s="93"/>
      <c r="D63" s="93"/>
      <c r="E63" s="93"/>
      <c r="F63" s="93"/>
      <c r="G63" s="95"/>
      <c r="H63" s="95"/>
      <c r="I63" s="95"/>
      <c r="J63" s="95"/>
      <c r="K63" s="95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90"/>
    </row>
    <row r="64" spans="1:24" ht="26.45" customHeight="1">
      <c r="A64" s="67"/>
      <c r="B64" s="91" t="s">
        <v>66</v>
      </c>
      <c r="C64" s="215" t="s">
        <v>67</v>
      </c>
      <c r="D64" s="216"/>
      <c r="E64" s="216"/>
      <c r="F64" s="217"/>
      <c r="G64" s="69" t="s">
        <v>45</v>
      </c>
      <c r="H64" s="69" t="s">
        <v>46</v>
      </c>
      <c r="I64" s="69" t="s">
        <v>47</v>
      </c>
      <c r="J64" s="69" t="s">
        <v>48</v>
      </c>
      <c r="K64" s="69" t="s">
        <v>23</v>
      </c>
      <c r="L64" s="69" t="s">
        <v>49</v>
      </c>
      <c r="M64" s="69" t="s">
        <v>50</v>
      </c>
      <c r="N64" s="69" t="s">
        <v>51</v>
      </c>
      <c r="O64" s="69" t="s">
        <v>22</v>
      </c>
      <c r="P64" s="69" t="s">
        <v>108</v>
      </c>
      <c r="Q64" s="69" t="s">
        <v>105</v>
      </c>
      <c r="R64" s="69" t="s">
        <v>107</v>
      </c>
      <c r="S64" s="140" t="s">
        <v>139</v>
      </c>
      <c r="T64" s="69" t="s">
        <v>141</v>
      </c>
      <c r="U64" s="69" t="s">
        <v>140</v>
      </c>
      <c r="V64" s="69" t="s">
        <v>106</v>
      </c>
      <c r="W64" s="191" t="s">
        <v>150</v>
      </c>
      <c r="X64" s="69" t="s">
        <v>193</v>
      </c>
    </row>
    <row r="65" spans="1:26" ht="15.75" thickBot="1">
      <c r="B65" s="97" t="s">
        <v>14</v>
      </c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</row>
    <row r="66" spans="1:26" ht="15.75" thickBot="1">
      <c r="B66" s="71"/>
      <c r="C66" s="72"/>
      <c r="D66" s="72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72"/>
      <c r="Q66" s="72"/>
      <c r="R66" s="72"/>
      <c r="S66" s="72"/>
      <c r="T66" s="72"/>
      <c r="U66" s="72"/>
      <c r="V66" s="72"/>
      <c r="W66" s="72"/>
      <c r="X66" s="72"/>
    </row>
    <row r="67" spans="1:26" ht="15.75" thickBot="1">
      <c r="B67" s="71" t="s">
        <v>53</v>
      </c>
      <c r="C67" s="86">
        <v>0</v>
      </c>
      <c r="D67" s="86">
        <v>2</v>
      </c>
      <c r="E67" s="86">
        <v>0</v>
      </c>
      <c r="F67" s="86">
        <v>0</v>
      </c>
      <c r="G67" s="86">
        <v>0</v>
      </c>
      <c r="H67" s="87">
        <v>6</v>
      </c>
      <c r="I67" s="87">
        <v>5</v>
      </c>
      <c r="J67" s="86">
        <v>1</v>
      </c>
      <c r="K67" s="86">
        <v>0</v>
      </c>
      <c r="L67" s="86">
        <v>2</v>
      </c>
      <c r="M67" s="86">
        <v>1</v>
      </c>
      <c r="N67" s="86" t="s">
        <v>56</v>
      </c>
      <c r="O67" s="86" t="s">
        <v>56</v>
      </c>
      <c r="P67" s="86">
        <v>4.6310000000000002</v>
      </c>
      <c r="Q67" s="86">
        <v>-1</v>
      </c>
      <c r="R67" s="86">
        <v>1</v>
      </c>
      <c r="S67" s="86" t="s">
        <v>56</v>
      </c>
      <c r="T67" s="142">
        <v>1</v>
      </c>
      <c r="U67" s="142">
        <v>3</v>
      </c>
      <c r="V67" s="142" t="s">
        <v>135</v>
      </c>
      <c r="W67" s="142" t="s">
        <v>192</v>
      </c>
      <c r="X67" s="86" t="s">
        <v>56</v>
      </c>
    </row>
    <row r="68" spans="1:26" ht="15.75" thickBot="1">
      <c r="B68" s="73" t="s">
        <v>54</v>
      </c>
      <c r="C68" s="74">
        <v>1297</v>
      </c>
      <c r="D68" s="74">
        <v>1337</v>
      </c>
      <c r="E68" s="74">
        <v>1121</v>
      </c>
      <c r="F68" s="74">
        <v>1222</v>
      </c>
      <c r="G68" s="74">
        <v>414</v>
      </c>
      <c r="H68" s="88">
        <v>377</v>
      </c>
      <c r="I68" s="88">
        <v>25</v>
      </c>
      <c r="J68" s="74">
        <v>45</v>
      </c>
      <c r="K68" s="74">
        <v>24</v>
      </c>
      <c r="L68" s="74">
        <v>49</v>
      </c>
      <c r="M68" s="74">
        <v>43</v>
      </c>
      <c r="N68" s="74">
        <v>18.345999999999989</v>
      </c>
      <c r="O68" s="74">
        <v>5</v>
      </c>
      <c r="P68" s="74">
        <v>20.175000000000001</v>
      </c>
      <c r="Q68" s="74">
        <v>412</v>
      </c>
      <c r="R68" s="74">
        <v>627</v>
      </c>
      <c r="S68" s="74">
        <v>1728</v>
      </c>
      <c r="T68" s="161">
        <v>4593</v>
      </c>
      <c r="U68" s="161">
        <v>1320</v>
      </c>
      <c r="V68" s="161">
        <v>532</v>
      </c>
      <c r="W68" s="161">
        <v>152</v>
      </c>
      <c r="X68" s="74">
        <v>470</v>
      </c>
    </row>
    <row r="69" spans="1:26" ht="15.75" thickBot="1">
      <c r="B69" s="73" t="s">
        <v>134</v>
      </c>
      <c r="C69" s="74">
        <v>0</v>
      </c>
      <c r="D69" s="74">
        <v>0</v>
      </c>
      <c r="E69" s="74">
        <v>0</v>
      </c>
      <c r="F69" s="74">
        <v>0</v>
      </c>
      <c r="G69" s="74">
        <v>0</v>
      </c>
      <c r="H69" s="88">
        <v>0</v>
      </c>
      <c r="I69" s="88" t="s">
        <v>56</v>
      </c>
      <c r="J69" s="74">
        <v>0</v>
      </c>
      <c r="K69" s="74">
        <v>0</v>
      </c>
      <c r="L69" s="74" t="s">
        <v>56</v>
      </c>
      <c r="M69" s="74" t="s">
        <v>56</v>
      </c>
      <c r="N69" s="74" t="s">
        <v>56</v>
      </c>
      <c r="O69" s="74" t="s">
        <v>56</v>
      </c>
      <c r="P69" s="74">
        <v>0</v>
      </c>
      <c r="Q69" s="74" t="s">
        <v>119</v>
      </c>
      <c r="R69" s="74" t="s">
        <v>119</v>
      </c>
      <c r="S69" s="74" t="s">
        <v>56</v>
      </c>
      <c r="T69" s="160" t="s">
        <v>56</v>
      </c>
      <c r="U69" s="160" t="s">
        <v>56</v>
      </c>
      <c r="V69" s="160" t="s">
        <v>135</v>
      </c>
      <c r="W69" s="160"/>
      <c r="X69" s="74" t="s">
        <v>135</v>
      </c>
    </row>
    <row r="70" spans="1:26" ht="15.75" thickBot="1">
      <c r="A70" s="8"/>
      <c r="B70" s="75" t="s">
        <v>58</v>
      </c>
      <c r="C70" s="76">
        <v>1297</v>
      </c>
      <c r="D70" s="76">
        <v>1339</v>
      </c>
      <c r="E70" s="76">
        <v>1121</v>
      </c>
      <c r="F70" s="76">
        <v>1222</v>
      </c>
      <c r="G70" s="76">
        <v>414</v>
      </c>
      <c r="H70" s="96">
        <v>383</v>
      </c>
      <c r="I70" s="96">
        <v>30</v>
      </c>
      <c r="J70" s="76">
        <v>46</v>
      </c>
      <c r="K70" s="76">
        <v>24</v>
      </c>
      <c r="L70" s="76">
        <v>51</v>
      </c>
      <c r="M70" s="76">
        <v>43</v>
      </c>
      <c r="N70" s="76">
        <v>18.281999999999996</v>
      </c>
      <c r="O70" s="76">
        <v>5</v>
      </c>
      <c r="P70" s="76">
        <v>24.806000000000001</v>
      </c>
      <c r="Q70" s="76">
        <v>412</v>
      </c>
      <c r="R70" s="76">
        <v>628</v>
      </c>
      <c r="S70" s="76">
        <v>1728</v>
      </c>
      <c r="T70" s="145">
        <v>4594</v>
      </c>
      <c r="U70" s="145">
        <v>1323</v>
      </c>
      <c r="V70" s="145">
        <v>532</v>
      </c>
      <c r="W70" s="145">
        <v>152</v>
      </c>
      <c r="X70" s="76">
        <v>470</v>
      </c>
    </row>
    <row r="71" spans="1:26" ht="15.75" thickBot="1">
      <c r="B71" s="73" t="s">
        <v>16</v>
      </c>
      <c r="C71" s="74">
        <v>-1112</v>
      </c>
      <c r="D71" s="74">
        <v>-1149</v>
      </c>
      <c r="E71" s="74">
        <v>-958</v>
      </c>
      <c r="F71" s="74">
        <v>-1056</v>
      </c>
      <c r="G71" s="74">
        <v>-369</v>
      </c>
      <c r="H71" s="88">
        <v>-329</v>
      </c>
      <c r="I71" s="88">
        <v>-26</v>
      </c>
      <c r="J71" s="74">
        <v>-40</v>
      </c>
      <c r="K71" s="74">
        <v>-24</v>
      </c>
      <c r="L71" s="74">
        <v>-43</v>
      </c>
      <c r="M71" s="74">
        <v>-39</v>
      </c>
      <c r="N71" s="74">
        <v>-13.913999999999987</v>
      </c>
      <c r="O71" s="74">
        <v>-4</v>
      </c>
      <c r="P71" s="74">
        <v>-23.338000000000001</v>
      </c>
      <c r="Q71" s="74">
        <v>-370</v>
      </c>
      <c r="R71" s="74">
        <v>-565</v>
      </c>
      <c r="S71" s="74">
        <v>-1538</v>
      </c>
      <c r="T71" s="161">
        <v>-4042</v>
      </c>
      <c r="U71" s="161">
        <v>-1151</v>
      </c>
      <c r="V71" s="161">
        <v>-452</v>
      </c>
      <c r="W71" s="161">
        <v>-78</v>
      </c>
      <c r="X71" s="74">
        <v>-302</v>
      </c>
    </row>
    <row r="72" spans="1:26" ht="15.75" thickBot="1">
      <c r="A72" s="8"/>
      <c r="B72" s="71" t="s">
        <v>117</v>
      </c>
      <c r="C72" s="86">
        <v>185</v>
      </c>
      <c r="D72" s="86">
        <v>190</v>
      </c>
      <c r="E72" s="86">
        <v>163</v>
      </c>
      <c r="F72" s="86">
        <v>166</v>
      </c>
      <c r="G72" s="86">
        <v>46</v>
      </c>
      <c r="H72" s="87">
        <v>53</v>
      </c>
      <c r="I72" s="87">
        <v>4</v>
      </c>
      <c r="J72" s="86">
        <v>6</v>
      </c>
      <c r="K72" s="86">
        <v>0</v>
      </c>
      <c r="L72" s="86">
        <v>7</v>
      </c>
      <c r="M72" s="86">
        <v>4</v>
      </c>
      <c r="N72" s="86">
        <v>4.3679999999999986</v>
      </c>
      <c r="O72" s="86" t="s">
        <v>56</v>
      </c>
      <c r="P72" s="86">
        <v>3.468</v>
      </c>
      <c r="Q72" s="86">
        <v>41</v>
      </c>
      <c r="R72" s="86">
        <v>62</v>
      </c>
      <c r="S72" s="86">
        <v>190</v>
      </c>
      <c r="T72" s="142">
        <v>552</v>
      </c>
      <c r="U72" s="142">
        <v>172</v>
      </c>
      <c r="V72" s="142">
        <v>79</v>
      </c>
      <c r="W72" s="142">
        <v>75</v>
      </c>
      <c r="X72" s="86">
        <v>168</v>
      </c>
      <c r="Y72" s="201"/>
      <c r="Z72" s="196"/>
    </row>
    <row r="73" spans="1:26" ht="15.75" thickBot="1">
      <c r="B73" s="73" t="s">
        <v>59</v>
      </c>
      <c r="C73" s="74">
        <v>-14</v>
      </c>
      <c r="D73" s="74">
        <v>-13</v>
      </c>
      <c r="E73" s="74">
        <v>-13</v>
      </c>
      <c r="F73" s="74">
        <v>-20</v>
      </c>
      <c r="G73" s="74">
        <v>-19</v>
      </c>
      <c r="H73" s="88">
        <v>-20</v>
      </c>
      <c r="I73" s="88">
        <v>-21</v>
      </c>
      <c r="J73" s="74">
        <v>-25</v>
      </c>
      <c r="K73" s="74">
        <v>-36</v>
      </c>
      <c r="L73" s="74">
        <v>-40</v>
      </c>
      <c r="M73" s="74">
        <v>-36</v>
      </c>
      <c r="N73" s="74">
        <v>-49.907999999999987</v>
      </c>
      <c r="O73" s="74">
        <v>-53</v>
      </c>
      <c r="P73" s="74">
        <v>-57.064</v>
      </c>
      <c r="Q73" s="74">
        <v>-56</v>
      </c>
      <c r="R73" s="74">
        <v>-50</v>
      </c>
      <c r="S73" s="74">
        <v>-64</v>
      </c>
      <c r="T73" s="160">
        <v>-64</v>
      </c>
      <c r="U73" s="160">
        <v>-45</v>
      </c>
      <c r="V73" s="160">
        <v>-43</v>
      </c>
      <c r="W73" s="160">
        <v>-45</v>
      </c>
      <c r="X73" s="74">
        <v>-39</v>
      </c>
    </row>
    <row r="74" spans="1:26" ht="15.75" thickBot="1">
      <c r="B74" s="71" t="s">
        <v>60</v>
      </c>
      <c r="C74" s="86">
        <v>-13</v>
      </c>
      <c r="D74" s="86">
        <v>-12</v>
      </c>
      <c r="E74" s="86">
        <v>-18</v>
      </c>
      <c r="F74" s="86">
        <v>-15</v>
      </c>
      <c r="G74" s="86">
        <v>-11</v>
      </c>
      <c r="H74" s="87">
        <v>-13</v>
      </c>
      <c r="I74" s="87">
        <v>-10</v>
      </c>
      <c r="J74" s="86">
        <v>-18</v>
      </c>
      <c r="K74" s="86">
        <v>-24</v>
      </c>
      <c r="L74" s="86">
        <v>-21</v>
      </c>
      <c r="M74" s="86">
        <v>-21</v>
      </c>
      <c r="N74" s="86">
        <v>-11.256</v>
      </c>
      <c r="O74" s="86">
        <v>-23</v>
      </c>
      <c r="P74" s="86">
        <v>-26.030999999999999</v>
      </c>
      <c r="Q74" s="86">
        <v>-31</v>
      </c>
      <c r="R74" s="86">
        <v>-32</v>
      </c>
      <c r="S74" s="86">
        <v>-30</v>
      </c>
      <c r="T74" s="142">
        <v>-27</v>
      </c>
      <c r="U74" s="142">
        <v>-19</v>
      </c>
      <c r="V74" s="142">
        <v>-31</v>
      </c>
      <c r="W74" s="142">
        <v>-23</v>
      </c>
      <c r="X74" s="86">
        <v>-16</v>
      </c>
    </row>
    <row r="75" spans="1:26" ht="15.75" thickBot="1">
      <c r="A75" s="8"/>
      <c r="B75" s="75" t="s">
        <v>112</v>
      </c>
      <c r="C75" s="76">
        <v>159</v>
      </c>
      <c r="D75" s="76">
        <v>165</v>
      </c>
      <c r="E75" s="76">
        <v>133</v>
      </c>
      <c r="F75" s="76">
        <v>132</v>
      </c>
      <c r="G75" s="76">
        <v>15</v>
      </c>
      <c r="H75" s="96">
        <v>22</v>
      </c>
      <c r="I75" s="96">
        <v>-27</v>
      </c>
      <c r="J75" s="76">
        <v>-38</v>
      </c>
      <c r="K75" s="76">
        <v>-60</v>
      </c>
      <c r="L75" s="76">
        <v>-54</v>
      </c>
      <c r="M75" s="76">
        <v>-53</v>
      </c>
      <c r="N75" s="76">
        <v>-56.795999999999992</v>
      </c>
      <c r="O75" s="76">
        <v>-75</v>
      </c>
      <c r="P75" s="76">
        <v>-80.626999999999995</v>
      </c>
      <c r="Q75" s="76">
        <v>-45</v>
      </c>
      <c r="R75" s="76">
        <v>-20</v>
      </c>
      <c r="S75" s="76">
        <v>96</v>
      </c>
      <c r="T75" s="147">
        <v>461</v>
      </c>
      <c r="U75" s="147">
        <v>107</v>
      </c>
      <c r="V75" s="147">
        <v>7</v>
      </c>
      <c r="W75" s="147">
        <v>7</v>
      </c>
      <c r="X75" s="76">
        <v>112</v>
      </c>
    </row>
    <row r="76" spans="1:26" ht="15.75" thickBot="1">
      <c r="B76" s="71" t="s">
        <v>62</v>
      </c>
      <c r="C76" s="86">
        <v>-13</v>
      </c>
      <c r="D76" s="86">
        <v>-5</v>
      </c>
      <c r="E76" s="86">
        <v>-7</v>
      </c>
      <c r="F76" s="86">
        <v>-13</v>
      </c>
      <c r="G76" s="86">
        <v>-10</v>
      </c>
      <c r="H76" s="87">
        <v>-4</v>
      </c>
      <c r="I76" s="87">
        <v>-7</v>
      </c>
      <c r="J76" s="86">
        <v>-5</v>
      </c>
      <c r="K76" s="86">
        <v>-2</v>
      </c>
      <c r="L76" s="86">
        <v>-2</v>
      </c>
      <c r="M76" s="86">
        <v>-52</v>
      </c>
      <c r="N76" s="86">
        <v>-22.233000000000004</v>
      </c>
      <c r="O76" s="86">
        <v>-118</v>
      </c>
      <c r="P76" s="86">
        <v>-0.314</v>
      </c>
      <c r="Q76" s="86">
        <v>-17</v>
      </c>
      <c r="R76" s="86">
        <v>-1</v>
      </c>
      <c r="S76" s="86">
        <v>-47</v>
      </c>
      <c r="T76" s="142">
        <v>-12</v>
      </c>
      <c r="U76" s="142">
        <v>-7</v>
      </c>
      <c r="V76" s="142">
        <v>1</v>
      </c>
      <c r="W76" s="142">
        <v>-1</v>
      </c>
      <c r="X76" s="86">
        <v>-2</v>
      </c>
    </row>
    <row r="77" spans="1:26" ht="15.75" thickBot="1">
      <c r="A77" s="8"/>
      <c r="B77" s="75" t="s">
        <v>63</v>
      </c>
      <c r="C77" s="76">
        <v>146</v>
      </c>
      <c r="D77" s="76">
        <v>160</v>
      </c>
      <c r="E77" s="76">
        <v>125</v>
      </c>
      <c r="F77" s="76">
        <v>119</v>
      </c>
      <c r="G77" s="76">
        <v>5</v>
      </c>
      <c r="H77" s="96">
        <v>17</v>
      </c>
      <c r="I77" s="96">
        <v>-33</v>
      </c>
      <c r="J77" s="76">
        <v>-43</v>
      </c>
      <c r="K77" s="76">
        <v>-62</v>
      </c>
      <c r="L77" s="76">
        <v>-56</v>
      </c>
      <c r="M77" s="76">
        <v>-105</v>
      </c>
      <c r="N77" s="76">
        <v>-79.028999999999996</v>
      </c>
      <c r="O77" s="76">
        <v>-193</v>
      </c>
      <c r="P77" s="76">
        <v>-80.941000000000003</v>
      </c>
      <c r="Q77" s="76">
        <v>-63</v>
      </c>
      <c r="R77" s="76">
        <v>-22</v>
      </c>
      <c r="S77" s="76">
        <v>49</v>
      </c>
      <c r="T77" s="147">
        <v>449</v>
      </c>
      <c r="U77" s="147">
        <v>100</v>
      </c>
      <c r="V77" s="147">
        <v>8</v>
      </c>
      <c r="W77" s="147">
        <v>6</v>
      </c>
      <c r="X77" s="76">
        <v>111</v>
      </c>
    </row>
    <row r="78" spans="1:26">
      <c r="B78" s="92"/>
      <c r="C78" s="31"/>
      <c r="D78" s="31"/>
      <c r="E78" s="31"/>
      <c r="F78" s="31"/>
      <c r="G78" s="31"/>
      <c r="H78" s="31"/>
      <c r="I78" s="31"/>
      <c r="J78" s="31"/>
      <c r="K78" s="31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90"/>
    </row>
    <row r="79" spans="1:26">
      <c r="B79" s="81" t="s">
        <v>93</v>
      </c>
      <c r="C79" s="31"/>
      <c r="D79" s="31"/>
      <c r="E79" s="31"/>
      <c r="F79" s="31"/>
      <c r="G79" s="31"/>
      <c r="H79" s="31"/>
      <c r="I79" s="31"/>
      <c r="J79" s="31"/>
      <c r="K79" s="31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90"/>
    </row>
    <row r="80" spans="1:26">
      <c r="B80" s="24"/>
      <c r="C80" s="31"/>
      <c r="D80" s="31"/>
      <c r="E80" s="31"/>
      <c r="F80" s="31"/>
      <c r="G80" s="31"/>
      <c r="H80" s="31"/>
      <c r="I80" s="31"/>
      <c r="J80" s="31"/>
      <c r="K80" s="31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90"/>
    </row>
    <row r="81" spans="1:24"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90"/>
    </row>
    <row r="82" spans="1:24" ht="26.45" customHeight="1">
      <c r="A82" s="67"/>
      <c r="B82" s="91" t="s">
        <v>68</v>
      </c>
      <c r="C82" s="209" t="s">
        <v>69</v>
      </c>
      <c r="D82" s="210"/>
      <c r="E82" s="210"/>
      <c r="F82" s="211"/>
      <c r="G82" s="69" t="s">
        <v>45</v>
      </c>
      <c r="H82" s="69" t="s">
        <v>46</v>
      </c>
      <c r="I82" s="69" t="s">
        <v>47</v>
      </c>
      <c r="J82" s="69" t="s">
        <v>48</v>
      </c>
      <c r="K82" s="69" t="s">
        <v>23</v>
      </c>
      <c r="L82" s="69" t="s">
        <v>49</v>
      </c>
      <c r="M82" s="69" t="s">
        <v>50</v>
      </c>
      <c r="N82" s="69" t="s">
        <v>51</v>
      </c>
      <c r="O82" s="69" t="s">
        <v>22</v>
      </c>
      <c r="P82" s="69" t="s">
        <v>108</v>
      </c>
      <c r="Q82" s="69" t="s">
        <v>105</v>
      </c>
      <c r="R82" s="69" t="s">
        <v>107</v>
      </c>
      <c r="S82" s="140" t="s">
        <v>139</v>
      </c>
      <c r="T82" s="69" t="s">
        <v>141</v>
      </c>
      <c r="U82" s="69" t="s">
        <v>140</v>
      </c>
      <c r="V82" s="69" t="s">
        <v>106</v>
      </c>
      <c r="W82" s="191" t="s">
        <v>150</v>
      </c>
      <c r="X82" s="69" t="s">
        <v>193</v>
      </c>
    </row>
    <row r="83" spans="1:24" ht="15.75" thickBot="1">
      <c r="B83" s="97" t="s">
        <v>14</v>
      </c>
      <c r="C83" s="98"/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</row>
    <row r="84" spans="1:24" ht="15.75" thickBot="1">
      <c r="B84" s="71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</row>
    <row r="85" spans="1:24" ht="15.75" thickBot="1">
      <c r="B85" s="71" t="s">
        <v>53</v>
      </c>
      <c r="C85" s="86">
        <v>0</v>
      </c>
      <c r="D85" s="86">
        <v>0</v>
      </c>
      <c r="E85" s="86">
        <v>0</v>
      </c>
      <c r="F85" s="86">
        <v>0</v>
      </c>
      <c r="G85" s="86">
        <v>0</v>
      </c>
      <c r="H85" s="87">
        <v>2</v>
      </c>
      <c r="I85" s="87">
        <v>2</v>
      </c>
      <c r="J85" s="86">
        <v>1</v>
      </c>
      <c r="K85" s="86">
        <v>0</v>
      </c>
      <c r="L85" s="86">
        <v>6</v>
      </c>
      <c r="M85" s="86">
        <v>2</v>
      </c>
      <c r="N85" s="86">
        <v>-2.0590000000000002</v>
      </c>
      <c r="O85" s="86">
        <v>1</v>
      </c>
      <c r="P85" s="86">
        <v>1.958</v>
      </c>
      <c r="Q85" s="86">
        <v>2</v>
      </c>
      <c r="R85" s="86">
        <v>2</v>
      </c>
      <c r="S85" s="86" t="s">
        <v>56</v>
      </c>
      <c r="T85" s="142">
        <v>1</v>
      </c>
      <c r="U85" s="142" t="s">
        <v>56</v>
      </c>
      <c r="V85" s="142" t="s">
        <v>56</v>
      </c>
      <c r="W85" s="142" t="s">
        <v>56</v>
      </c>
      <c r="X85" s="86" t="s">
        <v>56</v>
      </c>
    </row>
    <row r="86" spans="1:24" ht="15.75" thickBot="1">
      <c r="B86" s="73" t="s">
        <v>54</v>
      </c>
      <c r="C86" s="74">
        <v>6</v>
      </c>
      <c r="D86" s="74">
        <v>9</v>
      </c>
      <c r="E86" s="74">
        <v>9</v>
      </c>
      <c r="F86" s="74">
        <v>7</v>
      </c>
      <c r="G86" s="74">
        <v>8</v>
      </c>
      <c r="H86" s="88">
        <v>9</v>
      </c>
      <c r="I86" s="88">
        <v>7</v>
      </c>
      <c r="J86" s="74">
        <v>4</v>
      </c>
      <c r="K86" s="74">
        <v>6</v>
      </c>
      <c r="L86" s="74">
        <v>7</v>
      </c>
      <c r="M86" s="74">
        <v>9</v>
      </c>
      <c r="N86" s="74">
        <v>13.504999999999999</v>
      </c>
      <c r="O86" s="74">
        <v>9</v>
      </c>
      <c r="P86" s="74">
        <v>9.6509999999999998</v>
      </c>
      <c r="Q86" s="74">
        <v>12</v>
      </c>
      <c r="R86" s="74">
        <v>19</v>
      </c>
      <c r="S86" s="74">
        <v>13</v>
      </c>
      <c r="T86" s="160">
        <v>11</v>
      </c>
      <c r="U86" s="160">
        <v>11</v>
      </c>
      <c r="V86" s="160">
        <v>14</v>
      </c>
      <c r="W86" s="160">
        <v>12</v>
      </c>
      <c r="X86" s="74">
        <v>12.340999999999999</v>
      </c>
    </row>
    <row r="87" spans="1:24" ht="15.75" thickBot="1">
      <c r="B87" s="73" t="s">
        <v>134</v>
      </c>
      <c r="C87" s="74">
        <v>0</v>
      </c>
      <c r="D87" s="74">
        <v>0</v>
      </c>
      <c r="E87" s="74">
        <v>0</v>
      </c>
      <c r="F87" s="74">
        <v>0</v>
      </c>
      <c r="G87" s="74">
        <v>0</v>
      </c>
      <c r="H87" s="88">
        <v>0</v>
      </c>
      <c r="I87" s="88" t="s">
        <v>56</v>
      </c>
      <c r="J87" s="74" t="s">
        <v>56</v>
      </c>
      <c r="K87" s="74">
        <v>0</v>
      </c>
      <c r="L87" s="74">
        <v>0</v>
      </c>
      <c r="M87" s="74" t="s">
        <v>56</v>
      </c>
      <c r="N87" s="74" t="s">
        <v>56</v>
      </c>
      <c r="O87" s="74" t="s">
        <v>56</v>
      </c>
      <c r="P87" s="74">
        <v>0</v>
      </c>
      <c r="Q87" s="74" t="s">
        <v>119</v>
      </c>
      <c r="R87" s="74" t="s">
        <v>119</v>
      </c>
      <c r="S87" s="74" t="s">
        <v>56</v>
      </c>
      <c r="T87" s="160" t="s">
        <v>56</v>
      </c>
      <c r="U87" s="160" t="s">
        <v>56</v>
      </c>
      <c r="V87" s="160" t="s">
        <v>56</v>
      </c>
      <c r="W87" s="160" t="s">
        <v>56</v>
      </c>
      <c r="X87" s="74" t="s">
        <v>56</v>
      </c>
    </row>
    <row r="88" spans="1:24" ht="15.75" thickBot="1">
      <c r="A88" s="8"/>
      <c r="B88" s="75" t="s">
        <v>58</v>
      </c>
      <c r="C88" s="76">
        <v>6</v>
      </c>
      <c r="D88" s="76">
        <v>9</v>
      </c>
      <c r="E88" s="76">
        <v>9</v>
      </c>
      <c r="F88" s="76">
        <v>7</v>
      </c>
      <c r="G88" s="76">
        <v>8</v>
      </c>
      <c r="H88" s="96">
        <v>11</v>
      </c>
      <c r="I88" s="96">
        <v>9</v>
      </c>
      <c r="J88" s="76">
        <v>5</v>
      </c>
      <c r="K88" s="76">
        <v>6</v>
      </c>
      <c r="L88" s="76">
        <v>13</v>
      </c>
      <c r="M88" s="76">
        <v>11</v>
      </c>
      <c r="N88" s="76">
        <v>11.446000000000002</v>
      </c>
      <c r="O88" s="76">
        <v>10</v>
      </c>
      <c r="P88" s="76">
        <v>11.609</v>
      </c>
      <c r="Q88" s="76">
        <v>13</v>
      </c>
      <c r="R88" s="76">
        <v>21</v>
      </c>
      <c r="S88" s="76">
        <v>13</v>
      </c>
      <c r="T88" s="147">
        <v>12</v>
      </c>
      <c r="U88" s="147">
        <v>11</v>
      </c>
      <c r="V88" s="147">
        <v>14</v>
      </c>
      <c r="W88" s="147">
        <v>12</v>
      </c>
      <c r="X88" s="76">
        <v>12.340999999999999</v>
      </c>
    </row>
    <row r="89" spans="1:24" ht="15.75" thickBot="1">
      <c r="B89" s="73" t="s">
        <v>16</v>
      </c>
      <c r="C89" s="74">
        <v>0</v>
      </c>
      <c r="D89" s="74" t="s">
        <v>56</v>
      </c>
      <c r="E89" s="74" t="s">
        <v>56</v>
      </c>
      <c r="F89" s="74">
        <v>0</v>
      </c>
      <c r="G89" s="74" t="s">
        <v>56</v>
      </c>
      <c r="H89" s="88">
        <v>0</v>
      </c>
      <c r="I89" s="88" t="s">
        <v>56</v>
      </c>
      <c r="J89" s="74">
        <v>0</v>
      </c>
      <c r="K89" s="74">
        <v>0</v>
      </c>
      <c r="L89" s="74">
        <v>0</v>
      </c>
      <c r="M89" s="74" t="s">
        <v>56</v>
      </c>
      <c r="N89" s="74" t="s">
        <v>56</v>
      </c>
      <c r="O89" s="74" t="s">
        <v>56</v>
      </c>
      <c r="P89" s="74">
        <v>0.11700000000000001</v>
      </c>
      <c r="Q89" s="74">
        <v>0</v>
      </c>
      <c r="R89" s="74">
        <v>1</v>
      </c>
      <c r="S89" s="74" t="s">
        <v>56</v>
      </c>
      <c r="T89" s="160" t="s">
        <v>56</v>
      </c>
      <c r="U89" s="160" t="s">
        <v>56</v>
      </c>
      <c r="V89" s="160">
        <v>1</v>
      </c>
      <c r="W89" s="160" t="s">
        <v>56</v>
      </c>
      <c r="X89" s="74" t="s">
        <v>56</v>
      </c>
    </row>
    <row r="90" spans="1:24" ht="15.75" thickBot="1">
      <c r="A90" s="8"/>
      <c r="B90" s="71" t="s">
        <v>117</v>
      </c>
      <c r="C90" s="86">
        <v>6</v>
      </c>
      <c r="D90" s="86">
        <v>9</v>
      </c>
      <c r="E90" s="86">
        <v>9</v>
      </c>
      <c r="F90" s="86">
        <v>7</v>
      </c>
      <c r="G90" s="86">
        <v>8</v>
      </c>
      <c r="H90" s="87">
        <v>11</v>
      </c>
      <c r="I90" s="87">
        <v>9</v>
      </c>
      <c r="J90" s="86">
        <v>5</v>
      </c>
      <c r="K90" s="86">
        <v>6</v>
      </c>
      <c r="L90" s="86">
        <v>13</v>
      </c>
      <c r="M90" s="86">
        <v>11</v>
      </c>
      <c r="N90" s="86">
        <v>11.446000000000002</v>
      </c>
      <c r="O90" s="86">
        <v>10</v>
      </c>
      <c r="P90" s="86">
        <v>11.726000000000001</v>
      </c>
      <c r="Q90" s="86">
        <v>13</v>
      </c>
      <c r="R90" s="86">
        <v>21</v>
      </c>
      <c r="S90" s="86">
        <v>14</v>
      </c>
      <c r="T90" s="142">
        <v>12</v>
      </c>
      <c r="U90" s="142">
        <v>11</v>
      </c>
      <c r="V90" s="142">
        <v>15</v>
      </c>
      <c r="W90" s="142">
        <v>12</v>
      </c>
      <c r="X90" s="86">
        <v>12.321999999999999</v>
      </c>
    </row>
    <row r="91" spans="1:24" ht="15.75" thickBot="1">
      <c r="B91" s="73" t="s">
        <v>59</v>
      </c>
      <c r="C91" s="74">
        <v>-11</v>
      </c>
      <c r="D91" s="74">
        <v>-10</v>
      </c>
      <c r="E91" s="74">
        <v>-14</v>
      </c>
      <c r="F91" s="74">
        <v>-13</v>
      </c>
      <c r="G91" s="74">
        <v>-14</v>
      </c>
      <c r="H91" s="88">
        <v>-14</v>
      </c>
      <c r="I91" s="88">
        <v>-24</v>
      </c>
      <c r="J91" s="74">
        <v>-20</v>
      </c>
      <c r="K91" s="74">
        <v>-17</v>
      </c>
      <c r="L91" s="74">
        <v>-26</v>
      </c>
      <c r="M91" s="74">
        <v>-22</v>
      </c>
      <c r="N91" s="74">
        <v>-25.930999999999997</v>
      </c>
      <c r="O91" s="74">
        <v>-27</v>
      </c>
      <c r="P91" s="74">
        <v>-33.113</v>
      </c>
      <c r="Q91" s="74">
        <v>-25</v>
      </c>
      <c r="R91" s="74">
        <v>-28</v>
      </c>
      <c r="S91" s="74">
        <v>-32</v>
      </c>
      <c r="T91" s="160">
        <v>-61</v>
      </c>
      <c r="U91" s="160">
        <v>-22</v>
      </c>
      <c r="V91" s="160">
        <v>-24</v>
      </c>
      <c r="W91" s="160">
        <v>-24</v>
      </c>
      <c r="X91" s="74">
        <v>-27.233999999999998</v>
      </c>
    </row>
    <row r="92" spans="1:24" ht="15.75" thickBot="1">
      <c r="B92" s="71" t="s">
        <v>60</v>
      </c>
      <c r="C92" s="86">
        <v>-9</v>
      </c>
      <c r="D92" s="86">
        <v>-10</v>
      </c>
      <c r="E92" s="86">
        <v>-9</v>
      </c>
      <c r="F92" s="86">
        <v>-12</v>
      </c>
      <c r="G92" s="86">
        <v>-10</v>
      </c>
      <c r="H92" s="87">
        <v>-10</v>
      </c>
      <c r="I92" s="87">
        <v>-40</v>
      </c>
      <c r="J92" s="86">
        <v>-53</v>
      </c>
      <c r="K92" s="86">
        <v>-14</v>
      </c>
      <c r="L92" s="86">
        <v>-16</v>
      </c>
      <c r="M92" s="86">
        <v>-14</v>
      </c>
      <c r="N92" s="86">
        <v>-20.278000000000006</v>
      </c>
      <c r="O92" s="86">
        <v>-18</v>
      </c>
      <c r="P92" s="86">
        <v>-17.952000000000002</v>
      </c>
      <c r="Q92" s="86">
        <v>-22</v>
      </c>
      <c r="R92" s="86">
        <v>-23</v>
      </c>
      <c r="S92" s="86">
        <v>-21</v>
      </c>
      <c r="T92" s="142">
        <v>-24</v>
      </c>
      <c r="U92" s="142">
        <v>-15</v>
      </c>
      <c r="V92" s="142">
        <v>14</v>
      </c>
      <c r="W92" s="142">
        <v>-17</v>
      </c>
      <c r="X92" s="86">
        <v>-19.362999999999996</v>
      </c>
    </row>
    <row r="93" spans="1:24" ht="15.75" thickBot="1">
      <c r="A93" s="8"/>
      <c r="B93" s="75" t="s">
        <v>112</v>
      </c>
      <c r="C93" s="76">
        <v>-14</v>
      </c>
      <c r="D93" s="76">
        <v>-11</v>
      </c>
      <c r="E93" s="76">
        <v>-14</v>
      </c>
      <c r="F93" s="76">
        <v>-18</v>
      </c>
      <c r="G93" s="76">
        <v>-16</v>
      </c>
      <c r="H93" s="96">
        <v>-13</v>
      </c>
      <c r="I93" s="96">
        <v>-54</v>
      </c>
      <c r="J93" s="76">
        <v>-69</v>
      </c>
      <c r="K93" s="76">
        <v>-25</v>
      </c>
      <c r="L93" s="76">
        <v>-28</v>
      </c>
      <c r="M93" s="76">
        <v>-25</v>
      </c>
      <c r="N93" s="76">
        <v>-34.762999999999991</v>
      </c>
      <c r="O93" s="76">
        <v>-34</v>
      </c>
      <c r="P93" s="76">
        <v>-39.338999999999999</v>
      </c>
      <c r="Q93" s="76">
        <v>-34</v>
      </c>
      <c r="R93" s="76">
        <v>-30</v>
      </c>
      <c r="S93" s="76">
        <v>-39</v>
      </c>
      <c r="T93" s="147">
        <v>-73</v>
      </c>
      <c r="U93" s="147">
        <v>-26</v>
      </c>
      <c r="V93" s="147">
        <v>-23</v>
      </c>
      <c r="W93" s="147">
        <v>-29</v>
      </c>
      <c r="X93" s="76">
        <v>-34.275000000000006</v>
      </c>
    </row>
    <row r="94" spans="1:24" ht="15.75" thickBot="1">
      <c r="B94" s="71" t="s">
        <v>62</v>
      </c>
      <c r="C94" s="86">
        <v>-1</v>
      </c>
      <c r="D94" s="86">
        <v>-2</v>
      </c>
      <c r="E94" s="86">
        <v>-1</v>
      </c>
      <c r="F94" s="86">
        <v>-2</v>
      </c>
      <c r="G94" s="86">
        <v>-5</v>
      </c>
      <c r="H94" s="87">
        <v>-5</v>
      </c>
      <c r="I94" s="87">
        <v>-5</v>
      </c>
      <c r="J94" s="86">
        <v>-5</v>
      </c>
      <c r="K94" s="86">
        <v>-6</v>
      </c>
      <c r="L94" s="86">
        <v>-6</v>
      </c>
      <c r="M94" s="86">
        <v>-6</v>
      </c>
      <c r="N94" s="86">
        <v>-7.5070000000000014</v>
      </c>
      <c r="O94" s="86">
        <v>-7</v>
      </c>
      <c r="P94" s="86">
        <v>-6.5789999999999997</v>
      </c>
      <c r="Q94" s="86">
        <v>-6</v>
      </c>
      <c r="R94" s="86">
        <v>-9</v>
      </c>
      <c r="S94" s="86">
        <v>-8</v>
      </c>
      <c r="T94" s="142">
        <v>-9</v>
      </c>
      <c r="U94" s="142">
        <v>-9</v>
      </c>
      <c r="V94" s="142">
        <v>-10</v>
      </c>
      <c r="W94" s="142">
        <v>-10</v>
      </c>
      <c r="X94" s="86">
        <v>-10.114999999999998</v>
      </c>
    </row>
    <row r="95" spans="1:24" ht="15.75" thickBot="1">
      <c r="A95" s="8"/>
      <c r="B95" s="75" t="s">
        <v>63</v>
      </c>
      <c r="C95" s="76">
        <v>-16</v>
      </c>
      <c r="D95" s="76">
        <v>-13</v>
      </c>
      <c r="E95" s="76">
        <v>-16</v>
      </c>
      <c r="F95" s="76">
        <v>-20</v>
      </c>
      <c r="G95" s="76">
        <v>-21</v>
      </c>
      <c r="H95" s="96">
        <v>-18</v>
      </c>
      <c r="I95" s="96">
        <v>-59</v>
      </c>
      <c r="J95" s="76">
        <v>-74</v>
      </c>
      <c r="K95" s="76">
        <v>-31</v>
      </c>
      <c r="L95" s="76">
        <v>-35</v>
      </c>
      <c r="M95" s="76">
        <v>-31</v>
      </c>
      <c r="N95" s="76">
        <v>-42.269999999999982</v>
      </c>
      <c r="O95" s="76">
        <v>-40</v>
      </c>
      <c r="P95" s="76">
        <v>-46.917999999999999</v>
      </c>
      <c r="Q95" s="76">
        <v>-40</v>
      </c>
      <c r="R95" s="76">
        <v>-39</v>
      </c>
      <c r="S95" s="76">
        <v>-47</v>
      </c>
      <c r="T95" s="147">
        <v>-82</v>
      </c>
      <c r="U95" s="147">
        <v>-35</v>
      </c>
      <c r="V95" s="147">
        <v>-33</v>
      </c>
      <c r="W95" s="147">
        <v>-39</v>
      </c>
      <c r="X95" s="76">
        <v>-44.39</v>
      </c>
    </row>
    <row r="96" spans="1:24">
      <c r="B96" s="92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</row>
    <row r="97" spans="2:2">
      <c r="B97" s="81" t="s">
        <v>93</v>
      </c>
    </row>
  </sheetData>
  <mergeCells count="7">
    <mergeCell ref="C82:F82"/>
    <mergeCell ref="C6:F6"/>
    <mergeCell ref="C64:F64"/>
    <mergeCell ref="C3:X3"/>
    <mergeCell ref="B23:X23"/>
    <mergeCell ref="B43:X43"/>
    <mergeCell ref="B24:X24"/>
  </mergeCells>
  <pageMargins left="0.7" right="0.7" top="0.75" bottom="0.75" header="0.3" footer="0.3"/>
  <pageSetup paperSize="9" scale="96" orientation="portrait" r:id="rId1"/>
  <rowBreaks count="2" manualBreakCount="2">
    <brk id="24" max="11" man="1"/>
    <brk id="79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036B0E86DED84AAFD331F6F4EC5482" ma:contentTypeVersion="18" ma:contentTypeDescription="Create a new document." ma:contentTypeScope="" ma:versionID="104340f14d449a7749f2e839219e3c9d">
  <xsd:schema xmlns:xsd="http://www.w3.org/2001/XMLSchema" xmlns:xs="http://www.w3.org/2001/XMLSchema" xmlns:p="http://schemas.microsoft.com/office/2006/metadata/properties" xmlns:ns2="a19b2d73-7079-497d-a626-a0b7581e5e6a" xmlns:ns3="453f3334-95b4-4a39-91db-d885989b9159" targetNamespace="http://schemas.microsoft.com/office/2006/metadata/properties" ma:root="true" ma:fieldsID="6eeca945868e2839d2635e254f0144ea" ns2:_="" ns3:_="">
    <xsd:import namespace="a19b2d73-7079-497d-a626-a0b7581e5e6a"/>
    <xsd:import namespace="453f3334-95b4-4a39-91db-d885989b91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b2d73-7079-497d-a626-a0b7581e5e6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05f9ec24-9992-4305-86dd-bf5792428a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3f3334-95b4-4a39-91db-d885989b915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54947184-6fd7-4bd7-863a-ada61b94f1af}" ma:internalName="TaxCatchAll" ma:showField="CatchAllData" ma:web="453f3334-95b4-4a39-91db-d885989b915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53f3334-95b4-4a39-91db-d885989b9159" xsi:nil="true"/>
    <lcf76f155ced4ddcb4097134ff3c332f xmlns="a19b2d73-7079-497d-a626-a0b7581e5e6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B6B4AAB-322E-4192-8603-A12CFFAE05E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77FDD34-8204-49DC-8CDD-2EA91BE1A48E}"/>
</file>

<file path=customXml/itemProps3.xml><?xml version="1.0" encoding="utf-8"?>
<ds:datastoreItem xmlns:ds="http://schemas.openxmlformats.org/officeDocument/2006/customXml" ds:itemID="{923346FD-9554-4A4A-9B3E-C427C9019E41}">
  <ds:schemaRefs>
    <ds:schemaRef ds:uri="http://schemas.microsoft.com/office/2006/documentManagement/types"/>
    <ds:schemaRef ds:uri="http://schemas.microsoft.com/office/2006/metadata/properti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www.w3.org/XML/1998/namespace"/>
    <ds:schemaRef ds:uri="ded725c1-c49e-404e-b54e-82e0ef720f45"/>
    <ds:schemaRef ds:uri="febe8e92-f0f3-4c5d-ae51-eb6e138a96f8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Bridge Proportionate to IFRS</vt:lpstr>
      <vt:lpstr>PP segment - PL per country</vt:lpstr>
      <vt:lpstr>IFRS Financials </vt:lpstr>
      <vt:lpstr>Proportinate per segment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2023-06-30T09:49:33Z</dcterms:created>
  <dcterms:modified xsi:type="dcterms:W3CDTF">2024-08-15T09:28:10Z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0x0101006E036B0E86DED84AAFD331F6F4EC5482</vt:lpwstr>
  </property>
  <property fmtid="{D5CDD505-2E9C-101B-9397-08002B2CF9AE}" pid="3" name="MediaServiceImageTags">
    <vt:lpwstr/>
  </property>
</Properties>
</file>